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cretariadistritald-my.sharepoint.com/personal/apbello_sdmujer_gov_co/Documents/SDMujer/2023/ACCIONES AFIRMATIVAS/4TO TRIMESTRE/insumos FINALES DED 9_ene_2024/"/>
    </mc:Choice>
  </mc:AlternateContent>
  <xr:revisionPtr revIDLastSave="245" documentId="13_ncr:1_{028AD53E-D6F6-4C21-8783-C5BD92ADAE87}" xr6:coauthVersionLast="47" xr6:coauthVersionMax="47" xr10:uidLastSave="{A074E6ED-50C5-49BA-A92B-27A0780B116C}"/>
  <bookViews>
    <workbookView xWindow="-110" yWindow="-110" windowWidth="19420" windowHeight="11500" activeTab="1" xr2:uid="{00000000-000D-0000-FFFF-FFFF00000000}"/>
  </bookViews>
  <sheets>
    <sheet name="MATRIZ AA IV TRIMESTRE 2023" sheetId="1" r:id="rId1"/>
    <sheet name="Hoja1" sheetId="2" r:id="rId2"/>
  </sheets>
  <definedNames>
    <definedName name="_xlnm._FilterDatabase" localSheetId="0" hidden="1">'MATRIZ AA IV TRIMESTRE 2023'!$A$9:$BQ$205</definedName>
    <definedName name="Política_Pública">#REF!</definedName>
    <definedName name="Z_2CB6FA47_0972_47C8_BB4D_05DCE156E54A_.wvu.FilterData" localSheetId="0" hidden="1">'MATRIZ AA IV TRIMESTRE 2023'!$A$9:$BM$205</definedName>
  </definedNames>
  <calcPr calcId="191028"/>
  <customWorkbookViews>
    <customWorkbookView name="Filtro 1" guid="{2CB6FA47-0972-47C8-BB4D-05DCE156E54A}"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hTP+Sbrhjps26G/e96MMtiszmLnA=="/>
    </ext>
  </extLst>
</workbook>
</file>

<file path=xl/calcChain.xml><?xml version="1.0" encoding="utf-8"?>
<calcChain xmlns="http://schemas.openxmlformats.org/spreadsheetml/2006/main">
  <c r="AV172" i="1" l="1"/>
  <c r="AT172" i="1"/>
  <c r="AV171" i="1"/>
  <c r="AV169" i="1"/>
  <c r="AP172" i="1" l="1"/>
  <c r="AS206" i="1"/>
  <c r="AT165" i="1"/>
  <c r="AV176" i="1"/>
  <c r="AT158" i="1"/>
  <c r="AT171" i="1"/>
  <c r="AN174" i="1"/>
  <c r="AH164" i="1"/>
  <c r="AJ164" i="1"/>
  <c r="AN164" i="1"/>
  <c r="AN183" i="1"/>
  <c r="AP183" i="1"/>
  <c r="AP181" i="1"/>
  <c r="AP176" i="1"/>
  <c r="AP174" i="1"/>
  <c r="AN169" i="1"/>
  <c r="AP169" i="1"/>
  <c r="AP167" i="1"/>
  <c r="AP166" i="1"/>
  <c r="AN167" i="1"/>
  <c r="AN166" i="1"/>
  <c r="AH165" i="1"/>
  <c r="AN162" i="1"/>
  <c r="AN159" i="1"/>
  <c r="AP158" i="1"/>
  <c r="AN158" i="1"/>
  <c r="AN165" i="1"/>
  <c r="AM172" i="1"/>
  <c r="AM206" i="1" s="1"/>
  <c r="AP182" i="1"/>
  <c r="AP179" i="1"/>
  <c r="AP178" i="1"/>
  <c r="AP177" i="1"/>
  <c r="AP171" i="1"/>
  <c r="AP161" i="1"/>
  <c r="AP160" i="1"/>
  <c r="AP159" i="1"/>
  <c r="AP157" i="1"/>
  <c r="AP156" i="1"/>
  <c r="AN182" i="1"/>
  <c r="AN181" i="1"/>
  <c r="AN178" i="1"/>
  <c r="AN177" i="1"/>
  <c r="AN171" i="1"/>
  <c r="AN161" i="1"/>
  <c r="AN160" i="1"/>
  <c r="AI172" i="1"/>
  <c r="AJ172" i="1" s="1"/>
  <c r="AH158" i="1"/>
  <c r="AH159" i="1"/>
  <c r="AH160" i="1"/>
  <c r="AH161" i="1"/>
  <c r="AH162" i="1"/>
  <c r="AH166" i="1"/>
  <c r="AH167" i="1"/>
  <c r="AH169" i="1"/>
  <c r="AH171" i="1"/>
  <c r="AH174" i="1"/>
  <c r="AH177" i="1"/>
  <c r="AH178" i="1"/>
  <c r="AH181" i="1"/>
  <c r="AH182" i="1"/>
  <c r="AH183" i="1"/>
  <c r="AB165" i="1"/>
  <c r="AA172" i="1"/>
  <c r="AA206" i="1" s="1"/>
  <c r="AJ166" i="1"/>
  <c r="AJ162" i="1"/>
  <c r="AJ176" i="1"/>
  <c r="AJ156" i="1"/>
  <c r="AV183" i="1"/>
  <c r="AV182" i="1"/>
  <c r="AV181" i="1"/>
  <c r="AV179" i="1"/>
  <c r="AV178" i="1"/>
  <c r="AV177" i="1"/>
  <c r="AV174" i="1"/>
  <c r="AV167" i="1"/>
  <c r="AV166" i="1"/>
  <c r="AV164" i="1"/>
  <c r="AV162" i="1"/>
  <c r="AV161" i="1"/>
  <c r="AV160" i="1"/>
  <c r="AV159" i="1"/>
  <c r="AV158" i="1"/>
  <c r="AV157" i="1"/>
  <c r="AV156" i="1"/>
  <c r="AT183" i="1"/>
  <c r="AT182" i="1"/>
  <c r="AT181" i="1"/>
  <c r="AT178" i="1"/>
  <c r="AT177" i="1"/>
  <c r="AT174" i="1"/>
  <c r="AT169" i="1"/>
  <c r="AT167" i="1"/>
  <c r="AT166" i="1"/>
  <c r="AT164" i="1"/>
  <c r="AT162" i="1"/>
  <c r="AT161" i="1"/>
  <c r="AT160" i="1"/>
  <c r="AT159" i="1"/>
  <c r="AJ183" i="1"/>
  <c r="AJ182" i="1"/>
  <c r="AJ181" i="1"/>
  <c r="AJ179" i="1"/>
  <c r="AJ178" i="1"/>
  <c r="AJ177" i="1"/>
  <c r="AJ174" i="1"/>
  <c r="AJ171" i="1"/>
  <c r="AJ169" i="1"/>
  <c r="AJ167" i="1"/>
  <c r="AJ165" i="1"/>
  <c r="AJ161" i="1"/>
  <c r="AJ160" i="1"/>
  <c r="AJ159" i="1"/>
  <c r="AJ158" i="1"/>
  <c r="AJ157" i="1"/>
  <c r="AB183" i="1"/>
  <c r="AD177" i="1"/>
  <c r="AB177" i="1"/>
  <c r="AD161" i="1"/>
  <c r="AB161" i="1"/>
  <c r="AD160" i="1"/>
  <c r="AB160" i="1"/>
  <c r="AB172" i="1"/>
  <c r="AD182" i="1"/>
  <c r="AD181" i="1"/>
  <c r="AD179" i="1"/>
  <c r="AD178" i="1"/>
  <c r="AD172" i="1"/>
  <c r="AD171" i="1"/>
  <c r="AD169" i="1"/>
  <c r="AD167" i="1"/>
  <c r="AD166" i="1"/>
  <c r="AD165" i="1"/>
  <c r="AD164" i="1"/>
  <c r="AD162" i="1"/>
  <c r="AD159" i="1"/>
  <c r="AD158" i="1"/>
  <c r="AD157" i="1"/>
  <c r="AD156" i="1"/>
  <c r="AB182" i="1"/>
  <c r="AB181" i="1"/>
  <c r="AB178" i="1"/>
  <c r="AB171" i="1"/>
  <c r="AB169" i="1"/>
  <c r="AB167" i="1"/>
  <c r="AB166" i="1"/>
  <c r="AB164" i="1"/>
  <c r="AB162" i="1"/>
  <c r="AB159" i="1"/>
  <c r="AB158" i="1"/>
  <c r="Z161" i="1"/>
  <c r="Z163" i="1"/>
  <c r="AP203" i="1"/>
  <c r="AN203" i="1"/>
  <c r="AP202" i="1"/>
  <c r="AN202" i="1"/>
  <c r="AP201" i="1"/>
  <c r="AN201" i="1"/>
  <c r="AN200" i="1"/>
  <c r="AN199" i="1"/>
  <c r="AN198" i="1"/>
  <c r="AP197" i="1"/>
  <c r="AN197" i="1"/>
  <c r="AP196" i="1"/>
  <c r="AN196" i="1"/>
  <c r="AP195" i="1"/>
  <c r="AN195" i="1"/>
  <c r="AP194" i="1"/>
  <c r="AN194" i="1"/>
  <c r="AP193" i="1"/>
  <c r="AN193" i="1"/>
  <c r="AP192" i="1"/>
  <c r="AN192" i="1"/>
  <c r="AJ192" i="1"/>
  <c r="AP191" i="1"/>
  <c r="AN191" i="1"/>
  <c r="AM188" i="1"/>
  <c r="AN188" i="1" s="1"/>
  <c r="AN187" i="1"/>
  <c r="AJ187" i="1"/>
  <c r="AH187" i="1"/>
  <c r="Z183" i="1"/>
  <c r="Z182" i="1"/>
  <c r="Z181" i="1"/>
  <c r="Z178" i="1"/>
  <c r="Z177" i="1"/>
  <c r="Z176" i="1"/>
  <c r="Z175" i="1"/>
  <c r="Z174" i="1"/>
  <c r="Z173" i="1"/>
  <c r="Z172" i="1"/>
  <c r="Z171" i="1"/>
  <c r="Z170" i="1"/>
  <c r="Z169" i="1"/>
  <c r="Z168" i="1"/>
  <c r="Z167" i="1"/>
  <c r="Z165" i="1"/>
  <c r="Z164" i="1"/>
  <c r="Z162" i="1"/>
  <c r="Z160" i="1"/>
  <c r="Z158" i="1"/>
  <c r="Z156" i="1"/>
  <c r="Z155" i="1"/>
  <c r="Z154" i="1"/>
  <c r="Z153" i="1"/>
  <c r="Z150" i="1"/>
  <c r="Z149" i="1"/>
  <c r="Z148" i="1"/>
  <c r="Z146" i="1"/>
  <c r="AH145" i="1"/>
  <c r="Z145" i="1"/>
  <c r="Z143" i="1"/>
  <c r="Z142" i="1"/>
  <c r="Z141" i="1"/>
  <c r="AN137" i="1"/>
  <c r="AG132" i="1"/>
  <c r="Z130" i="1"/>
  <c r="Z129" i="1"/>
  <c r="AP128" i="1"/>
  <c r="AM128" i="1"/>
  <c r="AN128" i="1" s="1"/>
  <c r="AP127" i="1"/>
  <c r="AN127" i="1"/>
  <c r="AP126" i="1"/>
  <c r="AN126" i="1"/>
  <c r="Z125" i="1"/>
  <c r="Z124" i="1"/>
  <c r="Z112" i="1"/>
  <c r="Z111" i="1"/>
  <c r="Z108" i="1"/>
  <c r="Z107" i="1"/>
  <c r="Z104" i="1"/>
  <c r="Z101" i="1"/>
  <c r="Z100" i="1"/>
  <c r="Z98" i="1"/>
  <c r="Z88" i="1"/>
  <c r="Z87" i="1"/>
  <c r="Z86" i="1"/>
  <c r="Z85" i="1"/>
  <c r="Z84" i="1"/>
  <c r="Z83" i="1"/>
  <c r="Z82" i="1"/>
  <c r="Z81" i="1"/>
  <c r="Z80" i="1"/>
  <c r="Z79" i="1"/>
  <c r="Z78" i="1"/>
  <c r="Z77" i="1"/>
  <c r="Z76" i="1"/>
  <c r="Z75" i="1"/>
  <c r="Z74" i="1"/>
  <c r="Z73" i="1"/>
  <c r="Z72" i="1"/>
  <c r="Z71" i="1"/>
  <c r="Z70" i="1"/>
  <c r="Z69" i="1"/>
  <c r="Z68" i="1"/>
  <c r="Z67" i="1"/>
  <c r="Z66" i="1"/>
  <c r="Z65" i="1"/>
  <c r="Z64" i="1"/>
  <c r="Z63" i="1"/>
  <c r="Z62" i="1"/>
  <c r="Z61" i="1"/>
  <c r="Z60" i="1"/>
  <c r="Z59" i="1"/>
  <c r="Z58" i="1"/>
  <c r="Z57" i="1"/>
  <c r="Z56" i="1"/>
  <c r="Z55" i="1"/>
  <c r="Y55" i="1"/>
  <c r="Z54" i="1"/>
  <c r="Y53" i="1"/>
  <c r="X53" i="1"/>
  <c r="V53" i="1"/>
  <c r="T53" i="1"/>
  <c r="R53" i="1"/>
  <c r="Z52" i="1"/>
  <c r="Y52" i="1"/>
  <c r="Y51" i="1"/>
  <c r="X51" i="1"/>
  <c r="V51" i="1"/>
  <c r="T51" i="1"/>
  <c r="R51" i="1"/>
  <c r="Z50" i="1"/>
  <c r="Z49" i="1"/>
  <c r="Z48" i="1"/>
  <c r="Z47" i="1"/>
  <c r="Z46" i="1"/>
  <c r="Z45" i="1"/>
  <c r="Z44" i="1"/>
  <c r="Z43" i="1"/>
  <c r="AV42" i="1"/>
  <c r="Z42" i="1"/>
  <c r="Z41" i="1"/>
  <c r="Z40" i="1"/>
  <c r="Z39" i="1"/>
  <c r="Z38" i="1"/>
  <c r="AV37" i="1"/>
  <c r="Z37" i="1"/>
  <c r="Z36" i="1"/>
  <c r="Z35" i="1"/>
  <c r="Z33" i="1"/>
  <c r="Z32" i="1"/>
  <c r="R31" i="1"/>
  <c r="T31" i="1" s="1"/>
  <c r="Z30" i="1"/>
  <c r="AV28" i="1"/>
  <c r="AT28" i="1"/>
  <c r="Z27" i="1"/>
  <c r="Y27" i="1"/>
  <c r="V26" i="1"/>
  <c r="X26" i="1" s="1"/>
  <c r="R26" i="1"/>
  <c r="AT25" i="1"/>
  <c r="Z25" i="1"/>
  <c r="AG23" i="1"/>
  <c r="X21" i="1"/>
  <c r="V21" i="1"/>
  <c r="T21" i="1"/>
  <c r="Z21" i="1" s="1"/>
  <c r="Z19" i="1"/>
  <c r="AH16" i="1"/>
  <c r="AH14" i="1"/>
  <c r="AH13" i="1"/>
  <c r="Z13" i="1"/>
  <c r="AH12" i="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H11" i="1"/>
  <c r="Z11" i="1"/>
  <c r="AV206" i="1" l="1"/>
  <c r="AT206" i="1"/>
  <c r="AG172" i="1"/>
  <c r="AH172" i="1" s="1"/>
  <c r="AH206" i="1" s="1"/>
  <c r="AN206" i="1"/>
  <c r="Z51" i="1"/>
  <c r="Z26" i="1"/>
  <c r="AG206" i="1"/>
  <c r="AJ206" i="1"/>
  <c r="AP206" i="1"/>
  <c r="Z53" i="1"/>
  <c r="AD206" i="1"/>
  <c r="AB206" i="1"/>
  <c r="V31" i="1"/>
  <c r="X31" i="1" s="1"/>
  <c r="Z31" i="1" l="1"/>
  <c r="M8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18" authorId="0" shapeId="0" xr:uid="{00000000-0006-0000-0000-000016000000}">
      <text>
        <r>
          <rPr>
            <sz val="11"/>
            <color theme="1"/>
            <rFont val="Calibri"/>
            <family val="2"/>
            <scheme val="minor"/>
          </rPr>
          <t>======
ID#AAAAh1akIrg
tc={64BB0217-5921-431E-9C0F-59211D872E11}    (2022-10-13 20:49:14)
[Threaded comment]
Your version of Excel allows you to read this threaded comment; however, any edits to it will get removed if the file is opened in a newer version of Excel. Learn more: https://go.microsoft.com/fwlink/?linkid=870924
Comment:
    Pendiente de confirmar esta meta</t>
        </r>
      </text>
    </comment>
    <comment ref="T20" authorId="0" shapeId="0" xr:uid="{00000000-0006-0000-0000-000043000000}">
      <text>
        <r>
          <rPr>
            <sz val="11"/>
            <color theme="1"/>
            <rFont val="Calibri"/>
            <family val="2"/>
            <scheme val="minor"/>
          </rPr>
          <t>======
ID#AAAAh1akInc
tc={A14E7EFC-053F-43B3-ABEB-EC3EEE69CC04}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22" authorId="0" shapeId="0" xr:uid="{00000000-0006-0000-0000-00004B000000}">
      <text>
        <r>
          <rPr>
            <sz val="11"/>
            <color theme="1"/>
            <rFont val="Calibri"/>
            <family val="2"/>
            <scheme val="minor"/>
          </rPr>
          <t>======
ID#AAAAh1akImw
tc={81E00EE4-8399-47A4-8B83-560E38893F6F}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no registrar texto en estas celdas</t>
        </r>
      </text>
    </comment>
    <comment ref="AH30" authorId="0" shapeId="0" xr:uid="{00000000-0006-0000-0000-000022000000}">
      <text>
        <r>
          <rPr>
            <sz val="11"/>
            <color theme="1"/>
            <rFont val="Calibri"/>
            <family val="2"/>
            <scheme val="minor"/>
          </rPr>
          <t>======
ID#AAAAh1akIqY
tc={2F3275B7-6520-4262-9C33-FE28C4F9C2DE}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G51" authorId="0" shapeId="0" xr:uid="{00000000-0006-0000-0000-000030000000}">
      <text>
        <r>
          <rPr>
            <sz val="11"/>
            <color theme="1"/>
            <rFont val="Calibri"/>
            <family val="2"/>
            <scheme val="minor"/>
          </rPr>
          <t>======
ID#AAAAh1akIpU
tc={6A5D2D0C-EB34-48EF-841C-F173494B18F3}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G52" authorId="0" shapeId="0" xr:uid="{00000000-0006-0000-0000-00003F000000}">
      <text>
        <r>
          <rPr>
            <sz val="11"/>
            <color theme="1"/>
            <rFont val="Calibri"/>
            <family val="2"/>
            <scheme val="minor"/>
          </rPr>
          <t>======
ID#AAAAh1akIoI
tc={FFEE86EC-9483-40A4-8CCE-F639D1939967}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G53" authorId="0" shapeId="0" xr:uid="{00000000-0006-0000-0000-000032000000}">
      <text>
        <r>
          <rPr>
            <sz val="11"/>
            <color theme="1"/>
            <rFont val="Calibri"/>
            <family val="2"/>
            <scheme val="minor"/>
          </rPr>
          <t>======
ID#AAAAh1akIpI
tc={17ACD956-828E-4FAA-A753-230D347B5D77}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G54" authorId="0" shapeId="0" xr:uid="{00000000-0006-0000-0000-00002C000000}">
      <text>
        <r>
          <rPr>
            <sz val="11"/>
            <color theme="1"/>
            <rFont val="Calibri"/>
            <family val="2"/>
            <scheme val="minor"/>
          </rPr>
          <t>======
ID#AAAAh1akIpo
tc={AB7D0255-4D9C-4527-AF74-6BCA5F2AC059}    (2022-10-13 20:49:14)
[Threaded comment]
Your version of Excel allows you to read this threaded comment; however, any edits to it will get removed if the file is opened in a newer version of Excel. Learn more: https://go.microsoft.com/fwlink/?linkid=870924
Comment:
    El presupuesto ejecutado se debe reportar acumulado, por ende no debería ser menor que el reportado con corte a 31/03/222</t>
        </r>
      </text>
    </comment>
    <comment ref="AG55" authorId="0" shapeId="0" xr:uid="{00000000-0006-0000-0000-000008000000}">
      <text>
        <r>
          <rPr>
            <sz val="11"/>
            <color theme="1"/>
            <rFont val="Calibri"/>
            <family val="2"/>
            <scheme val="minor"/>
          </rPr>
          <t>======
ID#AAAAh1akIso
tc={7B7F24D7-67FA-48C4-B1B2-F0BF3EF39B4A}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I56" authorId="0" shapeId="0" xr:uid="{00000000-0006-0000-0000-000031000000}">
      <text>
        <r>
          <rPr>
            <sz val="11"/>
            <color theme="1"/>
            <rFont val="Calibri"/>
            <family val="2"/>
            <scheme val="minor"/>
          </rPr>
          <t>======
ID#AAAAh1akIpM
tc={FA507C89-492F-4C48-9C5F-FDAECD1A9285}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I57" authorId="0" shapeId="0" xr:uid="{00000000-0006-0000-0000-000051000000}">
      <text>
        <r>
          <rPr>
            <sz val="11"/>
            <color theme="1"/>
            <rFont val="Calibri"/>
            <family val="2"/>
            <scheme val="minor"/>
          </rPr>
          <t>======
ID#AAAAh1akImM
tc={F4E33B1C-F7E5-4496-BFEE-7863C4ACD7D4}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I58" authorId="0" shapeId="0" xr:uid="{00000000-0006-0000-0000-00003C000000}">
      <text>
        <r>
          <rPr>
            <sz val="11"/>
            <color theme="1"/>
            <rFont val="Calibri"/>
            <family val="2"/>
            <scheme val="minor"/>
          </rPr>
          <t>======
ID#AAAAh1akIoU
tc={A00AC9EC-8470-48F2-BA3C-136B5DBEAA27}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G59" authorId="0" shapeId="0" xr:uid="{00000000-0006-0000-0000-00003E000000}">
      <text>
        <r>
          <rPr>
            <sz val="11"/>
            <color theme="1"/>
            <rFont val="Calibri"/>
            <family val="2"/>
            <scheme val="minor"/>
          </rPr>
          <t>======
ID#AAAAh1akIoM
tc={71B49A07-F516-4345-9945-4456AD0771A7}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AI59" authorId="0" shapeId="0" xr:uid="{00000000-0006-0000-0000-000024000000}">
      <text>
        <r>
          <rPr>
            <sz val="11"/>
            <color theme="1"/>
            <rFont val="Calibri"/>
            <family val="2"/>
            <scheme val="minor"/>
          </rPr>
          <t>======
ID#AAAAh1akIqQ
tc={86C0EFF5-0C0B-4BC1-B83E-E46B6E9F7B70}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G61" authorId="0" shapeId="0" xr:uid="{00000000-0006-0000-0000-000013000000}">
      <text>
        <r>
          <rPr>
            <sz val="11"/>
            <color theme="1"/>
            <rFont val="Calibri"/>
            <family val="2"/>
            <scheme val="minor"/>
          </rPr>
          <t>======
ID#AAAAh1akIrs
tc={BE01ECCF-EB43-4BAA-B64D-3819E7F97A08}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AH61" authorId="0" shapeId="0" xr:uid="{00000000-0006-0000-0000-00002E000000}">
      <text>
        <r>
          <rPr>
            <sz val="11"/>
            <color theme="1"/>
            <rFont val="Calibri"/>
            <family val="2"/>
            <scheme val="minor"/>
          </rPr>
          <t>======
ID#AAAAh1akIpc
tc={E302E8BB-118E-4A52-859C-80D2DD3E2CBE}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I61" authorId="0" shapeId="0" xr:uid="{00000000-0006-0000-0000-000039000000}">
      <text>
        <r>
          <rPr>
            <sz val="11"/>
            <color theme="1"/>
            <rFont val="Calibri"/>
            <family val="2"/>
            <scheme val="minor"/>
          </rPr>
          <t>======
ID#AAAAh1akIos
tc={32FDD928-FE67-46AE-B4EF-12D8B800A31B}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H62" authorId="0" shapeId="0" xr:uid="{00000000-0006-0000-0000-00001A000000}">
      <text>
        <r>
          <rPr>
            <sz val="11"/>
            <color theme="1"/>
            <rFont val="Calibri"/>
            <family val="2"/>
            <scheme val="minor"/>
          </rPr>
          <t>======
ID#AAAAh1akIrI
tc={019D5369-8A75-4822-B43A-D917F673A5E8}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I62" authorId="0" shapeId="0" xr:uid="{00000000-0006-0000-0000-000027000000}">
      <text>
        <r>
          <rPr>
            <sz val="11"/>
            <color theme="1"/>
            <rFont val="Calibri"/>
            <family val="2"/>
            <scheme val="minor"/>
          </rPr>
          <t>======
ID#AAAAh1akIqA
tc={D2A38912-66A8-4719-A425-6AACFA7F5185}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AG63" authorId="0" shapeId="0" xr:uid="{00000000-0006-0000-0000-00000C000000}">
      <text>
        <r>
          <rPr>
            <sz val="11"/>
            <color theme="1"/>
            <rFont val="Calibri"/>
            <family val="2"/>
            <scheme val="minor"/>
          </rPr>
          <t>======
ID#AAAAh1akIsU
tc={5D1012C4-A63C-4BAA-BA7A-3BA4D9E1024C}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AI63" authorId="0" shapeId="0" xr:uid="{00000000-0006-0000-0000-000018000000}">
      <text>
        <r>
          <rPr>
            <sz val="11"/>
            <color theme="1"/>
            <rFont val="Calibri"/>
            <family val="2"/>
            <scheme val="minor"/>
          </rPr>
          <t>======
ID#AAAAh1akIrQ
tc={89BAC524-CC58-438D-A2DA-77BD2BDF4FC0}    (2022-10-13 20:49:14)
[Threaded comment]
Your version of Excel allows you to read this threaded comment; however, any edits to it will get removed if the file is opened in a newer version of Excel. Learn more: https://go.microsoft.com/fwlink/?linkid=870924
Comment:
    Las unidades de la meta están en % y es por demanda, Se coloca % y en la descripción se describe el número de acciones </t>
        </r>
      </text>
    </comment>
    <comment ref="T76" authorId="0" shapeId="0" xr:uid="{00000000-0006-0000-0000-000033000000}">
      <text>
        <r>
          <rPr>
            <sz val="11"/>
            <color theme="1"/>
            <rFont val="Calibri"/>
            <family val="2"/>
            <scheme val="minor"/>
          </rPr>
          <t>======
ID#AAAAh1akIpE
tc={2EBEBD68-04F8-4E21-BB22-16C2C31AC4F2}    (2022-10-13 20:49:14)
[Threaded comment]
Your version of Excel allows you to read this threaded comment; however, any edits to it will get removed if the file is opened in a newer version of Excel. Learn more: https://go.microsoft.com/fwlink/?linkid=870924
Comment:
    Fecha de finalizaciòn 2023, programado en 2022 ?? Aclarar en el avance cualitativo si la acción estaba programada para 2022</t>
        </r>
      </text>
    </comment>
    <comment ref="T89" authorId="0" shapeId="0" xr:uid="{00000000-0006-0000-0000-00002D000000}">
      <text>
        <r>
          <rPr>
            <sz val="11"/>
            <color theme="1"/>
            <rFont val="Calibri"/>
            <family val="2"/>
            <scheme val="minor"/>
          </rPr>
          <t>======
ID#AAAAh1akIpg
tc={18E0E01E-58C5-409E-BC55-4EBC0080011F}    (2022-10-13 20:49:14)
[Threaded comment]
Your version of Excel allows you to read this threaded comment; however, any edits to it will get removed if the file is opened in a newer version of Excel. Learn more: https://go.microsoft.com/fwlink/?linkid=870924
Comment:
    Fecha de finalizaciòn 2024, programado en 2022 ?? Aclarar en el avacne cualitativo si la acción estaba programada para 2022</t>
        </r>
      </text>
    </comment>
    <comment ref="T93" authorId="0" shapeId="0" xr:uid="{00000000-0006-0000-0000-000002000000}">
      <text>
        <r>
          <rPr>
            <sz val="11"/>
            <color theme="1"/>
            <rFont val="Calibri"/>
            <family val="2"/>
            <scheme val="minor"/>
          </rPr>
          <t>======
ID#AAAAh1akItI
tc={3D86753E-0050-4716-AE7C-F9ED29C18263}    (2022-10-13 20:49:14)
[Threaded comment]
Your version of Excel allows you to read this threaded comment; however, any edits to it will get removed if the file is opened in a newer version of Excel. Learn more: https://go.microsoft.com/fwlink/?linkid=870924
Comment:
    Fecha de finalizaciòn 2024, programado en 2022 ?? Aclarar en el avacne cualitativo si la acción estaba programada para 2022.
Se debe registrar el presupuesto estimado para dar cumplimiento a la acción afirmativa</t>
        </r>
      </text>
    </comment>
    <comment ref="T94" authorId="0" shapeId="0" xr:uid="{00000000-0006-0000-0000-00002B000000}">
      <text>
        <r>
          <rPr>
            <sz val="11"/>
            <color theme="1"/>
            <rFont val="Calibri"/>
            <family val="2"/>
            <scheme val="minor"/>
          </rPr>
          <t>======
ID#AAAAh1akIps
tc={5987D68D-3D33-49E2-B0DA-DE7FCA5CA4E6}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95" authorId="0" shapeId="0" xr:uid="{00000000-0006-0000-0000-00004A000000}">
      <text>
        <r>
          <rPr>
            <sz val="11"/>
            <color theme="1"/>
            <rFont val="Calibri"/>
            <family val="2"/>
            <scheme val="minor"/>
          </rPr>
          <t>======
ID#AAAAh1akIm0
tc={362FC6F1-5A0B-4514-886A-0582010751FE}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S96" authorId="0" shapeId="0" xr:uid="{00000000-0006-0000-0000-00001F000000}">
      <text>
        <r>
          <rPr>
            <sz val="11"/>
            <color theme="1"/>
            <rFont val="Calibri"/>
            <family val="2"/>
            <scheme val="minor"/>
          </rPr>
          <t>======
ID#AAAAh1akIqo
tc={D9FB8873-F5ED-4457-A95E-BB00567C59C3}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S97" authorId="0" shapeId="0" xr:uid="{00000000-0006-0000-0000-000005000000}">
      <text>
        <r>
          <rPr>
            <sz val="11"/>
            <color theme="1"/>
            <rFont val="Calibri"/>
            <family val="2"/>
            <scheme val="minor"/>
          </rPr>
          <t>======
ID#AAAAh1akIs4
tc={C9616845-B683-44A9-AD56-EAB2D6ECDAD1}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t>
        </r>
      </text>
    </comment>
    <comment ref="T98" authorId="0" shapeId="0" xr:uid="{00000000-0006-0000-0000-000035000000}">
      <text>
        <r>
          <rPr>
            <sz val="11"/>
            <color theme="1"/>
            <rFont val="Calibri"/>
            <family val="2"/>
            <scheme val="minor"/>
          </rPr>
          <t>======
ID#AAAAh1akIo8
tc={764C3F90-8BF2-4AED-B3F3-07A3FB6C78E5}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99" authorId="0" shapeId="0" xr:uid="{00000000-0006-0000-0000-000014000000}">
      <text>
        <r>
          <rPr>
            <sz val="11"/>
            <color theme="1"/>
            <rFont val="Calibri"/>
            <family val="2"/>
            <scheme val="minor"/>
          </rPr>
          <t>======
ID#AAAAh1akIro
tc={B45620BD-0D45-46E7-9B95-FA40A32451CF}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00" authorId="0" shapeId="0" xr:uid="{00000000-0006-0000-0000-00003D000000}">
      <text>
        <r>
          <rPr>
            <sz val="11"/>
            <color theme="1"/>
            <rFont val="Calibri"/>
            <family val="2"/>
            <scheme val="minor"/>
          </rPr>
          <t>======
ID#AAAAh1akIoQ
tc={87D6E06C-BDE2-42E5-87D8-2BF0C5B4933C}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02" authorId="0" shapeId="0" xr:uid="{00000000-0006-0000-0000-000026000000}">
      <text>
        <r>
          <rPr>
            <sz val="11"/>
            <color theme="1"/>
            <rFont val="Calibri"/>
            <family val="2"/>
            <scheme val="minor"/>
          </rPr>
          <t>======
ID#AAAAh1akIqI
tc={95AAEDFC-37D9-4657-B4A7-7A39774FEED6}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110" authorId="0" shapeId="0" xr:uid="{00000000-0006-0000-0000-000019000000}">
      <text>
        <r>
          <rPr>
            <sz val="11"/>
            <color theme="1"/>
            <rFont val="Calibri"/>
            <family val="2"/>
            <scheme val="minor"/>
          </rPr>
          <t>======
ID#AAAAh1akIrM
tc={72E03E02-04AA-4165-99E9-5BE3CFFDE841}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
 </t>
        </r>
      </text>
    </comment>
    <comment ref="T110" authorId="0" shapeId="0" xr:uid="{00000000-0006-0000-0000-000034000000}">
      <text>
        <r>
          <rPr>
            <sz val="11"/>
            <color theme="1"/>
            <rFont val="Calibri"/>
            <family val="2"/>
            <scheme val="minor"/>
          </rPr>
          <t>======
ID#AAAAh1akIpA
tc={6372ECAB-D50A-4A4D-B2ED-940A975DEBC2}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13" authorId="0" shapeId="0" xr:uid="{00000000-0006-0000-0000-00002F000000}">
      <text>
        <r>
          <rPr>
            <sz val="11"/>
            <color theme="1"/>
            <rFont val="Calibri"/>
            <family val="2"/>
            <scheme val="minor"/>
          </rPr>
          <t>======
ID#AAAAh1akIpY
tc={D22FFBED-8EDD-4033-A1BD-BF165E3EB144}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13" authorId="0" shapeId="0" xr:uid="{00000000-0006-0000-0000-000038000000}">
      <text>
        <r>
          <rPr>
            <sz val="11"/>
            <color theme="1"/>
            <rFont val="Calibri"/>
            <family val="2"/>
            <scheme val="minor"/>
          </rPr>
          <t>======
ID#AAAAh1akIow
tc={AF6F3080-63B7-48FD-8C11-7587C4FB9025}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AK113" authorId="0" shapeId="0" xr:uid="{00000000-0006-0000-0000-000007000000}">
      <text>
        <r>
          <rPr>
            <sz val="11"/>
            <color theme="1"/>
            <rFont val="Calibri"/>
            <family val="2"/>
            <scheme val="minor"/>
          </rPr>
          <t>======
ID#AAAAh1akIss
tc={C06FB988-E4F8-4B8F-B93F-2E752D4C273C}    (2022-10-13 20:49:14)
[Threaded comment]
Your version of Excel allows you to read this threaded comment; however, any edits to it will get removed if the file is opened in a newer version of Excel. Learn more: https://go.microsoft.com/fwlink/?linkid=870924
Comment:
    Describir el avance</t>
        </r>
      </text>
    </comment>
    <comment ref="T114" authorId="0" shapeId="0" xr:uid="{00000000-0006-0000-0000-00004E000000}">
      <text>
        <r>
          <rPr>
            <sz val="11"/>
            <color theme="1"/>
            <rFont val="Calibri"/>
            <family val="2"/>
            <scheme val="minor"/>
          </rPr>
          <t>======
ID#AAAAh1akImk
tc={5B00A9BB-6856-4ECE-9EC0-16A1CC4604C9}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G114" authorId="0" shapeId="0" xr:uid="{00000000-0006-0000-0000-000009000000}">
      <text>
        <r>
          <rPr>
            <sz val="11"/>
            <color theme="1"/>
            <rFont val="Calibri"/>
            <family val="2"/>
            <scheme val="minor"/>
          </rPr>
          <t>======
ID#AAAAh1akIsk
tc={47F30BE3-77C4-43C4-8392-7CCD1DC3A734}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15" authorId="0" shapeId="0" xr:uid="{00000000-0006-0000-0000-000023000000}">
      <text>
        <r>
          <rPr>
            <sz val="11"/>
            <color theme="1"/>
            <rFont val="Calibri"/>
            <family val="2"/>
            <scheme val="minor"/>
          </rPr>
          <t>======
ID#AAAAh1akIqU
tc={19BFE939-F26C-456D-A403-B1997E2CC0DF}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G115" authorId="0" shapeId="0" xr:uid="{00000000-0006-0000-0000-000021000000}">
      <text>
        <r>
          <rPr>
            <sz val="11"/>
            <color theme="1"/>
            <rFont val="Calibri"/>
            <family val="2"/>
            <scheme val="minor"/>
          </rPr>
          <t>======
ID#AAAAh1akIqc
tc={3EB937CA-8A8E-4B2C-AF03-28C44217E4D4}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16" authorId="0" shapeId="0" xr:uid="{00000000-0006-0000-0000-000046000000}">
      <text>
        <r>
          <rPr>
            <sz val="11"/>
            <color theme="1"/>
            <rFont val="Calibri"/>
            <family val="2"/>
            <scheme val="minor"/>
          </rPr>
          <t>======
ID#AAAAh1akInE
tc={79ACFA97-5D3E-4057-A54B-36836767F55E}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16" authorId="0" shapeId="0" xr:uid="{00000000-0006-0000-0000-00000A000000}">
      <text>
        <r>
          <rPr>
            <sz val="11"/>
            <color theme="1"/>
            <rFont val="Calibri"/>
            <family val="2"/>
            <scheme val="minor"/>
          </rPr>
          <t>======
ID#AAAAh1akIsc
tc={144AE2B3-CC26-4068-A86E-96DCC1FF70DA}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T120" authorId="0" shapeId="0" xr:uid="{00000000-0006-0000-0000-000004000000}">
      <text>
        <r>
          <rPr>
            <sz val="11"/>
            <color theme="1"/>
            <rFont val="Calibri"/>
            <family val="2"/>
            <scheme val="minor"/>
          </rPr>
          <t>======
ID#AAAAh1akIs8
tc={76C534FE-AA18-4CA5-B043-1C75810A6173}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no registrar texto en estas celdas</t>
        </r>
      </text>
    </comment>
    <comment ref="T123" authorId="0" shapeId="0" xr:uid="{00000000-0006-0000-0000-00003A000000}">
      <text>
        <r>
          <rPr>
            <sz val="11"/>
            <color theme="1"/>
            <rFont val="Calibri"/>
            <family val="2"/>
            <scheme val="minor"/>
          </rPr>
          <t>======
ID#AAAAh1akIoo
tc={45E62029-AA0C-4BD3-BC48-53C13F7310E6}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28" authorId="0" shapeId="0" xr:uid="{00000000-0006-0000-0000-000028000000}">
      <text>
        <r>
          <rPr>
            <sz val="11"/>
            <color theme="1"/>
            <rFont val="Calibri"/>
            <family val="2"/>
            <scheme val="minor"/>
          </rPr>
          <t>======
ID#AAAAh1akIp8
tc={6ADF775A-F134-4870-95E6-7DDCC4D4D8AD}    (2022-10-13 20:49:14)
[Threaded comment]
Your version of Excel allows you to read this threaded comment; however, any edits to it will get removed if the file is opened in a newer version of Excel. Learn more: https://go.microsoft.com/fwlink/?linkid=870924
Comment:
    Indicar en el avance cualitativo a qué se debe el avance de ejecución presupuestal superior al 100 %</t>
        </r>
      </text>
    </comment>
    <comment ref="AB131" authorId="0" shapeId="0" xr:uid="{00000000-0006-0000-0000-000029000000}">
      <text>
        <r>
          <rPr>
            <sz val="11"/>
            <color theme="1"/>
            <rFont val="Calibri"/>
            <family val="2"/>
            <scheme val="minor"/>
          </rPr>
          <t>======
ID#AAAAh1akIp4
tc={5639E888-10A5-4193-865A-72AEBCE55AB1}    (2022-10-13 20:49:14)
[Threaded comment]
Your version of Excel allows you to read this threaded comment; however, any edits to it will get removed if the file is opened in a newer version of Excel. Learn more: https://go.microsoft.com/fwlink/?linkid=870924
Comment:
    Indicar en el avance cualitativo el porque de la sobre-ejecución en el porcentaje presupuestal</t>
        </r>
      </text>
    </comment>
    <comment ref="T138" authorId="0" shapeId="0" xr:uid="{00000000-0006-0000-0000-000041000000}">
      <text>
        <r>
          <rPr>
            <sz val="11"/>
            <color theme="1"/>
            <rFont val="Calibri"/>
            <family val="2"/>
            <scheme val="minor"/>
          </rPr>
          <t>======
ID#AAAAh1akInw
tc={6780C73B-35E5-4C23-AB18-1D6BED2815EF}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
ID#AAAAiVfm138
Irina Florez    (2022-10-24 14:08:14)
Ver nota frente a ejecución presupuestal en casilla avance cualitativo</t>
        </r>
      </text>
    </comment>
    <comment ref="AH138" authorId="0" shapeId="0" xr:uid="{00000000-0006-0000-0000-00002A000000}">
      <text>
        <r>
          <rPr>
            <sz val="11"/>
            <color theme="1"/>
            <rFont val="Calibri"/>
            <family val="2"/>
            <scheme val="minor"/>
          </rPr>
          <t>======
ID#AAAAh1akIp0
tc={4891D531-32FF-462E-B363-711B4A45AA3B}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
------
ID#AAAAiVfm134
Irina Florez    (2022-10-24 14:07:38)
Ver nota frente a ejecución presupuestal en casilla avance cualitativo</t>
        </r>
      </text>
    </comment>
    <comment ref="T141" authorId="0" shapeId="0" xr:uid="{00000000-0006-0000-0000-000049000000}">
      <text>
        <r>
          <rPr>
            <sz val="11"/>
            <color theme="1"/>
            <rFont val="Calibri"/>
            <family val="2"/>
            <scheme val="minor"/>
          </rPr>
          <t>======
ID#AAAAh1akIm4
tc={162043ED-49FF-46DB-BC01-9CF019DE2BA3}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G141" authorId="0" shapeId="0" xr:uid="{00000000-0006-0000-0000-00001D000000}">
      <text>
        <r>
          <rPr>
            <sz val="11"/>
            <color theme="1"/>
            <rFont val="Calibri"/>
            <family val="2"/>
            <scheme val="minor"/>
          </rPr>
          <t>======
ID#AAAAh1akIq4
tc={B4E94225-4FF9-4978-9FEF-57831CDF4410}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42" authorId="0" shapeId="0" xr:uid="{00000000-0006-0000-0000-00001E000000}">
      <text>
        <r>
          <rPr>
            <sz val="11"/>
            <color theme="1"/>
            <rFont val="Calibri"/>
            <family val="2"/>
            <scheme val="minor"/>
          </rPr>
          <t>======
ID#AAAAh1akIqs
tc={2FD0968B-D726-499B-A3D6-26DB3B47D24C}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B147" authorId="0" shapeId="0" xr:uid="{00000000-0006-0000-0000-00004C000000}">
      <text>
        <r>
          <rPr>
            <sz val="11"/>
            <color theme="1"/>
            <rFont val="Calibri"/>
            <family val="2"/>
            <scheme val="minor"/>
          </rPr>
          <t>======
ID#AAAAh1akIms
tc={4CED0F01-30DB-4A8D-8D87-13A67796C3A0}    (2022-10-13 20:49:14)
[Threaded comment]
Your version of Excel allows you to read this threaded comment; however, any edits to it will get removed if the file is opened in a newer version of Excel. Learn more: https://go.microsoft.com/fwlink/?linkid=870924
Comment:
    Indicar en el avance cualitativo a qué se debe el avance de ejecución presupuestal superior al 100 % </t>
        </r>
      </text>
    </comment>
    <comment ref="AG147" authorId="0" shapeId="0" xr:uid="{00000000-0006-0000-0000-000047000000}">
      <text>
        <r>
          <rPr>
            <sz val="11"/>
            <color theme="1"/>
            <rFont val="Calibri"/>
            <family val="2"/>
            <scheme val="minor"/>
          </rPr>
          <t>======
ID#AAAAh1akInA
tc={8B00E903-1B50-46E9-8908-1D8B08D2FCE9}    (2022-10-13 20:49:14)
[Threaded comment]
Your version of Excel allows you to read this threaded comment; however, any edits to it will get removed if the file is opened in a newer version of Excel. Learn more: https://go.microsoft.com/fwlink/?linkid=870924
Comment:
    El presupuesto ejecutado se debe reportar acumulado, por ende no debería ser menor que el reportado con corte a 31/03/22</t>
        </r>
      </text>
    </comment>
    <comment ref="T148" authorId="0" shapeId="0" xr:uid="{00000000-0006-0000-0000-00004F000000}">
      <text>
        <r>
          <rPr>
            <sz val="11"/>
            <color theme="1"/>
            <rFont val="Calibri"/>
            <family val="2"/>
            <scheme val="minor"/>
          </rPr>
          <t>======
ID#AAAAh1akImU
tc={18A50516-3734-4358-A436-52AAAF4EF762}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H149" authorId="0" shapeId="0" xr:uid="{00000000-0006-0000-0000-000020000000}">
      <text>
        <r>
          <rPr>
            <sz val="11"/>
            <color theme="1"/>
            <rFont val="Calibri"/>
            <family val="2"/>
            <scheme val="minor"/>
          </rPr>
          <t>======
ID#AAAAh1akIqg
tc={DEFB40DA-6A22-48A8-8756-DEEE3F7EFF0A}    (2022-10-13 20:49:14)
[Threaded comment]
Your version of Excel allows you to read this threaded comment; however, any edits to it will get removed if the file is opened in a newer version of Excel. Learn more: https://go.microsoft.com/fwlink/?linkid=870924
Comment:
    Revisar % de avance de ejecución presupuestal (Presupuesto ejecutado vig/ presupuesto estimado vig)</t>
        </r>
      </text>
    </comment>
    <comment ref="T150" authorId="0" shapeId="0" xr:uid="{00000000-0006-0000-0000-000025000000}">
      <text>
        <r>
          <rPr>
            <sz val="11"/>
            <color theme="1"/>
            <rFont val="Calibri"/>
            <family val="2"/>
            <scheme val="minor"/>
          </rPr>
          <t>======
ID#AAAAh1akIqM
tc={D3F2DCCA-0D58-40A9-90FA-18633CC20106}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51" authorId="0" shapeId="0" xr:uid="{00000000-0006-0000-0000-000048000000}">
      <text>
        <r>
          <rPr>
            <sz val="11"/>
            <color theme="1"/>
            <rFont val="Calibri"/>
            <family val="2"/>
            <scheme val="minor"/>
          </rPr>
          <t>======
ID#AAAAh1akIm8
tc={A6460FB2-EF1E-4980-AED7-BAA357D28BF0}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53" authorId="0" shapeId="0" xr:uid="{00000000-0006-0000-0000-000015000000}">
      <text>
        <r>
          <rPr>
            <sz val="11"/>
            <color theme="1"/>
            <rFont val="Calibri"/>
            <family val="2"/>
            <scheme val="minor"/>
          </rPr>
          <t>======
ID#AAAAh1akIrk
tc={3B81FF35-518C-41A7-97CE-6042177681F6}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G153" authorId="0" shapeId="0" xr:uid="{00000000-0006-0000-0000-000044000000}">
      <text>
        <r>
          <rPr>
            <sz val="11"/>
            <color theme="1"/>
            <rFont val="Calibri"/>
            <family val="2"/>
            <scheme val="minor"/>
          </rPr>
          <t>======
ID#AAAAh1akInM
tc={F8EA6F20-E395-41E5-AD1F-ABBB0B3D2FD7}    (2022-10-13 20:49:14)
[Threaded comment]
Your version of Excel allows you to read this threaded comment; however, any edits to it will get removed if the file is opened in a newer version of Excel. Learn more: https://go.microsoft.com/fwlink/?linkid=870924
Comment:
    Se debe indicar en el campo de dificultades ya alternativas de solución, la razón por la que no se muestra avance en presupuesto ni en magnitudes</t>
        </r>
      </text>
    </comment>
    <comment ref="AK153" authorId="0" shapeId="0" xr:uid="{00000000-0006-0000-0000-00000B000000}">
      <text>
        <r>
          <rPr>
            <sz val="11"/>
            <color theme="1"/>
            <rFont val="Calibri"/>
            <family val="2"/>
            <scheme val="minor"/>
          </rPr>
          <t>======
ID#AAAAh1akIsY
tc={AC1A95F4-D2CA-48E9-95A3-662D3F7D2099}    (2022-10-13 20:49:14)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 en 2022</t>
        </r>
      </text>
    </comment>
    <comment ref="T157" authorId="0" shapeId="0" xr:uid="{00000000-0006-0000-0000-00000F000000}">
      <text>
        <r>
          <rPr>
            <sz val="11"/>
            <color theme="1"/>
            <rFont val="Calibri"/>
            <family val="2"/>
            <scheme val="minor"/>
          </rPr>
          <t>======
ID#AAAAh1akIsI
tc={747B294C-20DE-4F02-B905-046BA84F1E0A}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S159" authorId="0" shapeId="0" xr:uid="{00000000-0006-0000-0000-000003000000}">
      <text>
        <r>
          <rPr>
            <sz val="11"/>
            <color theme="1"/>
            <rFont val="Calibri"/>
            <family val="2"/>
            <scheme val="minor"/>
          </rPr>
          <t>======
ID#AAAAh1akItA
tc={8023A31A-572B-4293-946F-43A251560150}    (2022-10-13 20:49:14)
[Threaded comment]
Your version of Excel allows you to read this threaded comment; however, any edits to it will get removed if the file is opened in a newer version of Excel. Learn more: https://go.microsoft.com/fwlink/?linkid=870924
Comment:
    ¿Esta meta no se programó para 2022? Confirmar por favor
 </t>
        </r>
      </text>
    </comment>
    <comment ref="AA164" authorId="0" shapeId="0" xr:uid="{00000000-0006-0000-0000-000006000000}">
      <text>
        <r>
          <rPr>
            <sz val="11"/>
            <color theme="1"/>
            <rFont val="Calibri"/>
            <family val="2"/>
            <scheme val="minor"/>
          </rPr>
          <t>======
ID#AAAAh1akIs0
tc={9E8CA2EF-EBEE-48A2-8D93-C212BB9ECD19}    (2022-10-13 20:49:14)
[Threaded comment]
Your version of Excel allows you to read this threaded comment; however, any edits to it will get removed if the file is opened in a newer version of Excel. Learn more: https://go.microsoft.com/fwlink/?linkid=870924
Comment:
    Indicar el presupuesto invertido en el cumplimiento de la acción</t>
        </r>
      </text>
    </comment>
    <comment ref="AG167" authorId="0" shapeId="0" xr:uid="{00000000-0006-0000-0000-000042000000}">
      <text>
        <r>
          <rPr>
            <sz val="11"/>
            <color theme="1"/>
            <rFont val="Calibri"/>
            <family val="2"/>
            <scheme val="minor"/>
          </rPr>
          <t>======
ID#AAAAh1akInk
tc={B3B986DE-7DF2-419D-8024-E2AFBF7A06C8}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AM167" authorId="0" shapeId="0" xr:uid="{16A63FD7-1B3A-475B-AA61-FC2CC24F68D7}">
      <text>
        <r>
          <rPr>
            <sz val="11"/>
            <color theme="1"/>
            <rFont val="Calibri"/>
            <family val="2"/>
            <scheme val="minor"/>
          </rPr>
          <t>======
ID#AAAAh1akInk
tc={B3B986DE-7DF2-419D-8024-E2AFBF7A06C8}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AS167" authorId="0" shapeId="0" xr:uid="{154A7273-D785-4D75-AEF2-D388D72CE78A}">
      <text>
        <r>
          <rPr>
            <sz val="11"/>
            <color theme="1"/>
            <rFont val="Calibri"/>
            <family val="2"/>
            <scheme val="minor"/>
          </rPr>
          <t>======
ID#AAAAh1akInk
tc={B3B986DE-7DF2-419D-8024-E2AFBF7A06C8}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S169" authorId="0" shapeId="0" xr:uid="{00000000-0006-0000-0000-00003B000000}">
      <text>
        <r>
          <rPr>
            <sz val="11"/>
            <color theme="1"/>
            <rFont val="Calibri"/>
            <family val="2"/>
            <scheme val="minor"/>
          </rPr>
          <t>======
ID#AAAAh1akIoc
tc={1FEC4660-A484-4CF1-83EB-1D0EC6B478AD}    (2022-10-13 20:49:14)
[Threaded comment]
Your version of Excel allows you to read this threaded comment; however, any edits to it will get removed if the file is opened in a newer version of Excel. Learn more: https://go.microsoft.com/fwlink/?linkid=870924
Comment:
    Revisar programación para 2022. Confirmar por favor
 </t>
        </r>
      </text>
    </comment>
    <comment ref="AG169" authorId="0" shapeId="0" xr:uid="{00000000-0006-0000-0000-00004D000000}">
      <text>
        <r>
          <rPr>
            <sz val="11"/>
            <color theme="1"/>
            <rFont val="Calibri"/>
            <family val="2"/>
            <scheme val="minor"/>
          </rPr>
          <t>======
ID#AAAAh1akImo
tc={EE3D305B-F060-47A8-997C-23045FEAFEA7}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AM169" authorId="0" shapeId="0" xr:uid="{0F1B902D-72BC-4AAE-9B94-C4279347E5AE}">
      <text>
        <r>
          <rPr>
            <sz val="11"/>
            <color theme="1"/>
            <rFont val="Calibri"/>
            <family val="2"/>
            <scheme val="minor"/>
          </rPr>
          <t>======
ID#AAAAh1akImo
tc={EE3D305B-F060-47A8-997C-23045FEAFEA7}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AS169" authorId="0" shapeId="0" xr:uid="{D9BD88EC-EAF7-493D-8969-9D0AAD1AF5F6}">
      <text>
        <r>
          <rPr>
            <sz val="11"/>
            <color theme="1"/>
            <rFont val="Calibri"/>
            <family val="2"/>
            <scheme val="minor"/>
          </rPr>
          <t>======
ID#AAAAh1akImo
tc={EE3D305B-F060-47A8-997C-23045FEAFEA7}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avanzar en el cumplimiento de la acción</t>
        </r>
      </text>
    </comment>
    <comment ref="T170" authorId="0" shapeId="0" xr:uid="{00000000-0006-0000-0000-000001000000}">
      <text>
        <r>
          <rPr>
            <sz val="11"/>
            <color theme="1"/>
            <rFont val="Calibri"/>
            <family val="2"/>
            <scheme val="minor"/>
          </rPr>
          <t>======
ID#AAAAh1akItU
tc={18DA0FAE-553D-449B-8D52-054E2B468FD1}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77" authorId="0" shapeId="0" xr:uid="{00000000-0006-0000-0000-000011000000}">
      <text>
        <r>
          <rPr>
            <sz val="11"/>
            <color theme="1"/>
            <rFont val="Calibri"/>
            <family val="2"/>
            <scheme val="minor"/>
          </rPr>
          <t>======
ID#AAAAh1akIr8
tc={C26A8C5F-6619-4A7C-9498-7DD28767A47F}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83" authorId="0" shapeId="0" xr:uid="{00000000-0006-0000-0000-000036000000}">
      <text>
        <r>
          <rPr>
            <sz val="11"/>
            <color theme="1"/>
            <rFont val="Calibri"/>
            <family val="2"/>
            <scheme val="minor"/>
          </rPr>
          <t>======
ID#AAAAh1akIo4
tc={71D27178-33D1-4809-A58C-15869341D9DE}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AG184" authorId="0" shapeId="0" xr:uid="{00000000-0006-0000-0000-000017000000}">
      <text>
        <r>
          <rPr>
            <sz val="11"/>
            <color theme="1"/>
            <rFont val="Calibri"/>
            <family val="2"/>
            <scheme val="minor"/>
          </rPr>
          <t>======
ID#AAAAh1akIrc
tc={0A1A2E3D-001D-4D4C-BA28-A71BBAEBDD9B}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S185" authorId="0" shapeId="0" xr:uid="{00000000-0006-0000-0000-000045000000}">
      <text>
        <r>
          <rPr>
            <sz val="11"/>
            <color theme="1"/>
            <rFont val="Calibri"/>
            <family val="2"/>
            <scheme val="minor"/>
          </rPr>
          <t>======
ID#AAAAh1akInI
tc={DE8820DF-4AA1-419F-8BA4-8BDE339BB7AD}    (2022-10-13 20:49:14)
[Threaded comment]
Your version of Excel allows you to read this threaded comment; however, any edits to it will get removed if the file is opened in a newer version of Excel. Learn more: https://go.microsoft.com/fwlink/?linkid=870924
Comment:
    Revisar programación para 2022. Confirmar por favor</t>
        </r>
      </text>
    </comment>
    <comment ref="AK188" authorId="0" shapeId="0" xr:uid="{00000000-0006-0000-0000-000012000000}">
      <text>
        <r>
          <rPr>
            <sz val="11"/>
            <color theme="1"/>
            <rFont val="Calibri"/>
            <family val="2"/>
            <scheme val="minor"/>
          </rPr>
          <t>======
ID#AAAAh1akIr4
tc={FB0FEF1E-1A7C-4192-ABAA-D483B9D97906}    (2022-10-13 20:49:14)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 y datos de esta acción</t>
        </r>
      </text>
    </comment>
    <comment ref="AA189" authorId="0" shapeId="0" xr:uid="{00000000-0006-0000-0000-00001C000000}">
      <text>
        <r>
          <rPr>
            <sz val="11"/>
            <color theme="1"/>
            <rFont val="Calibri"/>
            <family val="2"/>
            <scheme val="minor"/>
          </rPr>
          <t>======
ID#AAAAh1akIrA
tc={5EA97863-E128-4E71-893E-414CB5D70465}    (2022-10-13 20:49:14)
[Threaded comment]
Your version of Excel allows you to read this threaded comment; however, any edits to it will get removed if the file is opened in a newer version of Excel. Learn more: https://go.microsoft.com/fwlink/?linkid=870924
Comment:
    No se registra texto en estos ìtem</t>
        </r>
      </text>
    </comment>
    <comment ref="AA190" authorId="0" shapeId="0" xr:uid="{00000000-0006-0000-0000-000037000000}">
      <text>
        <r>
          <rPr>
            <sz val="11"/>
            <color theme="1"/>
            <rFont val="Calibri"/>
            <family val="2"/>
            <scheme val="minor"/>
          </rPr>
          <t>======
ID#AAAAh1akIo0
tc={7EA99D44-BF53-40DE-8C5E-3FA5F0168FD5}    (2022-10-13 20:49:14)
[Threaded comment]
Your version of Excel allows you to read this threaded comment; however, any edits to it will get removed if the file is opened in a newer version of Excel. Learn more: https://go.microsoft.com/fwlink/?linkid=870924
Comment:
    No se escribe texto en estos ítem</t>
        </r>
      </text>
    </comment>
    <comment ref="AG192" authorId="0" shapeId="0" xr:uid="{00000000-0006-0000-0000-00000E000000}">
      <text>
        <r>
          <rPr>
            <sz val="11"/>
            <color theme="1"/>
            <rFont val="Calibri"/>
            <family val="2"/>
            <scheme val="minor"/>
          </rPr>
          <t>======
ID#AAAAh1akIsM
tc={10CF46A6-AB16-4213-B94E-6AAD7B4CF777}    (2022-10-13 20:49:14)
[Threaded comment]
Your version of Excel allows you to read this threaded comment; however, any edits to it will get removed if the file is opened in a newer version of Excel. Learn more: https://go.microsoft.com/fwlink/?linkid=870924
Comment:
    se debe indicar el presupuesto que se invirtió para dar cumplimiento a la acción</t>
        </r>
      </text>
    </comment>
    <comment ref="T193" authorId="0" shapeId="0" xr:uid="{00000000-0006-0000-0000-00001B000000}">
      <text>
        <r>
          <rPr>
            <sz val="11"/>
            <color theme="1"/>
            <rFont val="Calibri"/>
            <family val="2"/>
            <scheme val="minor"/>
          </rPr>
          <t>======
ID#AAAAh1akIrE
tc={79B7E2AC-5809-44FC-A7E4-B0C171BB20F9}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196" authorId="0" shapeId="0" xr:uid="{00000000-0006-0000-0000-000050000000}">
      <text>
        <r>
          <rPr>
            <sz val="11"/>
            <color theme="1"/>
            <rFont val="Calibri"/>
            <family val="2"/>
            <scheme val="minor"/>
          </rPr>
          <t>======
ID#AAAAh1akImQ
tc={54C5FF18-C3C7-4851-81A8-48A6F73E0974}    (2022-10-13 20:49:14)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 dado que aunque culminaba en 2021 tiene programación de magnitud</t>
        </r>
      </text>
    </comment>
  </commentList>
  <extLst>
    <ext xmlns:r="http://schemas.openxmlformats.org/officeDocument/2006/relationships" uri="GoogleSheetsCustomDataVersion1">
      <go:sheetsCustomData xmlns:go="http://customooxmlschemas.google.com/" r:id="rId1" roundtripDataSignature="AMtx7mgmfTl3LzUdTaPBommnq4txEGXw3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2" authorId="0" shapeId="0" xr:uid="{DE402503-5833-4FDB-8683-F9D0FE64D1CC}">
      <text>
        <r>
          <rPr>
            <sz val="11"/>
            <color theme="1"/>
            <rFont val="Calibri"/>
            <family val="2"/>
            <scheme val="minor"/>
          </rPr>
          <t>======
ID#AAAAh1akIs0
tc={9E8CA2EF-EBEE-48A2-8D93-C212BB9ECD19}    (2022-10-13 20:49:14)
[Threaded comment]
Your version of Excel allows you to read this threaded comment; however, any edits to it will get removed if the file is opened in a newer version of Excel. Learn more: https://go.microsoft.com/fwlink/?linkid=870924
Comment:
    Indicar el presupuesto invertido en el cumplimiento de la acción</t>
        </r>
      </text>
    </comment>
  </commentList>
</comments>
</file>

<file path=xl/sharedStrings.xml><?xml version="1.0" encoding="utf-8"?>
<sst xmlns="http://schemas.openxmlformats.org/spreadsheetml/2006/main" count="5449" uniqueCount="2637">
  <si>
    <t>Información General</t>
  </si>
  <si>
    <t>MATRIZ DE PLAN DE ACCIÓN Y SEGUIMIENTO A INDICADORES DE ACCIONES AFIRMATIVAS GRUPOS ÉTNICOS</t>
  </si>
  <si>
    <t>Grupo étnico</t>
  </si>
  <si>
    <t>Afrodescendientes</t>
  </si>
  <si>
    <t>Política Pública</t>
  </si>
  <si>
    <t>Política Pública Distrital para el reconocimiento de la diversidad cultural y la garantía de los derechos de los Afrodescendientes</t>
  </si>
  <si>
    <t xml:space="preserve">Fecha de corte del seguimiento: </t>
  </si>
  <si>
    <t>Sector y entidad líder:</t>
  </si>
  <si>
    <t>Sector Gobierno - Subdirección de Asuntos Étnicos</t>
  </si>
  <si>
    <t>Sectores corresponsables:</t>
  </si>
  <si>
    <t xml:space="preserve">Ambiente, Cultura, Desarrollo Económico, Educación, Hábitat, IDPAC, Integración Social, Movilidad, Mujer, Planeación, Salud. </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</si>
  <si>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</si>
  <si>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</si>
  <si>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</si>
  <si>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</si>
  <si>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</si>
  <si>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31/03/2023</t>
  </si>
  <si>
    <t>Seguimiento al Indicador con corte 30/06/2023</t>
  </si>
  <si>
    <t>Seguimiento al Indicador con corte 30/09/2023</t>
  </si>
  <si>
    <t>Seguimiento al Indicador con corte 31/12/2023</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</si>
  <si>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</si>
  <si>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</si>
  <si>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</si>
  <si>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</si>
  <si>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</si>
  <si>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</si>
  <si>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</si>
  <si>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</si>
  <si>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</si>
  <si>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</si>
  <si>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</si>
  <si>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</si>
  <si>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</si>
  <si>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</si>
  <si>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</si>
  <si>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</si>
  <si>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</si>
  <si>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</si>
  <si>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</si>
  <si>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</si>
  <si>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</si>
  <si>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</si>
  <si>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</si>
  <si>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</si>
  <si>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</si>
  <si>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</si>
  <si>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</si>
  <si>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</si>
  <si>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</si>
  <si>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</si>
  <si>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</si>
  <si>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</si>
  <si>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Observaciones</t>
  </si>
  <si>
    <t>Retroalimentación I TRIM</t>
  </si>
  <si>
    <t>Proyecto de inversión a cargo de la acción y del presupuesto</t>
  </si>
  <si>
    <t xml:space="preserve">Rtas dependencia </t>
  </si>
  <si>
    <t>OBSERVACIONES II TRIM</t>
  </si>
  <si>
    <t>Observaciones III Trimestre OAP</t>
  </si>
  <si>
    <t>OBSERVACIONES OAP - 4TO TRIMESTRE</t>
  </si>
  <si>
    <t>Respuesta dependencia</t>
  </si>
  <si>
    <t>OBS II. 4TO TRIM</t>
  </si>
  <si>
    <t>Meta</t>
  </si>
  <si>
    <t>Presupuesto asignado</t>
  </si>
  <si>
    <t xml:space="preserve">Presupuesto asignado
</t>
  </si>
  <si>
    <t>Total Meta</t>
  </si>
  <si>
    <t>1. Mejoramiento de la calidad de vida de la población afrodescendiente del Distrito Capital.</t>
  </si>
  <si>
    <t>Vincular tres (3)  referentes  con pertenencia Negra, Afrocolombiana, que sirvan de diálogo y articulación entre las comunidades Negras y la Secretaría Distrital de Ambiente,  de los cuales (1) uno desde 2020,(2) dos más 2021-2024, que cuenten con el aval de la Comisión Consultiva de Comunidades Negras, Afrocolombianas</t>
  </si>
  <si>
    <t>Acción por el clima</t>
  </si>
  <si>
    <t>Ambiental, diferencial</t>
  </si>
  <si>
    <t>Número de referentes  con pertenencia Negra, Afrocolombiana, contratados por la OPEL</t>
  </si>
  <si>
    <t>Sumatoria de referentes  con pertenencia Negra, Afrocolombiana, contratados por la OPEL</t>
  </si>
  <si>
    <t>Un (1) referente afro contratado desde la OPEL en 2018-2019</t>
  </si>
  <si>
    <t>Inversión</t>
  </si>
  <si>
    <t>$ 9.531.667</t>
  </si>
  <si>
    <t>En el primer trimestre del 2022, se realizó la contratación de los referentes Eliana Asprilla, German Ceballos y Alderson Murillo.</t>
  </si>
  <si>
    <t xml:space="preserve">En el segundo trimestre del 2022, se realizó la contratación de los referentes Leidy Cuellar, German Ceballos, Alderson Murillo </t>
  </si>
  <si>
    <t xml:space="preserve">En el tercer trimestre del 2022, se realizó la contratación de los referentes Leidy Cuellar, German Ceballos, Alderson Murillo </t>
  </si>
  <si>
    <t>N.A</t>
  </si>
  <si>
    <t>74.046.000</t>
  </si>
  <si>
    <t>En el cuarto trimestre del 2022, se continuo con la contratación de los referentes: Leidy Lorena Cuellar, German Eduardo Ceballos, Alderson Murillo y  AuroraChaverra Moreno</t>
  </si>
  <si>
    <t>A través de la gestión y aportes realizados por los referentes avalados por los consultivos afro, Leidy Lorena Cuellar, German Eduardo Ceballos, Alderson Murillo y  Aurora Chaverra Moreno, se garantiza la implementación de enfoque etnico afrocolombianas en la planeación y desarrollo de acciones.</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</si>
  <si>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</si>
  <si>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</si>
  <si>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</si>
  <si>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</si>
  <si>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</si>
  <si>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</si>
  <si>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</si>
  <si>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</si>
  <si>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 La ejecución presupuestal para el segundo y tercer trimestre es cero teniendo en cuenta que el 100% de la ejecucion presupuestal se llevo a cabo en el primer trimestre de 2021.</t>
  </si>
  <si>
    <t>Realizar una (1) cartografía de las organizaciones Afro, dentro de los 8 territorios ambientales, (como piloto) que permita identificar su trabajo territorial.</t>
  </si>
  <si>
    <t>CARTOGRAFIA REALIZADA DE LAS ORGANIZACIONES AFRO, DENTRO DE LOS 8 TERRITORIOS AMBIENTALES</t>
  </si>
  <si>
    <t>No aplica</t>
  </si>
  <si>
    <t>Actualmente se trabaja en conjunto con la comisión de ambiente para continuar los ajustes y fortalecimiento de la propuesta de cartografía generada desde la SDA. Esto desde las mesas de trabajo quincenales que se realizan con la comunidad. El presupuesto resportado corresponde a los giros realizados al contrato de prestación de servicios del geográfo de la OPEL .</t>
  </si>
  <si>
    <t>Como resultado de las mesas de trabajo quincenales programadas entre el sector ambiente y la subcomisión de ambiente, se avanzó en la consolidación e implementación de una ficha de caracterización de las organizaciones afro, lideradas por los miembros de la subcomisión de ambiente, la cual es insumo fundamental para la alimentación de la cartografía. Para el resto de acciones estas mesas de trabajo han permitido discutir ampliamente las diferentes visiones de la comunidad, pero no se han llegado a acuerdos puntuales. El presupuesto reportado corresponde a los giros realizados al contrato de prestación de servicios del geográfo de la OPEL .</t>
  </si>
  <si>
    <t>La dificultad de llegar a acuerdos duraderos con la subcomisión de ambiente, que permita reconocer por parte de la comunidad avances en la planeación y trabajo realizado, así como las espectativas manifestadas en relación a los temas presupuestales  son un limitante importante para que den aprobación a cualquier avance de gestión realizado.</t>
  </si>
  <si>
    <t>4</t>
  </si>
  <si>
    <t>Se realizó el diligenciamiento de la ficha  cartográfica con 4 consultivos pertenecientes a la subcomisión de ambiente de la comunidad Afro, en donde se realizó la creación de la cartografía con el geógrafo de la  entidad, mostrando la ubicación de las organizaciones y los lugares de interés ecológico.                                                                                                                                                      El día 26 de septiembre en reunión con la Secretaria de Ambiente Carolina Urrutia se extendió una invitación al parque entre nubes a todos los consultivos distritales  con el fin de desarrollar un evento en el cual se realizaría el diligenciamiento de las fichas de cartografía el día 8 de octubre del 2022.</t>
  </si>
  <si>
    <t xml:space="preserve">La dificultad  ha sido la falta de participación por parte de los consultivos distritales para llevar acabo el evento que se tenia pensado. Tambien el cambio del direccioamiento de la cartografia  </t>
  </si>
  <si>
    <t>$ 34.043.100</t>
  </si>
  <si>
    <t>Se georeferenciaron las organizaciones correspondientes a los demas consultivos ditritales. Está actividad se realizó el 9 de noviembre del 2022</t>
  </si>
  <si>
    <t xml:space="preserve">No se ha podido realizar la reunión con los consultivos  para la aprobacion de la cartografia. 
Para complementar la accion afirmativa es importante hacer una reunion con los consultivos para su aprobacion. 
</t>
  </si>
  <si>
    <t xml:space="preserve">*El presupuesto asignado corresponde al  CPS del geografó de la OPEL, quien gestionará el desarrollo de esta acción. * Para el segundo y terce trimestre del 2021, el presupuesto ejecutado corresponde a los recursos girados en el desarrollo del CPS 20210915,  el cual dentro de sus actividades ha adelantado la propuesta para la realización de esta cartografia. </t>
  </si>
  <si>
    <t>4. Promoción de la construcción de relaciones de entendimiento intercultural entre los Afrodescendientes y el conjunto de la población bogotana.</t>
  </si>
  <si>
    <t>Avanzar con la implementación de una campaña comunicativa intersectorial, a través de talleres que visibilicen a las comunidades Negras, Afrocolombianas desde el aporte que hacen las comunidades en el cuidado y protección de los territorios ambientales, dentro de las instituciones educativas publicas y privadas.</t>
  </si>
  <si>
    <t xml:space="preserve">Fases de trabajo que componen la realización de la campaña comunicativa intersectorial realizadas.
</t>
  </si>
  <si>
    <t>Plan de trabajo construido (2021)
Actividades de Implementación y Difusión ejecutadas (2022 y 2024)</t>
  </si>
  <si>
    <t>Realización en 2020 de una campaña intersectorial para visibilizar a la población Afro.</t>
  </si>
  <si>
    <r>
      <rPr>
        <sz val="12"/>
        <color rgb="FF000000"/>
        <rFont val="Arial"/>
        <family val="2"/>
      </rPr>
      <t xml:space="preserve">Actualmente la comunidad continua revisando la propuesta de plan de trabajo dada en el 2021, para la implementación y difusión de la campaña comunicativa. En las mesas de trabajo quincenales se espera contar con las propuestas y observaciones de los consultivos, sobre todo de aquellos quienes no participaron en la versión original de la campaña </t>
    </r>
    <r>
      <rPr>
        <i/>
        <sz val="12"/>
        <color rgb="FF000000"/>
        <rFont val="Arial"/>
        <family val="2"/>
      </rPr>
      <t>Enganchate</t>
    </r>
    <r>
      <rPr>
        <sz val="12"/>
        <color rgb="FF000000"/>
        <rFont val="Arial"/>
        <family val="2"/>
      </rPr>
      <t xml:space="preserve"> adelantada en el PDD anterior, con el fin de poder concertar pautas de acción para iniciar su implementación.El presupuesto resportado corresponde a los giros realizados a los  contratos de prestación de servicios de los 3 referentes afro de la OPEL .</t>
    </r>
  </si>
  <si>
    <r>
      <rPr>
        <sz val="12"/>
        <color rgb="FF000000"/>
        <rFont val="Arial"/>
        <family val="2"/>
      </rPr>
      <t xml:space="preserve">En las mesas de trabajo quincenales se han abierto discuciones con la comunidad al respecto, sinembargo no ha sido posible llegar a acuerdos se espera contar con las propuestas y observaciones de los consultivos, sobre todo de aquellos quienes no participaron en la versión original de la campaña </t>
    </r>
    <r>
      <rPr>
        <i/>
        <sz val="12"/>
        <color rgb="FF000000"/>
        <rFont val="Arial"/>
        <family val="2"/>
      </rPr>
      <t>Enganchate</t>
    </r>
    <r>
      <rPr>
        <sz val="12"/>
        <color rgb="FF000000"/>
        <rFont val="Arial"/>
        <family val="2"/>
      </rPr>
      <t xml:space="preserve"> adelantada en el PDD anterior, con el fin de poder concertar pautas de acción para iniciar su implementación.El presupuesto resportado corresponde a los giros realizados a los contratos de prestación de servicios de los 3 referentes afro de la OPEL .</t>
    </r>
  </si>
  <si>
    <t>1</t>
  </si>
  <si>
    <t xml:space="preserve">El día 9 de septiembre se realizó un  ejercicio en el colegio don Bosco de la campaña Enganchate en donde se hizo un primer avance de la acción afirmativa. 
El día 26 de septiembre en la reunión con la secretaria de ambiente se pactaron compromisos de ambas partes de los cuales se espera una respuesta el 5 de octubre, lo anterior en razón a que los consultivos tienen una idea diferente para la ejecución de esta acción afirmativa. 
</t>
  </si>
  <si>
    <r>
      <rPr>
        <b/>
        <sz val="12"/>
        <color rgb="FF000000"/>
        <rFont val="Arial"/>
        <family val="2"/>
      </rPr>
      <t>Dificultad:</t>
    </r>
    <r>
      <rPr>
        <sz val="12"/>
        <color rgb="FF000000"/>
        <rFont val="Arial"/>
        <family val="2"/>
      </rPr>
      <t xml:space="preserve">  llegar a acuerdos duraderos con la subcomisión de ambiente, que permita reconocer por parte de la comunidad avances en la planeación y trabajo realizado, así como las espectativas manifestadas en relación a los temas presupuestales  son un limitante importante para que den aprobación a cualquier avance de gestión realizado.                      </t>
    </r>
    <r>
      <rPr>
        <b/>
        <sz val="12"/>
        <color rgb="FF000000"/>
        <rFont val="Arial"/>
        <family val="2"/>
      </rPr>
      <t xml:space="preserve">Alternativa de Solución: </t>
    </r>
    <r>
      <rPr>
        <sz val="12"/>
        <color rgb="FF000000"/>
        <rFont val="Arial"/>
        <family val="2"/>
      </rPr>
      <t xml:space="preserve"> Contar con las propuestas y observaciones de los consultivos, sobre todo de aquellos quienes no participaron en la versión original de la campaña Enganchate adelantada en el PDD anterior, con el fin de poder concertar pautas de acción para iniciar su implementación, adicionalmente el aporte de la institución en cuanto a temas presupuestales. </t>
    </r>
  </si>
  <si>
    <t>87.563.600</t>
  </si>
  <si>
    <t xml:space="preserve">Durante los tres primeros trimestres del año se realizó la  campañas comunicativas con instituciones educativas, para el cuarto trimestre el dia 16 de noviembre, se realizo sesion de fotografica para la actualizacion de la campaña comunicativa "enganchate que vamos pal mismo lado". 
</t>
  </si>
  <si>
    <t>Para complementar la accion afirmativa es importante hacer una reunion con los consultivos para su aprobacion.</t>
  </si>
  <si>
    <t>*El presupuesto  asignado corresponde al  CPS de los referentes afro, quienes gestionarán el desarrollo de esta acción. *Para el segundo y tercer trimestre del 2021, el presupuesto ejecutado corresponde a los recursos girados en el desarrollo de los CPS de los referentes afro, los cuales, dentro de sus actividades han adelantado el desarrollo de esta acción afirmativa.</t>
  </si>
  <si>
    <t>8. Reconocimiento y apoyo a las dinámicas socioculturales, económicas y organizativas particulares de los Afrodescendientes, incluyendo las perspectivas de género y generacionales.</t>
  </si>
  <si>
    <t xml:space="preserve">Vincular en el 2022 una sabedor/a ancestral  de la comunidad Negra, Afrocolombiana, que permita relacionarse con el territorio de Bogotá, quien también adelantará dos (2) procesos de formación ambiental en el 2022. Se estudiará la viabilidad de ampliar esta meta a las siguientes vigencias. </t>
  </si>
  <si>
    <t xml:space="preserve">Sabedor/a ancestral de la comunidad Negra, Afrocolombiana vinculado a la OPEL. </t>
  </si>
  <si>
    <t xml:space="preserve">1. Sumatoria de sabedor/a ancestral de la comunidad Negra, Afrocolombiana vinculado a la OPEL, que permitan relacionarse con el territorio de Bogotá.
2. Sumatoria de  procesos de formación ambiental desarrollados en el 2022. </t>
  </si>
  <si>
    <t>En el primer trimestre del 2022, se realizó la contratación de la sabedora avalada por la comunidad afro Aurora Chaverra, quien presento a la comunidad documento propuesta para la realización de los procesos de formación.  El presupuesto resportado corresponde a los giros realizados al  contrato de prestación de servicios de la sabedora afro de la OPEL .</t>
  </si>
  <si>
    <t>En el segundo trimestre del 2022, se continua con la contratación de la sabedora avalada por la comunidad afro Aurora Chaverra, quien presento a la comunidad documento propuesta para la realización de los procesos de formación.  El presupuesto resportado corresponde a los giros realizados al  contrato de prestación de servicios de la sabedora afro de la OPEL .</t>
  </si>
  <si>
    <t xml:space="preserve">En el tercer trimestre del 2022, se continua con la contratación de la sabedora avalada por la comunidad afro Aurora Chaverra, quien presento a la comunidad documento propuesta para la realización de los procesos de formación. Durante la semana comprendida del 13 al 20 de agosto se realizó un proceso formación con la comunidad Afro en dónde se desarrolla avance de esta acción afirmtaiva, logrando certificar 5 personas pertencientes a la comunidad. </t>
  </si>
  <si>
    <t xml:space="preserve">La dificultad de llegar a acuerdos duraderos con la subcomisión de ambiente, que permita reconocer por parte de la comunidad avances en la planeación y trabajo realizado, se vuelve a enviar la propuesta de trabajo que se tiene para la aprobación por parte de los consultivos y avalar el avance de esta acción </t>
  </si>
  <si>
    <t>$ 13.517.600</t>
  </si>
  <si>
    <t>En el cuarto trimestre del 2022, se continua con la contratación de la sabedora avalada por la comunidad afro Aurora Chaverra, quien presento a la comunidad documento propuesta para la realización de los procesos de formación. 
Durante la semana comprendida del 25 de noviembre al 2 de diciembre, se realizó el procesode  formación con la participacion de  27 mujeres afro.</t>
  </si>
  <si>
    <t>Falta la aprobacion de la ficha del proceso de formacion por parte de los consultivos.</t>
  </si>
  <si>
    <t>*Presupuesto aproximando por un CPS de perfil profesional a 10 meses.</t>
  </si>
  <si>
    <t>7. Promoción de relaciones de corresponsabilidad social, transparencia y confianza de la administración distrital y los Afrodescendientes.</t>
  </si>
  <si>
    <t>Realizar un recorrido ambiental por toda la cuenca del Rio Tunjuelo, para realizar reconocimiento de los territorios ambientales del Distrito Capital, para la Comisión Consultiva de Comunidades Negras, Afrocolombianas.</t>
  </si>
  <si>
    <t xml:space="preserve">Recorrido ambiental por toda la cuenca del Rio Tunjuelo realizado </t>
  </si>
  <si>
    <t>Pendiente de programación con la comunidad</t>
  </si>
  <si>
    <t xml:space="preserve">Para llevar a cabo esta acción la subcomisión de ambiente entrega documento de propuesta de actividades y presupuesto solicitado para su cumplimiento a la SDA. La entidad, al analizar este documento encuentra muchas dudas y la necesidad de aclarar coo la comunidad la relación entre las acciones concertadas y la propuesta que se presentó, por lo que se convocó a mesa de trabajo. Posteriormente desde la SDA se responde a la subcomisión con una contrapropuesta que no es aceptada por la comunidad, lo cual no ha permitido llegar a acuerdos para avanzar en la acción. De manera paralela, el equipo de referentes inicia la gestión para la programación de dos caminatas ecológicas para la comunidad afrocolombiana por la cuenca del río Tunjuelo, en donde se contará con un formulario de preinscripción de las personas interesadas. </t>
  </si>
  <si>
    <t xml:space="preserve"> El día 27 de agosto se realizó recorrido por la localidad de Usme contando con la asistencia de 11 personas,  evidenciando la riqueza natural e hídrica del rio Tunjuelo cerca de su nacimiento, este día  no participaron  los consultivos.
El día 3 de septiembre se gestionó recorrido por el PEDH El Tunjo, sin embargo no se pudo desarrollar dado que no se contó con la participación del cupo mínimo establecido para la ejecución de este tipo de actividades.
El día 26 de septiembre se efectuó encuentro con la Secretaria de Ambiente Carolina Urrutia para abordar temas ligados a las acciones afirmativas y evaluar las razones por las cuales se presenta dificultades en desarrollo de las actividades, generando compromisos de ambas partes. 
</t>
  </si>
  <si>
    <r>
      <rPr>
        <b/>
        <sz val="12"/>
        <color rgb="FF000000"/>
        <rFont val="Arial"/>
        <family val="2"/>
      </rPr>
      <t xml:space="preserve">Dificultad: </t>
    </r>
    <r>
      <rPr>
        <sz val="12"/>
        <color rgb="FF000000"/>
        <rFont val="Arial"/>
        <family val="2"/>
      </rPr>
      <t xml:space="preserve">La dificultad de llegar a acuerdos duraderos con la Subcomisión de Ambiente, que permita reconocer por parte de la comunidad avances en la planeación y trabajo realizado, además de la baja participación por falta de los consultivos.   </t>
    </r>
    <r>
      <rPr>
        <b/>
        <sz val="12"/>
        <color rgb="FF000000"/>
        <rFont val="Arial"/>
        <family val="2"/>
      </rPr>
      <t xml:space="preserve">                                                                                                                                                                                                                                                                                Alternativa de Solución: </t>
    </r>
    <r>
      <rPr>
        <sz val="12"/>
        <color rgb="FF000000"/>
        <rFont val="Arial"/>
        <family val="2"/>
      </rPr>
      <t xml:space="preserve">Desarrollo de encuentros para afianzar relaciones entre la institucionalidad y las comunidades, que coadayuden al cumplimiento de los compromisos pactados. </t>
    </r>
    <r>
      <rPr>
        <b/>
        <sz val="12"/>
        <color rgb="FF000000"/>
        <rFont val="Arial"/>
        <family val="2"/>
      </rPr>
      <t xml:space="preserve"> </t>
    </r>
  </si>
  <si>
    <t xml:space="preserve">Para el cumplimiento de esta accion se realizó durante el tercer trimestre.
</t>
  </si>
  <si>
    <t>Se realizaria una segunda caminata pero, no se ejecuto por inasistencia de la comunidad y consultivos.</t>
  </si>
  <si>
    <t>*Presupuesto aproximando por hora de CPS, en donde la caminata dispone de 6 horas.</t>
  </si>
  <si>
    <t>6. Reconocimiento y apoyo a las iniciativas de los Afrodescendientes, relacionadas con la acción política no violenta, la resistencia civil y la solución política del conflicto armado.</t>
  </si>
  <si>
    <t>Elaboración de un proyecto para la promoción de los saberes ancestrales y el cuidado de la naturaleza, que aporte a una cultura ciudadana del cuidado desde una mirada afro. En todo el cuatrienio (2021-2024)</t>
  </si>
  <si>
    <t xml:space="preserve">% de avance en la realización del proyecto para la promoción de los saberes ancestrales y el cuidado de la naturaleza, que aporte a una cultura ciudad del cuidado desde una mirada afro. </t>
  </si>
  <si>
    <t xml:space="preserve">(número de fase de trabajo realizadas / numero de fase de trabajo propuestas) * 100 </t>
  </si>
  <si>
    <t>Para este periodo desde la SDA se avanza en la construcción de material pedagógico con enfoque afro, en el marco del cumplimiento de esta acción, según propuesta recibida por la comunidad en el 2021. En las mesas quincenales de trabajo, se espera adelantar más sobre su ejecución según aprobación de la comunidad.</t>
  </si>
  <si>
    <t>En el marco del cumplimiento de esta acción, según propuesta recibida por la comunidad en el 2021, se actualiza cronograma de actividades propuestas, pese a que en las mesas quincenales de trabajo, no se han llegado a nuevos acuerdos para avanzar, el equipo de referetes continua generando opciones de cumplimiento para la aprobación por parte de la comunidad.El presupuesto resportado corresponde a los giros realizados a los contratos de prestación de servicios de los 3 referentes afro de la OPEL .</t>
  </si>
  <si>
    <t xml:space="preserve">En el marco del cumplimiento de esta acción, según propuesta recibida por la comunidad en el 2021, se actualiza cronograma de actividades propuestas, aun no se han llegado a nuevos acuerdos para avanzar, el equipo de referentes creo una propuesta de cumplimiento para esta acción afirmativa en donde no se obtuvo el alcance que se quería con la comunidad. 
El equipo continuo generando opciones de cumplimiento para la aprobación por parte de la comunidad, además se encuentra a la espera de una nueva propuesta por parte de los consultivos que será emitida el 5 de octubre del 2022.
</t>
  </si>
  <si>
    <t>$ 74.046.000</t>
  </si>
  <si>
    <t xml:space="preserve">Para el cumplimiento de esta accion se realizó durante el tercer trimestre, se ejecutaron 6 acciones pedagogicas durante los meses de agosto y septiembre con el fin de dar a conocer, usos, costrumbres, practicas y cosmovision de la comunidad afro a la comunidad en general.  estas acciones se ejecutaron el: 18-08-2022, 23-08-2022, 25-08-2022, 30-08-2022, 01-09-2022
</t>
  </si>
  <si>
    <t xml:space="preserve">N.A
</t>
  </si>
  <si>
    <t>*Presupuesto asignado corresponde al  CPS de los referentes afro, quienes gestionarán el desarrollo de esta acción.*Para el segundo  y tercer trimestre del 2021, el presupuesto ejecutado corresponde a los recursos girados en el desarrollo de los CPS de los referentes afro, los cuales, dentro de sus actividades han adelantado el desarrollo de esta acción afirmativa.</t>
  </si>
  <si>
    <t>Diseñar e implementar una campaña con la Comisión Consultiva de las Comunidades Negras, Afrocolombianas,  para la recolección de Materiales reciclables que puedan ser reutilizables, para el fortalecimiento de las mujeres Negras, Afrocolombianas Madres de Cabeza de Familia. – Formación En Manejo De Residuos Sólidos Y Consumo Responsable. La SDA servirá de  enlace para buscar el apoyo de otras Instituciones.</t>
  </si>
  <si>
    <t>"% de avance de las fases de trabajo que componen el diseño y la implementación de la campaña.</t>
  </si>
  <si>
    <t xml:space="preserve">(número de fase de trabajo realizadas para el diseño y la implementación de la campaña / numero de fase de trabajo propuestas) * 100 </t>
  </si>
  <si>
    <t xml:space="preserve">Desde la SDA se continua atentos a recibir la información de las mujeres cabeza de familia a beneficiar, tal como lo solicito la comunidad en el 2021. De igual forma se espera que en las mesas quincenales de trabajo se logre avanzar en la acción, dependiendo de la aprobación de la comunidad. </t>
  </si>
  <si>
    <t>Para llevar a cabo esta acción la subcomisión de ambiente entrega documento de propuesta de actividades y presupuesto solicitado para su cumplimiento a la SDA. La entidad, al analizar este documento encuentra muchas dudas y la necesidad de aclarar con la comunidad la relación entre las acciones concertadas y la propuesta que se presentó, por lo que se convocó a mesa de trabajo. Posteriormente desde la SDA se responde a la subcomisión con una contrapropuesta que no es aceptada por la comunidad, lo cual no ha permitido llegar a acuerdos para avanzar en la acción. De manera paralela, el equipo de referentes inicia la gestión para la programación de actividades que permitan la identificación  mujeres afrocolombianas cabeza de familia para ser beneficiadas de nuestros servicios y consolidar el cumplimietno de la ación afirmativa.</t>
  </si>
  <si>
    <t>El día 19 de septiembre se realizó un acercamiento al jardín afrobogotano de Kennedy para ver actividades que se puedan desarrollar con las madres cabeza de familia. Para el cumplimiento de acción afirmativa los consultivos enviaran una propuesta a la entidad el día 5 de octubre 2022, y generaran un listado de las mujeres madres cabeza de familia que participaran de esta acción afirmativa.</t>
  </si>
  <si>
    <t>Se genero un acercamiento con 27 mujeres afro, con el fin de trabajar el proceso de la campaña de residuos solidos para madres cabeza de familia, este acercamiento se ralizo el 25 de noviembre del 2022.</t>
  </si>
  <si>
    <t>La dificultad de llegar a acuerdos duraderos con la subcomisión de ambiente, que permita reconocer por parte de la comunidad avances en la planeación y trabajo realizado.</t>
  </si>
  <si>
    <t>*Presupuesto corresponde al  CPS de los referentes afro, quienes gestionarán el desarrollo de esta acción.</t>
  </si>
  <si>
    <t>Porcentaje de personas de la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</si>
  <si>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Vida de ecosistemas terrestres</t>
  </si>
  <si>
    <t>Ambiental y territorial</t>
  </si>
  <si>
    <t>Número de personas de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</si>
  <si>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 xml:space="preserve">Sumatoria de personas de población Negra, Afrocolombiana vinculada </t>
  </si>
  <si>
    <t>No es posible determinar meta numérica con anticipación a la realización de esta acción</t>
  </si>
  <si>
    <t>Indeterminado</t>
  </si>
  <si>
    <t>$44520000</t>
  </si>
  <si>
    <t>Actualmente debido a la ley de garantias que se encuentra vigente, para este trimestre no fue posible adelantar esta acción.</t>
  </si>
  <si>
    <t>Posterior a la ley de garantias actualmente la entidad se encuentra en el aprestamietno necesario para la realización de nuevos procesos de contratación.</t>
  </si>
  <si>
    <t xml:space="preserve">El programa “mujeres que reverdecen”, que inició la segunda fase de ejecución durante el mes de septiembre, logró la vinculación de 116 mujeres Afrocolombianas en condición de vulnerabilidad, las cuales apoyan todos los procesos de intervenciones para la restauración y mantenimiento de áreas de la estructura ecológica principal, cerros orientales y otras áreas de interés ambiental de Bogotá.                                                                                                                                                                                                                                                                 Para la ejecución del programa y en marco de la acción concreta de vincular población Negra, Afrocolombiana, a través del proyecto de inversión 7769, se generó la contratación de 4 personas afros relacionadas a continuación:
Gloria Rengifo (Líder de cuadrilla)
Fernando Calzada (Profesional)
Joe Hurtado Copete (Líder de cuadrilla)
Jesús Adilio Mosquera                                                                                                                                                                                                                                                                                                                                   A la fecha de corte del reporte aún no se ha adelantado el primer pago </t>
  </si>
  <si>
    <t>Bogotá protectora de sus recursos naturales</t>
  </si>
  <si>
    <t>*Mantener 590 hectáreas priorizadas en proceso de recuperación, rehabilitación o restauración ecológica en la estructura ecológica principal y áreas de interés ambiental.                                           *Restaurar, rehabilitar o recuperar a 370 nuevas hectáreas degradadas en la estructura ecológica principal y áreas de interés ambiental, con 450.000 individuos.</t>
  </si>
  <si>
    <t xml:space="preserve"> 7769- Implementación de intervenciones para la restauración y mantenimiento de áreas de la estructura ecológica principal, cerros orientales y otras áreas de interés ambiental de Bogotá</t>
  </si>
  <si>
    <t>Subdirección de Ecosistemas y Ruralidad</t>
  </si>
  <si>
    <t>Natalia María Ramírez Martínez y María Dolores Sánchez Sanmartín</t>
  </si>
  <si>
    <t>3146049081 -3104819108</t>
  </si>
  <si>
    <t>natalia.ramirez@ambientebogota.gov.co y dolores.sanchez.ambientebogota@gmail.com</t>
  </si>
  <si>
    <t>Teniendo en cuenta que la meta para esta acción no es posible determinarla con anterioridad, asi como los perfiles a contratar, sinembargo la entidad determinará la apropiación presupuestal que permita su cumplimiento</t>
  </si>
  <si>
    <t>Contratación de un referente profesional de las comunidades negras, afrocolombianas, durante vigencia fiscal 2022, desde el IDIGER se realizará revisión interna para evaluar la continuidad del profesional.</t>
  </si>
  <si>
    <t>Ciudades y comunidades sostenibles</t>
  </si>
  <si>
    <t>Referente de las Comunidades Negras, Afrocolombianas contratado por el IDIGER para incluir su enfoque diferencial en documentos de gestión del riesgo y cambio climático.</t>
  </si>
  <si>
    <t>Un Referente de las comunidades Negras, Afrocolombianas contratado por el IDIGER</t>
  </si>
  <si>
    <t>Sin línea base</t>
  </si>
  <si>
    <t>$ 15.658.667</t>
  </si>
  <si>
    <t>Durante el primer trimestre de 2022 se realizó la contratación de la profesional Maria Biojo, cuya hoja de vida fue remitida por las Consultivas de la Comisión de Ambiente. Dicho contrato tiene una vigencia de 11 meses y corresponde a un valor de $ 64.592.000.
 Durante el periodo se ha avanzado en la identificación de los antecedentes de posibles escenarios de riesgos en zona donde esta ubicado el pueblo afrocolombiano con fuentes de información digitales y físicas. Para la caracterización de la información se ha realizado masa de trabajo con el Consejo Consultivo Distrital y lideres de las localidades para socializar e identificar Información relacionada con el pueblo afrocolombiano. Ingreso de la referente en los recorridos locales para la recopilación de la información del pueblo afrocolombiano.</t>
  </si>
  <si>
    <t>$ 33.274.667</t>
  </si>
  <si>
    <t>Durante el segundo trimestre se realizó un proceso de identificación de los posibles escenarios de riesgos para la elaboración de la caracterización del pueblo Negro- Afrocolombiano, de igual forma, se realizaron acciones de sensibilización a la población sobre los Elementos básicos de la Gestión de Riesgos y una propuesta para la construcción de un mapa comunitario.</t>
  </si>
  <si>
    <t>En relación con lo avanzado en este segundo trimestre del 2022 no se identifican problemáticas que impidan la implementación de las acciones afirmativas, sin embargo, se han identificado dificultades en la participación del pueblo Negro-Afrocolombiano en las actividades desarrolladas, ya que insisten en garantías de transporte y refrigerios.</t>
  </si>
  <si>
    <t>$ 50.890.667</t>
  </si>
  <si>
    <t>Durante el tercer trimestre se continua con el abordaje a la comunidad Negra-Afrocolombiana de Bogotá por medio de sensibilización sobre los conceptos básicos del riesgos y terremoto. Se solicito bases de datos de la comunidad Negra Afrocolombiana a la secretaria de Asuntos Étnicos para incluirlas en las propuestas de sensibilización.</t>
  </si>
  <si>
    <t>Se identifican dificultades en la participación del pueblo Negro-Afrocolombiano en las actividades desarrolladas, por lo cual se optó por hacer sensibilizaciones de forma virtual obteniendo mayor participación del pueblo.</t>
  </si>
  <si>
    <t>$ 68.506.667</t>
  </si>
  <si>
    <t>En el transcurso del cuarto trimestre de la ejecución de la acción afirmativa, se realizó abordaje a la comunidad Negra Afrocolombiana con talleres de sensibilización y construcción de mapa comunitario de riesgo, actividades que fueron de gran ayuda para la construcción del documento de caracterización de la comunidad.</t>
  </si>
  <si>
    <t>Las dificultades que se encontraron en el tiempo de ejecución se fueron solucionando de forma asertiva, involucrando a niños, niñas, adolescentes, consultivos y líderes de la comunidad donde se obtuvo gran participación de la comunidad en las actividades realizadas.</t>
  </si>
  <si>
    <t>Con la participación de la comunidad y a través de la referente María Biojó, se realizaron diferentes actividades para la recopilación de la información y construcción de un documento de caracterización con la implementación del enfoque étnico.</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</si>
  <si>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</si>
  <si>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</si>
  <si>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</si>
  <si>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</si>
  <si>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</si>
  <si>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Faride P. Solano Hamdan</t>
  </si>
  <si>
    <t>4292800
3002137236</t>
  </si>
  <si>
    <t>mtovar@idiger.gov.co fsolano@idiger.gov.co</t>
  </si>
  <si>
    <t>Tener en cuenta que la acción es sobre la contratación y no sobre el documento</t>
  </si>
  <si>
    <t xml:space="preserve">Diseñar Una Campaña Comunicativa Articulada Con La Comisión De Ambiente De Las Consultivas De Comunidades Negras Afrocolombianas Sobre Prevención Del Riesgo En Las Vigencias 2021 A 2024.  </t>
  </si>
  <si>
    <t xml:space="preserve">Cumplimiento de las fases de trabajo que componen la realización de la campaña comunicativa. </t>
  </si>
  <si>
    <t>Funcionamiento</t>
  </si>
  <si>
    <t>No Aplica</t>
  </si>
  <si>
    <t>Se llevó a cabo una reunión con la Comisión de Ambiente de las Consultivas de Comunidades Negras Afrocolombianas donde se presentó la propuesta de campaña y el plan de trabajo, propuesta que fue aprobada por la Comunidad; se han venido realizando avances significativos del diseño de la campaña con la colaboración de las consultivas y consultivos de la comisión de ambiente, y con el acompañamiento y apoyo de la referente, del área de comunicaciones de la entidad y líderes de la comunidad, se ha adelantado la toma de fotos y videos de la población en algunas localidades de Bogotá. Se llevó a cabo una reunión entre el Director y los consultivos con el fin de exponer la necesidad de contar con recursos de inversión para desarrollar esta acción afirmativa.
 Con el avance en la aprobación de la propuesta de campaña y la toma de fotos y video, se avanzó en un 5% del 30% de la meta 2022.</t>
  </si>
  <si>
    <t>Desde el área de comunicaciones de la Entidad, se realizó el diseño de la campaña con los videos y fotos que se tomaron con la colaboración de las consultivas y consultivos de la sub comisión de ambiente y líderes de las localidades. La campaña está a espera de socialización y aprobación por parte de la sub comisión de ambiente. 
Con el diseño de la campaña se avanzó en un 10% del 30% de la meta 2022.</t>
  </si>
  <si>
    <t>Se presenta dificultad en la aprobación de la campaña comunicativa debido a que los consultivos y consultivas están solicitando presupuesto de inversión para esta acción afirmativa, la cual fue concertada con presupuesto de funcionamiento..
La acción se ejecuta con presupuesto de la oficina de comunicaciones</t>
  </si>
  <si>
    <t>Con la colaboración de las consultivas y consultivos de la comisión de ambiente y líderes de las localidades, se adelantaron toma de videos y fotos para la realización del diseño de la campaña, desde el área de comunicación se realizó el diseño y piezas de la campaña la cual está a espera de socialización y aprobación por parte de la comisión. Se llevó a cabo una reunión con la Comisión de Ambiente de las Consultivas de Comunidades Negras Afrocolombianas el 22 de julio, donde se revisó el avance de las acciones afirmativas y se presentó una propuesta de contratación de cinco vigías para dar vía libre a la campaña comunicativa. Se está a la espera de que la entidad desarrolle el contrato. 
 Con el diseño de la campaña se mantiene el avance en un 10% del 30% de la meta 2022.</t>
  </si>
  <si>
    <t>Se presenta dificultad en la aprobación de la campaña comunicativa debido a que los consultivos y consultivas están solicitando presupuesto de inversión para esta acción afirmativa, la cual fue concertada con presupuesto de funcionamiento.
La alternativa de solución es contratar a los vigías para que se de vía libre a la campaña.</t>
  </si>
  <si>
    <t>15% (del 30% previsto para el año 2022)</t>
  </si>
  <si>
    <t>La campaña comunicativa se desarrolló por el área de comunicaciones de la entidad con la participación de las consultivas y consultivos de la comisión de ambiente y líderes de las localidades, sin embargo la entidad no pudo desarrollar el contrato para la contratación de vigías, así que no pudo generar los recursos de inversión que la comunidad estaba solicitando para dar la aprobación de la campaña. 
Con el diseño de la campaña se mantiene el avance en un 15% del 30% de la meta 2022, ya que la campaña está diseñada pero no está aprobada por la comunidad por no tener recursos de inversión.</t>
  </si>
  <si>
    <t>Se presenta dificultad en la aprobación de la campaña comunicativa debido a que los consultivos y consultivas están solicitando presupuesto de inversión para esta acción afirmativa, la cual fue concertada con presupuesto de funcionamiento.
La alternativa de solución es revisar si es posible generar algún tipo de contratación para el año 2023.</t>
  </si>
  <si>
    <t>Con la participación de la comunidad en la campaña comunicativa, se genera implementación del enfoque étnico.</t>
  </si>
  <si>
    <t>56: Gestión Pública Efectiva</t>
  </si>
  <si>
    <t>540: Realizar el fortalecimiento institucional de la estructura orgánica y funcional de la SDA, IDIGER, JBB, E IDPYBA</t>
  </si>
  <si>
    <t>7558: Fortalecimiento y modernización de la gestión institucional del IDIGER en Bogotá</t>
  </si>
  <si>
    <t xml:space="preserve">Presupuesto asignado: Teniendo en cuenta que la meta para esta acción depende de los requerimientos y dinámicas que se pacten con  la comunidad, la entidad determinará la apropiación presupuestal que permita su cumplimiento </t>
  </si>
  <si>
    <t>Vincular para el 2022 un referente profesional y desde el IDPYBA se realizará la consulta interna para revisar la continuidad del mismo para el 2023 y 2024.
O Desde el IDPYBA se revisará la posibilidad de vinculación de 2 referentes con perfiles técnicos. PENDIENTE DE APROBACIÓN</t>
  </si>
  <si>
    <t>Poblacional y Diferencial</t>
  </si>
  <si>
    <t xml:space="preserve">Número de referentes vinculados contractualmente </t>
  </si>
  <si>
    <t>Sumatoria de referentes vinculados contractualmente</t>
  </si>
  <si>
    <t>No Disponible</t>
  </si>
  <si>
    <t>$ 31.336.000</t>
  </si>
  <si>
    <t>Durante el primer trimestre de 2022 se realizó la contratación de la profesional Marianne Lozano Aguilar, cuya hoja de vida fue remitida por las Consultivas Afro. Dicho contrato tiene una vigencia de 8 meses y corresponde a un valor total de $ 31.336.000.</t>
  </si>
  <si>
    <t>0</t>
  </si>
  <si>
    <t>Durante el segundo trimestre se avanzó con la revisión del perfil para adelantar la contratación del referente técnico que hace falta, con el fin de adelantar las adecuaciones presupuestales y administrativas para el proceso de contratación. No se genera reporte cuantitativo ni avance financiero, en tanto la contratación del referente profesional ya fue ejecutada y reportada en el primer trimestre de este año.</t>
  </si>
  <si>
    <t>El IDPYBA realizará la contratación del perfil técnico durante el tercer trimestre de 2022</t>
  </si>
  <si>
    <t>$ 7.834.000</t>
  </si>
  <si>
    <t>En el primer trimestre de 2022 se realizó la contratación de la profesional Marianne Lozano Aguilar, cuya hoja de vida fue remitida por las Consultivas Afro. Dicho contrato tiene una vigencia de 8 meses y corresponde a un valor total de $31.336.000. Este contrato tuvo una adición de 2 meses, para un total de 10 meses en la vigencia 2022</t>
  </si>
  <si>
    <t>Si bien para el cumplimiento de la acción afirmativa se programó una meta de contratación de una persona profesional de comunidades negras y afrodescendientes, ó dos perfiles técnicos, desde el IDPYBA se propuso para la vigencia 2022 la contratación de un perfil profesional y un perfil técnico; sin embargo, se presentaron dificultades en el proceso contractual del perfil de técnico luego de la recepción de las hojas de vida, motivo por el cual se realiza sólo la contratación de la persona profesional.</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</si>
  <si>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</si>
  <si>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</si>
  <si>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</si>
  <si>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</si>
  <si>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Leidy Yohana Rodríguez</t>
  </si>
  <si>
    <t>politicas@animalesbog.gov.co</t>
  </si>
  <si>
    <t>*Presupuesto aproximando por contratación a 10 meses, sin embargo esta sujeto a la disponibilidad presupuestal anual del proyecto de inversión y los perfiles disponibles de contratación.               * El presupuesto en 2024, se contempla solo a junio por finalización de PDD.</t>
  </si>
  <si>
    <t xml:space="preserve">Establecer convenios entre el Jardín Botánico y 3 organizaciones y colectivos de comunidades negras afrocolombianas por localidad para la implementación del cuidado, protección ambiental, la formación y fortalecimiento frente a los procesos de Agricultura Urbana (Adecuación técnica). (Estos convenios serán avalados por la Comisión de Ambiente)  </t>
  </si>
  <si>
    <t>Porcentaje de convenios de cooperación suscritos  en perspectiva de agricultura urbana con el Jardín Botánico, de acuerdo a las propuestas presentadas y que sean  viables que se hagan desde las comunidades negras afrocolombianas.</t>
  </si>
  <si>
    <t>Número de convenios de cooperación suscritos  / número de convenios propuestos por los pueblos *100</t>
  </si>
  <si>
    <t>No aplica ver observaciones</t>
  </si>
  <si>
    <t>NA</t>
  </si>
  <si>
    <t>Presupuesto asignado: Respecto a este ejercicio estamos haciendo la solicitud formal de unificar esta acción y la acción de las huertas urbanas.</t>
  </si>
  <si>
    <t>La vinculación de la profesional al equipo de la Subdirección de Atención a la Fauna fortalece el equipo de  talento humano de esta área, aportando conocimientos, saberes, usos y costumbres de la comunidad, en las acciones relacionadas con la atención de animales, especialmente en el manejo de especies sinantrópicas que habitan en Bogotá. Así mismo, se programa la contratación de la referente profesional para la vigencia 2023.</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</si>
  <si>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</si>
  <si>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</si>
  <si>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</si>
  <si>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</si>
  <si>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</si>
  <si>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 xml:space="preserve">Germán Darío Álvarez
</t>
  </si>
  <si>
    <t xml:space="preserve">4377060 ext.1009
</t>
  </si>
  <si>
    <t xml:space="preserve">galvarezjbb.gov.co 
</t>
  </si>
  <si>
    <t>ESTA ACCIÓN NO FUE VIABILIZADA POR EL JARDÍN PARA SU EJECUCIÓN</t>
  </si>
  <si>
    <t xml:space="preserve">Ingreso gratuito a la población negra, afrocolombiana los días martes en horario de atención a visitantes desde 2021, según regulación por covid-19. en articulación con la comisión de ambiente. </t>
  </si>
  <si>
    <t>Porcentaje de personas de la comunidad negra afrocolombiana participantes en las actividades de educación ambiental y transformación cultural desarrolladas en el Jardín Botánico todos los martes en horarios de atención al ciudadano</t>
  </si>
  <si>
    <t>No. de personas de la comunidad negra afrocolombiana visitantes del Jardín Botánico / No.  de personas de la comunidad negra afrocolombiana solicitantes de visita * 100</t>
  </si>
  <si>
    <t>Se solicitó en reunión a el consejo consultivo e invitó a que participen de las actividades de educación ambiental, con grupos y acciones que podamos articular conjuntamente.</t>
  </si>
  <si>
    <t xml:space="preserve">En este trimestre se recibió la solicitud y se atendió a 108 jóvenes afros pertenecientes al proceso de la Fundación Cenainco del municipio de Soacha. 
En este sentido, se hace extensiva la invitación a la comunidad negra y afrocolombiana a usar los canales dispuestos para solicitar programación de sus actividades en el Jardín Botánico.
</t>
  </si>
  <si>
    <t>Se aumentó el presupueto, toda vez que las personas atendidas fueron más de 20, que es el cálculo que se tiene</t>
  </si>
  <si>
    <t>En el mes de agosto y en articulación con los referentes étnicos de Secretaría de Ambiente se realizaron dos visitas al Jardín Botánico en el marco del proceso de formación sobre saberes ancestrales afro. El primer día, el 13 de agosto, se hizo una armonización en la maloca con la participación de 13 personas, de las cuales 10 eran afros. EL segundo día, el  20 de agosto participaron 7 personas, fue un recorrido con énfasis en plantas medicinales. Se tienen soportes como: Registro fotograficos, actas y listados de asistencia que soportan el cumplimiento de la accion. 
Porcentaje de ejecución 100%.</t>
  </si>
  <si>
    <t>Ninguna</t>
  </si>
  <si>
    <t>Las siguientes fueron las acciones desarrolladas en el marco de esta acción afirmativa: 
 16 de noviembre – Préstamo de maloca: Yula de mujeres negras. En articulación con Secretaría de Mujer se presta la maloca para el desarrollo de un conversatorio de mujeres negras y afrodescendientes. En estos ejercicios de préstamo de maloca, tradicionalmente se mantiene el fuego prendido y para iniciar se explica qué es la maloca y cuál es su función como espacio intercultural para los grupos étnicos. Luego las comunidades o entidades solicitantes pueden desarrollar su actividad y metodología propia. Participaron 47 mujeres de las cuales 26 eran afros. 
 25 de noviembre – Se desarrolló una actividad de armonización con mujeres afros en el marco de la articulación del proceso de formación con Secretaría Distrital de ambiente. 19 mujeres asistentes, de las cuales 12 fueron afros. 
 2 diciembre – se programó recorrido alrededor del saber ancestral y la Estructura Ecológica principal con 20 mujeres afros, en el marco de la articulación con Secretaría Distrital de Ambiente.</t>
  </si>
  <si>
    <t>El préstamo de la maloca como espacio para la interculturalidad, permite que las personas afros y negras encuentren similitudes con las formas de encontrarse en territorio: en círculo, alrededor del fuego, con música.
 La mayoría de las personas participantes son mujeres, sabedoras, mayoras, interesadas en la difusión de usos y costumbres.</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</si>
  <si>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</si>
  <si>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</si>
  <si>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</si>
  <si>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EDUCATIVA Y CULTURAL</t>
  </si>
  <si>
    <t>Nubia Esperanza Sánchez
Carolina Valencia Dávila</t>
  </si>
  <si>
    <t>4377060 ext. 1007
3212470085</t>
  </si>
  <si>
    <t>nesanchez@jbb.gov.co
carolina.valencia@jbb.gov.co</t>
  </si>
  <si>
    <t>Presupuesto asignado: La entidad garantizará la ejecución presupuestal que permita el cumplimiento al avance del producto esperado.
El presupuesto de esta acción se midió así: valor de taquilla para 25 personas, valor 4 horas profesional acompañante y valor 2 horas preparación del taller a desarrollar. Los valores son de 2021 y pueden variar según la demanda solicitada por la comunidad.</t>
  </si>
  <si>
    <t xml:space="preserve">Crear e implementar 30 huertas urbanas con asistencia técnica e insumos para las comunidades negras afrocolombianas en el marco de la estrategia de huertas urbanas del Jardín Botánico durante el cuatrienio a partir del 1 de enero de 2021 hasta el 30 de junio de 2024. </t>
  </si>
  <si>
    <t>Número de huertas urbanas negra afrocolombiana creadas e implementadas asesoradas técnicamente en ejercicio de corresponsabilidad</t>
  </si>
  <si>
    <t>Sumatoria de huertas</t>
  </si>
  <si>
    <t>$ 55.745.088</t>
  </si>
  <si>
    <t>$ 69.681.360</t>
  </si>
  <si>
    <t>$ 27.872.544</t>
  </si>
  <si>
    <t>$ 209.044.080</t>
  </si>
  <si>
    <t>Se proyectó para este año la implementación, fortalecimiento y capacitación de 17 huertas urbanas y periurbanas, para lo que se solicita a la comisión de ambiente que faciliten la base de datos de las personas interesadas.</t>
  </si>
  <si>
    <t xml:space="preserve">Los siguientes son los datos sobre implementación de huertas en territorio, solicitadas por población afrodescendiente y negra de diversas localidades en los tres ítems que maneja la Subdirección técnica operativa:
Asistencia técnica: 9 personas recibieron asistencias en las localidades de Suba y los Mártires
Entrega de insumos 5 personas recibieron insumos a sus huertas caseras de las localidades de Suba y San Cristóbal.
Capacitación: 9 participantes de la comunidad hicieron parte de dichas capacitaciones.
En total se hicieron 9 asistencias técnicas de las 17 programadas para el trimestre.
</t>
  </si>
  <si>
    <t>$ 13,968,136</t>
  </si>
  <si>
    <t>Se desarrollaron Asistencias técnicas: dos (2) personas de pertenencia afrodescendiente de la localidad de Usme en los barrios Alfonso López y Rincón de Bolonia.
Fortalecimiento de huertas con entrega de insumos: dos (2) personas de pertenencia afrodescendiente de la localidad de Usme en los barrios Alfonso López y Rincón de Bolonia.
Capacitaciones: siete (7) personas con pertenencia negritudes y afros de las localidades de Puente Aranda y Ciudad Bolívar.
Es importante resaltar que esta asistencia es a demanda, solicitamos al consejo consultivo que se alleguen los requerimientos al JBB.</t>
  </si>
  <si>
    <t>Con este informe quedan pendientes 6 asistencias para este año, desde el proyecto de agricultura urbana se acompaña a las comunidades para que sean ellas las que Creen e implementar.</t>
  </si>
  <si>
    <t>Se asistieron a 5 personas de la comunidad Afro en huertas</t>
  </si>
  <si>
    <t>No se ha tenido información de más personas para ser atendidas con actividades de agricultura urbana. no se puede calcular el avance de la meta ya que el presupuesto se debe calcular teniendo en cuenta las personas interesadas en tener asistencia técnica, capaictación o fortalecimiento con entrega de insumos por parte de la entidad</t>
  </si>
  <si>
    <t>dentro de las acciones de asistencia técnica y capacitación se realiza intercambio de saberes y experiencias para la siembra y porducción de alimentos en las huertas caseras, comunitarias, escolares e institucionales.</t>
  </si>
  <si>
    <t>Germán Darío Álvarez
Carolina Valencia Dávila</t>
  </si>
  <si>
    <t>4377060 ext.1009
3212470085</t>
  </si>
  <si>
    <t>galvarezjbb.gov.co 
carolina.valencia@jbb.gov.co</t>
  </si>
  <si>
    <t>Presupuesto asignado:  La entidad garantizará la ejecución presupuestal que permita el cumplimiento al avance del producto esperado.
El cálculo presupuestal se hizo para el 2021 sobre el valor para una huerta casera que corresponde a los honorarios de profesionales que hacen asistencia y capacitación, más el valor de los insumos entregados y el transporte. Este valor puede variar con el área de la huerta, los costos de insumos, el tiempo dedicado por el profesional en cada huerta y el trasporte.</t>
  </si>
  <si>
    <t>2.1</t>
  </si>
  <si>
    <t>La Orquesta Filarmónica de Bogotá, se vinculará a la conmemoración del día de la Afrocolombianidad, con un concierto cuyos arreglos y dirección se concertarán con compositores de las comunidades negras afrocolombianas, los cuales, incluirán temas del repertorio de la población que serán interpretados por una de las agrupaciones de la OFB conjuntamente con una agrupación representativa de las comunidades negras afrocolombianas de reconocida trayectoria.</t>
  </si>
  <si>
    <t>Educación de calidad</t>
  </si>
  <si>
    <t>Étnico</t>
  </si>
  <si>
    <t>Eventos de conmemoración de la Afrocolombianidad Realizados</t>
  </si>
  <si>
    <t>Sumatoria de eventos de conmemoración de la semana de la Afrocolombianidad</t>
  </si>
  <si>
    <t>0%%</t>
  </si>
  <si>
    <t>Hemos iniciado las reuniones para definir la forma en que se realizarà el concierto del presente año.</t>
  </si>
  <si>
    <t>Se programaron dos reuniones para dialogar sobre la organizaciòn del concierto, las cuales no fue posible realizar, por tanto seguimos pendientes de acordar los criterios para la realizaciòn del concierto en el presente año.</t>
  </si>
  <si>
    <t>La reunión realizada entre la Consultiva de la Comunidad Afro y la OFB, definió varios compromisos que se irán desarrollando para garantizar una cabal ejecución de la Acción Afirmativa, que contribuya al afianzamiento de la identidad étnica de este pueblo y al mismo tiempo que permita visibilizar el aporte del Pueblo Afro a la cultura nacional.</t>
  </si>
  <si>
    <t>La Consultiva Afrodescendiente, consensuò realizar el concierto con la Fundaciòn El Borojò, con quien se viene trabajando en el perfeccionamiento del contrato y a nivel artìstico, la consultiva esta en el proceso de selecciòn de las y los mùsicos que participaran en el concierto.</t>
  </si>
  <si>
    <t>La consultiva Afrodescendiente acordó hacer del concierto un homenaje al Maestro Octavio Panesso, lo que derivó en un gran evento realizado en el Teatro Fabio Lozano, ensamblando las canciones de autoria de este gran maestro, digno representante del pueblo Afrodesdendiente con la Orquesta Filarmónica Juvenil.</t>
  </si>
  <si>
    <t>La buena disposición  de la consultiva Afrodesdendiente, permitio la consecusión de los recursos para traer al maestro Panesso y su agrupación  para tan magno evento.</t>
  </si>
  <si>
    <t xml:space="preserve">Quedó evidente en este concierto la importancia del enfoque diferencial, para enriquecer el repertorio de la OFB en particular y de la musica colombiana en general. </t>
  </si>
  <si>
    <t xml:space="preserve">Creación y Vida 
cotidiana - 
Apropiación
ciudadana del
arte, la cultura y 
el patrimonio para
la democracia 
cultural
</t>
  </si>
  <si>
    <t>Diseñar e implementar una (1) estrategia para fortalecer a Bogotá como una ciudad creativa de la música (Red UNESCO 2012)</t>
  </si>
  <si>
    <t xml:space="preserve">7691  Bogotá Ciudad
 Filarmónica </t>
  </si>
  <si>
    <t>Cultura</t>
  </si>
  <si>
    <t>OFB</t>
  </si>
  <si>
    <t>Subdirección Sinfónica</t>
  </si>
  <si>
    <t>Antonio Suarez
Diana Corina Jaime</t>
  </si>
  <si>
    <t>2320266 Ext. 119 - 188</t>
  </si>
  <si>
    <t>asuarez@ofb.gov.co
djaimes@ofb.gov.co</t>
  </si>
  <si>
    <t>2.9</t>
  </si>
  <si>
    <t>Garantizar el préstamo de escenarios deportivos y recreo deportivos del Sistema Distrital de Parques en las 19 localidades según equipamiento existente en cada una de ellas para las comunidades negras afrocolombianas</t>
  </si>
  <si>
    <t>Salud y bienestar</t>
  </si>
  <si>
    <t>Poblacional; diferencial</t>
  </si>
  <si>
    <t>Préstamo de canchas sintéticas concertadas con lideres y lideresas de la población afrodescendiente</t>
  </si>
  <si>
    <t>(Número de canchas sintéticas prestadas para la población afrodescendiente/ Número de canchas sintéticas concertadas con  lideres y lideresas de la población afrodescendiente)*100</t>
  </si>
  <si>
    <t>Sin línea Base</t>
  </si>
  <si>
    <t>No se presenta avance en el presente periodo.</t>
  </si>
  <si>
    <t>En reunión presencial del 23 de febrero de 2022 con la con la Comisión de Cultura de la Consultiva Distrital de Comunidades Negras Afrocolombianas, solicitaron el listado de los parques administrados por el IDRD, y el formato, con sus respectivos requisitos de solicitud, de conformidad, la Consultiva enviará el cronograma de actividades del primer semestre en marzo de 2022 y segundo semestres en julio de 2022.
 El IDRD envío el día de 8 marzo de 2022 el listado de canchas y formato de solicitud de prestamos a través de correo electrónico. Sin embargo, a la fecha no se cuenta con el cronograma de espacios y escenarios por parte de la comisión.</t>
  </si>
  <si>
    <t>A la fecha del presente reporte no se cuenta con avance caulitativo</t>
  </si>
  <si>
    <t>A 30 de junio de 2022, no se ha recibido solicitudes por parte de la Comisión Consultiva Afro relacionada con el préstamo de escenarios para el desarrollo de las actividades propias de la comunidad.
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el préstamo de las canchas sintéticas y futbol sala dependiendo la disponibilidad de horas y fechas.
El presupuesto programado es indicativo.
El presupuesto estimado para el cumplimiento de la acción será modificado una vez se concerté con los  lideres y lideresas de la población afrodescendiente las canchas sintéticas a utilizar.</t>
  </si>
  <si>
    <t>A la fecha del presente reporte no se cuenta con avance cualitativo</t>
  </si>
  <si>
    <t>A 30 de septiembre de 2022, no se ha recibido solicitudes por parte de la Comisión Consultiva Afro relacionada con el préstamo de escenarios para el desarrollo de las actividades propias de la comunidad.</t>
  </si>
  <si>
    <t>$ 5.364.000</t>
  </si>
  <si>
    <t>La Subdirección de Parques realizó el préstamo del Estadio el Olaya para el desarrollo del Torneo de Colonias Afrodescendientes” - “TORNEO AFRO” llevado a cabo entre el 01 de octubre al 20 de noviembre de 2022.</t>
  </si>
  <si>
    <t>Durante la vigencia 2022, no se recibió solicitudes por parte de la Comisión Consultiva Afro relacionada con el préstamo de escenarios para el desarrollo de las actividades propias de la comunidad. Dado que esta es una acción a demanda, la meta en la presente vigencia cierra en cero, dependemos de las solicitudes específicas de la comunidad en cada localidad. 
 Pese a que la información se solicitó en las diferentes reuniones y se enviaron correos a la Consultiva Distrital Afro, no se obtuvo respuesta de solicitudes de parques o escenarios para la programación y actividades propias de la comunidad. 
 Vale la pena aclarar, que siempre se manifestó que los espacios exonerados de pago son para aquellas actividades donde no exista ningún cobro por el ingreso o se venda alimentos. La exoneración de pago es para aquellas actividades de tipo gratuito.</t>
  </si>
  <si>
    <t>Se realizó el préstamo del escenario del Estadio el Olaya de acuerdo a las necesidades, intereses y solicitudes específicas de la comunidad afro para el desarrollo del Torneo.</t>
  </si>
  <si>
    <t>Se realizó el préstamo del escenario de acuerdo a las necesidades, intereses y solicitudes específicas de la comunidad afro para el desarrollo del Torneo.</t>
  </si>
  <si>
    <t>145. Sostenibilidad del 100% de parques y escenarios deportivos administrados por el IDRD, de acuerdo a la priorización realizada.</t>
  </si>
  <si>
    <t>7853 Administración de parques y escenarios innovadores, sostenibles y con adaptación al cambio climático en Bogotá</t>
  </si>
  <si>
    <t>IDRD</t>
  </si>
  <si>
    <t>Subdirección Técnica de Parques</t>
  </si>
  <si>
    <t>Myriam Monsalve</t>
  </si>
  <si>
    <t>660 5400</t>
  </si>
  <si>
    <t xml:space="preserve">myriam.monsalve@idrd.gov.co </t>
  </si>
  <si>
    <t>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el préstamo de las canchas sintéticas y futbol sala dependiendo la disponibilidad de horas y fechas.
El presupuesto programado es indicativo.
El presupuesto estimado para el cumplimiento de la acción será modificado una vez se concerté con los  lideres y lideresas de la población afrodescendiente las canchas sintéticas a utilizar.</t>
  </si>
  <si>
    <t>2.11</t>
  </si>
  <si>
    <t>Garantizar una escuela de formación deportiva para los niños, niñas, adolescentes y jóvenes de las comunidades negras afrocolombianas del Distrito Capital, que permita desde su cosmovisión cultural y pedagogías propias, el empoderamiento de esta comunidad para la construcción de ciudad</t>
  </si>
  <si>
    <t xml:space="preserve">Creación de una (1) Escuela Deportiva </t>
  </si>
  <si>
    <t>Escuela deportiva creada para los niños, niñas, adolescentes y jóvenes de las comunidades negras afrocolombianas del Distrito Capital</t>
  </si>
  <si>
    <t>$ 69.580.000</t>
  </si>
  <si>
    <t>$ 16.638.883</t>
  </si>
  <si>
    <t>El IDRD realizó la contratación de dos (2) instructores afro para la enseñanza y práctica de las disciplinas deportivas de MULTILATERAL BALONCESTO, VOLEIBOL Y FUTSAL (las cuales fueron elegidas por los instructores, manifestando que cuentan con habilidades y conocimiento en estas disciplinas). Las jornadas se llevan a cabo en las Localidades de Ciudad Bolívar y Usme (Las cuales fueron dos de las priorizadas por la consultiva Afro). A 31 de marzo se cuenta con un total de 35 NNA de la comunidad afro, inscritos en los procesos deportivos con enfoque diferencial.
Pendiente de aportar acta de aprobación de modificación en la programación</t>
  </si>
  <si>
    <t>Con relación al presupuesto, es de anotar que para la vigencia 2022 en adelante, no se econtraba concertada la acción en los PIAA. Sin embargo, para la vigencia 2022 se cuenta con un presupuesto de 69.580.000.</t>
  </si>
  <si>
    <t>$ 26.835.667</t>
  </si>
  <si>
    <t>El IDRD realizó la contratación de dos (2) entrenadores deportivos para las escuelas afro con el objetivo que se realice la enseñanza y práctica de las disciplinas deportivas con enfoque étnico Afro.
 La implementación de las clases se realiza en las localidades de Usme y Ciudad Bolívar, bajo las modalidades de MULTILATERAL que comprende las disciplinad de (Baloncesto, Voleibol y Futsal).
 A 30 de junio se cuenta con un total de 119 NNA inscritos, de los cuales 8 son afro de la Localidad de Ciudad Bolívar y 3 de la Localidad de Usme. 
 Adicionalmente, se realizó la contratación de una persona de la comunidad afro, para realizar apoyo a la gestión en la liga de fútbol.</t>
  </si>
  <si>
    <t>Con el objetivo que los 100 cupos de NNA en las escuelas en las localidades de Ciudad Bolívar y Usme sean para niños afro, se ha solicitado a las consultivas de estas localidades generar articulación para que den a conocer el listado de los niños e indiquen los escenarios pertinentes para el desarrollo de los procesos deportivos. 
 Es por ello, que se realizará reunión el 6 de julio de 2022 con la consultiva Afro de la Localidad de Ciudad Bolívar, con el objetivo de generar sinergias para la implementación de los procesos deportivos con enfoque étnico afro en la localidad. 
 Pendiente que la consultiva Afro de la Localidad de Usme, nos indique la fecha y la hora en que nos podamos reunir con el área técnica del IDRD y el entrenador contratado, con el fin de generar acciones para el otorgamiento de los cupos a los niños afro, así como la designación de escenarios en la localidad.</t>
  </si>
  <si>
    <t>$ 44.278.000</t>
  </si>
  <si>
    <t>El IDRD realizó la contratación de dos (2) entrenadores deportivos para las escuelas afro con el objetivo que se realice la enseñanza y práctica de las disciplinas deportivas con enfoque étnico Afro.
 La implementación de las clases se realiza en las localidades de Usme y Ciudad Bolívar, bajo las modalidades de MULTILATERAL que comprende las disciplinad de (Baloncesto, Voleibol y Futsal).
 A 30 de septiembre se cuenta con un total de 17 NNA inscritos afro, de los cuales 13 son de la Localidad de Ciudad Bolívar y 4 de la Localidad de Usme. 
 Adicionalmente, se realizó la contratación de una persona de la comunidad afro, para realizar apoyo a la gestión en la liga de fútbol.</t>
  </si>
  <si>
    <t>DIFICULTADES: 
 1. Por ser localidades extensas en sus territorios es muy complejo que los padres de familia
 puedan llevar a sus hijos e hijas a los escenarios deportivos, esto debido a escasos recursos económicas.
 2. Las jornadas académicas son jornadas únicas y los estudiantes salen muy tarde del colegio y no pueden asistir. 
 POSIBLES SOLUCIONES:
 1. Participar con los líderes en las mesas de trabajo con la comunidad para la captación de la población, donde el entrenador pueda hacer la divulgación e invitación de las escuelas.
 2. Tener las escuelas en la jornada tarde para poder facilitar la participación de los niños y niñas.</t>
  </si>
  <si>
    <t>El IDRD realizó la contratación de dos (2) entrenadores deportivos propios de la comunidad afro (Hojas de vida enviadas por la Consultiva Distrital Isabel Córdoba en diciembre de 2021) para las escuelas afro con el objetivo que se realice la enseñanza y práctica de las disciplinas deportivas con enfoque étnico Afro, bajo su cosmovisión e ideologías propias. 
  La implementación de las clases o entrenamientos se realizaron en las Localidades de Usme y Ciudad Bolívar, bajo las modalidades de MULTILATERAL que comprende las disciplinad de (Baloncesto, Voleibol y Futsal).
 Durante la vigencia 2022 se cuenta con un total de 191 NNA inscritos en las dos localidades, Del total de participantes, 10 NNA afro culminaron los procesos, de los cuales 6 fueron de la Localidad de Ciudad Bolívar y 4 de la Localidad de Usme. 
 1. LOCALIDAD: Ciudad Bolívar
 ENTRENADOR: Jhon Murillo Beltrán
 POBLACIÓN OBJETO: Niños y niñas entre los 6 a 12 años
 ESCENARIOS Y HORARIOS: 
 - POLIDEPORTIVO EL VIRREY: martes y jueves 8:00am a 10:00am, 2:00 pm a 4:00 pm, 4:00 pm a 6:00pm 
 - LA ANDREA: miércoles y viernes 2:00 pm a 4:00 pm
 - JUAN REY: miércoles 8:00 a 10:00 am
 NIÑOS Y NIÑAS AFRO: 4
 2. LOCALIDAD: Usme
 ENTRENADOR: Franklin Lloreda 
 POBLACIÓN OBJETO: Niños y niñas entre los 6 a 12 años
 ESCENARIOS Y HORARIOS: 
 - ILIMANI (Paraíso): martes y jueves 8:30: a 10:30am y 4:00pm a 6:00pm
 - CANCHA SANTO DOMINGO: miércoles y viernes 1:00 A 3:00 PM
 - JUAN PABLO II: miércoles y viernes: 9:00:am a 11:00 am
 - CARACOLI: miércoles y viernes: 4:00:00 a 6:00 pm
 NIÑOS Y NIÑAS AFRO: 6</t>
  </si>
  <si>
    <t>Al inicio del proceso de las escuelas deportivas afro se presentó dificultades en la implementación de la acción afirmativa en las localidades de Usme y Ciudad Bolívar, dado que las consultivas locales manifestaron no conocer a los dos entrenadores afro centrados por el IDRD, proceso de contracción surtido con las hojas de vida enviadas por la Consultiva Distrital Isabel Córdoba. 
 Las consultivas manifestaron que, dado que las dos personas no son conocidas por la comunidad, es difícil que los padres de familia permitan que sus hijos e hijas asistan a los procesos. 
 En ese sentido, y pese a las reuniones realizadas con la comunidad, el IDRD y los entrenadores afro, las alcaldías locales, hogares infantiles, de no se logró la participación masiva de NNA de la comunidad afro, por tanto, se unieron a las sesiones NNA de la comunidad en general, que luego de iniciar los procesos no es fácil cancelarlos, toda vez que todos los menores tienen los mismos derechos.</t>
  </si>
  <si>
    <t>De los 191 NNA inscritos en los procesos deportivos, 10 pertenecen a la comunidad Afro. 6 de ellos de la Localidad de Ciudad Bolívar y 4 de la Localidad de Usme.</t>
  </si>
  <si>
    <t>20. Bogotá, referente en cultura, deporte, recreación y actividad física, con parques para el desarrollo y la salud</t>
  </si>
  <si>
    <t xml:space="preserve">141. Implementar 1 estrategia que articule el deporte en el Distrito Capital, para el desarrollo en la base deportiva </t>
  </si>
  <si>
    <t>7850 Implementación de una estrategia para el desarrollo deportivo y competitivo de Bogotá</t>
  </si>
  <si>
    <t xml:space="preserve">Subdirección Técnica de Recreación y Deporte </t>
  </si>
  <si>
    <t>Luis Humberto Salcedo Prado</t>
  </si>
  <si>
    <t>luis.salcedo@idrd.gov.co</t>
  </si>
  <si>
    <t>2.4</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</si>
  <si>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</si>
  <si>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 xml:space="preserve">Poblacional </t>
  </si>
  <si>
    <t xml:space="preserve">Número de eventos de conmemoración de la cultura afro realizados en la cátedra de historia política </t>
  </si>
  <si>
    <t>Número de actividades realizadas</t>
  </si>
  <si>
    <t>$ 15.200.000</t>
  </si>
  <si>
    <t>0.0</t>
  </si>
  <si>
    <t>0-0%</t>
  </si>
  <si>
    <t>0.0%</t>
  </si>
  <si>
    <r>
      <rPr>
        <sz val="12"/>
        <color rgb="FF000000"/>
        <rFont val="Arial"/>
        <family val="2"/>
      </rPr>
      <t>Durante el primer trimestre de 2022  se realizaron las siguientes acciones para el cumplimiento de la acción concertada:
-  El 18 de febrero de 2022, se envío a la Comunidad  Afro  el oficio No 20223000003341 , en el cual se les recuerda la importancia de remitir la propuesta técnica con el fin de realizar las siguientes acciones afirmativas:</t>
    </r>
    <r>
      <rPr>
        <i/>
        <sz val="12"/>
        <color rgb="FF000000"/>
        <rFont val="Arial"/>
        <family val="2"/>
      </rPr>
      <t>“Desarrollar conversatorios o espacios de diálogo intercultural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r>
    <r>
      <rPr>
        <sz val="12"/>
        <color rgb="FF000000"/>
        <rFont val="Arial"/>
        <family val="2"/>
      </rPr>
      <t xml:space="preserve">” y </t>
    </r>
    <r>
      <rPr>
        <i/>
        <sz val="12"/>
        <color rgb="FF000000"/>
        <rFont val="Arial"/>
        <family val="2"/>
      </rPr>
      <t xml:space="preserve">“realizar programas artísticos y culturales enfocados a la comunidad negra afrocolombiana del centro".
</t>
    </r>
    <r>
      <rPr>
        <sz val="12"/>
        <color rgb="FF000000"/>
        <rFont val="Arial"/>
        <family val="2"/>
      </rPr>
      <t xml:space="preserve">
- El 23 de febrero se realizó reunión entre el Sector Cultura y la Comunidad Afro, con la presencia de las señoras Isabel Cordoba, Esperanza Biojó y Adiela Dagua, representantes de la comunidad Afro, en la cual se acordó la realización de una mesa técnica con la FUGA,  para definir la realización de las actividades.
- El 3 de marzo de 2022, se realizó la mesa tecnica con la Coordinadora de la Subcomisión de Cultura de la Consultiva Distrital de Comunidades Negras, en donde participaron las señoras Isabel Cordoba y Adiela Dagua.   En ella se acordó la presentación de la propuesta entre el 23 de marzo y el 2 de abril de 2022.  También se realizó de manera previa la separación del espacio del Muelle para las fechas tentativas del sàbado 14 o sábado 28 de mayo.
- El 30 de marzo se realizó  la reunión de revisión de implemación de las acciones inscritas en los planes de acciones afirmativas para grupos +etnicos - PIAA, con el Sector Cultura, en la cual no se avanzó en la revisión de las Acciones y se solicito por parte de la Comunidad reunión con la Alcaldesa y con el Secretario de Cultura.</t>
    </r>
  </si>
  <si>
    <t>A fecha 08 de abril, no se ha recibido la propuesta de la comunidad afro la cual quedó de presentar a más trardar el 02 de abril de 2022 de acuerdo a lo definido en la mesa técnica  realizada el 3 de marzo de 2022 con coordinadora de la Subcomisión de Cultura de la Consultiva Distrital de Comunidades Negras</t>
  </si>
  <si>
    <t>Durante el segundo trimestre de 2022 se realizaron las siguientes acciones para el cumplimiento de la acción concertada:
 - El 27 de abril se recibió vía whatsapp la propuesta de la Comundad Afro, que tiene dos componentes:
 1. Realización de un conversatorio 
 2. Realización del Septimafro.
 - El 28 de abril se realizó una reunión entre representantes de la FUGA y de la Comunidad Afro, en donde se amplió la información de la propuesta, que consistirá en la realización de un conversatorio y en la activación del espacio denominado “Septimafro”.
 - El 2 de mayo se realizó una reunión entre representantes de la FUGA y de la Comunidad Afro, en la que se acuerda aumentar el presupuesto para la actividad hasta en $57.000.000, en este presupuesto se incluirán todos los gastos operativos y de producción en los que se incurra. Se acordó programar reuniones posteriores para concretar la programación y realización de las actividades definidas.
 - En atención a lo anterior, se programaron espacios de encuentro con la comunidad, primero para la tarde del 10 de mayo de 2022 de forma presencial (esta reunión cual fue cancelada, minutos antes por lluvia por parte de la Subcomisión (representantes de la comunidad Afro) y posteriormente para el 12 de mayo de 2022 de forma virtual, (a esta reunión no se conectó ningún representante de la Subcomisión).
 - La FUGA ha enviado 4 correos electrónicos en las siguientes fechas para establecer contacto y acordar una nueva reunión (13 de mayo, 16 de mayo, 23 de mayo y 25 de mayo).
 Sin embargo no ha sido posible reunirse nuevamente con la comunidad Afro porque no han respondido las solicitudes enviadas y tampoco asistieron a las reuniones programadas.
 - El 31 de mayo se adelantó reunión Consultiva de Comunidades Negras con las entidades Distritales en la que se dieron a conocer los espacios de reunión y acuerdos realizados con la Subcomisión.
 - El 28 de junio se envío comunicación a través de correo electrónico a la Consultiva Distrital de Comunidades Negras, con el fin de reestablecer reuniones para materializar las acciones. Se recibió respuesta el 30 de junio, con programación de reunión para el 6 de julio de 2022.</t>
  </si>
  <si>
    <t>En el mes de Abril se recibio propuesta de la comunidad Afro para la realización de un Conversatorio y para la reactivación del espacio "Septimafro" , sin embargo no ha sido posible reunirse nuevamente con la comunidad Afro porque no han respondido las solicitudes enviadas y tampoco asistieron a las reuniones programadas para reestablecer contacto y continuar con el proceso.</t>
  </si>
  <si>
    <t>$ 0</t>
  </si>
  <si>
    <t>Durante el tercer trimestre de 2022 se realizaron las siguientes acciones para el cumplimiento de la acción concertada:
 - El 6 de julio la comunidad Afro le informó a la FUGA, que contínuaba la actividad de “Septimafro” como propuesta y que requerian tiempo con el fin de que la Consultiva, concretara la participación de otras entidades del Distrito.
 - El 18 de agosto, se realiza reunión en la que participan representantes de La FUGA y los lideres de la Comunidad Afro la Señora Isabel Córdoba y el Señor Nelson Moreno de la Localidad de Tunjuelito. Los lideres de la comunidad Afro informaron que no obtuvieron los aliados necesarios para el desarrollo de la actividad Septimafro. No obstante indican que desean desarrollar en el año 2023, con al apoyo de la FUGA. En atención a lo anterior la FUGA les informa que se les continuará acompañando, pero para el desarrollo de esa actividad se requiere de otras entidades como la Secretaria de Gobierno y la Secretaría de Cultura. Producto de la reunión se acuerda que se trabajará una propuesta cultural para desarrollar en el último trimestre de 2022 y se deja claro a la comunidad que si no se ejecutan los recursos disponibles para la realización de la actividad artística, los mismos ya no estarán a disponibilidad para el año 2023.
 - El 16 de septiembre se envió correo a la Consultiva Afro, en la que se les recuerdan nuevamente los compromisos establecidos a lo largo del año y en especial de la reunión celebrada el 18 de agosto.
 - El 19 de septiembre, fue enviada a la FUGA una propuesta a la que le faltaba información de aprobación de la consultiva, detalle del presupuesto y organización, requisitos indispensables para adelantar la contratación.
 - El 21 de septiembre, la FUGA envío correo electrónico a la Consultiva Afro, en relación con la información pendiente que debían completar de la propuesta: (Aprobación de la propuesta por parte de la consultiva, presupuesto detallado e información de la organización con la que se podría adelantar la contratación) a 30 de septiembre de 2022 no han enviado la propuesta completa para continuar con el proceso.</t>
  </si>
  <si>
    <t>A septiembre 30 de 2022, no se ha recibido de parte de la comunidad Afro, la propuesta completa para la realización de la actividad en la vigencia 2022.</t>
  </si>
  <si>
    <t xml:space="preserve">Durante la vigencia 2022 se cumplió con éxito la  acción concertada con la comunidad Afro. 
El 3 de diciembre  en el escenario El Muelle de la FUGA, se desarrolló la propuesta  artística   “Taller Dialogo de Paz, reconciliaciòn y No discriminación” de la Consultiva Distrital de Comunidades Negras " : se contó con la presentaciòn de varios grupos artìsticos pertenecientes  a las comunidades negras,.la actividad fué desarrollada por la  "Fundación Mujer y Género Afrodescendiente El Borojó". La propuesta realizada tuvo como objetivo  "coadyuvar a la solución de problemáticas y dinámicas que se generan a causa de la discriminación, exclusión peyorizacion in visibilizacion y falta de oportunidades de las comunidades Negras, Afrodescendientes, Raizales y Palenqueras – NARP en Bogotá". 
Se contó con la asistencia de  100 personas de diferentes Comunidades Afro.
Video:  https://youtu.be/8JgU6qPM64E 
</t>
  </si>
  <si>
    <t>No se presentaron dificultades, durante el último trimestre de 2022 se logró desarrollar la propuesta artística de la Comunidad Afro.</t>
  </si>
  <si>
    <t>Se contó con la asistencia de 100 personas de la comunidad Afro.</t>
  </si>
  <si>
    <t>Implementar una estrategia de integración en el centro de Bogotá, partiendo del Bronx, como piloto de cultura ciudadana para la confianza y la resignificación de los espacios públicos en convivencia con el entorno.</t>
  </si>
  <si>
    <t xml:space="preserve">7664 transformación cultural de imaginarios del Centro de Bogotá </t>
  </si>
  <si>
    <t>FUGA</t>
  </si>
  <si>
    <t xml:space="preserve">Subdirección para la gestión del Centro </t>
  </si>
  <si>
    <t>Margarita Díaz Casas</t>
  </si>
  <si>
    <t>mdiaz@fuga.gov.co</t>
  </si>
  <si>
    <t>2.5</t>
  </si>
  <si>
    <t>Desarrollar estrategias de comunicación que visibilicen la cultura Afro, sus prácticas ancestrales, sus territorios y que permitan el fortalecimiento de las organizaciones, agrupaciones y personas Negras Afrocolombianas que pertenezcan al sector cultural y artístico.</t>
  </si>
  <si>
    <t>Reducción de las desigualdades</t>
  </si>
  <si>
    <t>Derechos Humanos, Género, Poblacional - Diferencial, Ambiental y Territorial</t>
  </si>
  <si>
    <t>Estrategias de comunicación que visibilice la cultura afro, sus prácticas ancestrales, sus territorios y que permita el fortalecimiento de las organizaciones, agrupaciones y personas Negras afrocolombianas que pertenezcan al sector cultural y artístico.</t>
  </si>
  <si>
    <t>Número de estrategias implementadas que visibilicen el patrimonio Cultural afro en Bogotá.</t>
  </si>
  <si>
    <t xml:space="preserve">$ 2.812.500 </t>
  </si>
  <si>
    <t>0.2</t>
  </si>
  <si>
    <t>Se llevó a cabo la concertación de la acción en 2022 con la Subcomisión de Cultura de la Consultiva Afro los días 23 de febrero y 4 de marzo. En este espacio se definió una reunión con la Gerente del Canal en el mes de abril, el cubrimiento de fechas emblemáticas previo envío (mínimo un mes antes) de fechas, lugares y contacto, la producción de un contenido sonoro con el capital humano de Capital, y la gestión articulada para la posible consecusión de recursos para proyectos presentados por la Consultiva.</t>
  </si>
  <si>
    <t xml:space="preserve">Naturaleza jurídica y fuentes de financiación del Canal que no permiten la apropiación de compromisos presupuetales en comparación con el resto del sector.
Se buscan alternativas en el marco de la misionalidad y capacidad operativa del Canal. </t>
  </si>
  <si>
    <t>Se creó la convocatoria Comunicación Comunitaria para Grupos Étnicos en alianza con la SCRD, se acompañó al pueblo participar y se están esperando los resultados el día 29 de julio. Este estímulo entregará 10 millones de pesos para creación de productos audiovisuales de comunicación étnica. Así mismo, realizamos una campaña para el día de la afrocolombianidad, 25 de mayo, con contenidos en la programación de Canal Capital y la elaboración de un Especial de televisión de una hora con la Consultiva Afro.</t>
  </si>
  <si>
    <t xml:space="preserve">Sin dificultades
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t>
  </si>
  <si>
    <t>0,30</t>
  </si>
  <si>
    <t>Se postuló la Beca para la comunicación comunitaria de los grupos étnicos en Bogotá con la que resultaron ganadoras las agrupaciones: 
"Teleafro medios y entretenimiento"
"Artivismo negro"
"Botánica ancestral"
"Black jacket films"
"Corpodepa"
lo cual aporta al cumplimiento de la acción afirmativa proyectada para este año en el marco del cuatrenio.</t>
  </si>
  <si>
    <t>Sin dificultades</t>
  </si>
  <si>
    <t>0,20</t>
  </si>
  <si>
    <t xml:space="preserve">Durante el IV trimestre de 2022 se logró, gracias a las diferentes pantallas y plataformas de Capital, un total de 121 emisiones de contenidos que abordan y visibilizan diferentes elementos de la cultura afrocolombiana. La mayoría de las emisiones se dieron por medio de Eureka (86) la segunda señal TDT de Capital; 19 por medio de la pantalla tradicional de TV; 7 notas informativas sobre diferentes aspectos y sucesos ligados a la comunidad afrocolombiana en Bogotá; 3 contenidos de la franja "Cultura en Casa" y 6 notas en plataformas digitales. </t>
  </si>
  <si>
    <t>Enfoque étnico diferencial para el desarrollo y difusión de contenidos dedicados a las comunidades negras afrocolombianas</t>
  </si>
  <si>
    <t xml:space="preserve">CANAL CAPITAL </t>
  </si>
  <si>
    <t>Planeación</t>
  </si>
  <si>
    <t>PALOMA SOLANO</t>
  </si>
  <si>
    <t>457 83 00 Ext: 5017</t>
  </si>
  <si>
    <t>paloma.solano@canalcapital.gov.co</t>
  </si>
  <si>
    <t xml:space="preserve">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t>
  </si>
  <si>
    <t>8.6</t>
  </si>
  <si>
    <t xml:space="preserve">Realización de convocatorias dirigidas a las comunidades Negras Afrocolombianas en las distintas localidades del Distrito Capital, en el marco del enfoque diferencial de mujer y género. </t>
  </si>
  <si>
    <t>Género</t>
  </si>
  <si>
    <t xml:space="preserve">Número de convocatorias dirigidas a las comunidades negras afrocolombianas en las distintas localidades del Distrito Capital, en el marco del enfoque diferencial de mujer y género. </t>
  </si>
  <si>
    <t xml:space="preserve">Sumatoria de convocatorias dirigidas a las comunidades negras afrocolombianas en las distintas localidades del Distrito Capital, en el marco del enfoque diferencial de mujer y género. </t>
  </si>
  <si>
    <t>Para el año 2022 se ofrece una beca con 4 (cuatro) estímulos, cada uno por valor de $11.000.000 (once millones de pesos), dirigidos a agrupaciones y/o personas jurídicas de las comunidades negras afrocolombianas, que desarrollen procesos artísticos, culturales y patrimoniales orientados a la recuperación y transmisión de saberes y prácticas ancestrales de las comunidades negras afrocolombianas con un enfoque de mujer y género. Al cierre de la convocatoria se inscribieron 2 propuestas, las cuales fueron habilitadas para evaluación cumpliendo con los requisitos técnicos y administrativos para dar paso a esta fase. En este momento se encuentra en proceso de nombramiento de la terna de jurados que evaluarán dichas propuestas.</t>
  </si>
  <si>
    <t>Las principales dificultades que se han presentado tienen que ver con la escasa participación de las agrupaciones y/o personas jurídicas de las comunidades negras afrocolombianas en estas convocatorias, situación que se viene presentando desde ediciones anteriores. Se evidencia que a pesar de asistir a las jornadas de socialización y capacitación para conocer y presentar la propuesta, finalmente no completan el proceso de postulación. Para este año se programaron socializaciones presenciales y virtuales en todas las localidades, se socializó a través de las instancias consultivas y de participación, de los referentes étnicos de las entidades y de las redes sociales y página web de la Secretaría de Cultura. Así mismo, se llevó a cabo un proceso de rediseño del formato de inscripción para hacerlo más sencillo y accesible a todas las poblaciones, atendiendo a los enfoques diferenciales y se redujeron los requisitos de experiencia para poder participar. No obstante, no se cumplió con la cuota mínima de propuestas inscritas para los estímulos a entregar.</t>
  </si>
  <si>
    <t>La beca convocada en el año 2022 contaba con 4 (cuatro) estímulos, cada uno por valor de $11.000.000 (once millones de pesos), dirigidos a agrupaciones y/o personas jurídicas de las comunidades negras afrocolombianas, que desarrollaran procesos artísticos, culturales y patrimoniales orientados a la recuperación y transmisión de saberes y prácticas ancestrales de las comunidades negras afrocolombianas con un enfoque de mujer y género. Al cierre de la convocatoria se inscribieron 2 propuestas, las cuales fueron seleccionadas por el jurado y se legalizó el primer desembolso del estímulo, correspondiente al 70%. En este momento se encuentran en proceso de ejecución de sus propuestas. En este sentido, se ejecutan 22'000.000 de los 44'000.000 previstos.</t>
  </si>
  <si>
    <t xml:space="preserve">La convocatoria preveía un total de 4 estímulos, pero sólo se presentaron dos propuestas, por lo que se adjudicaron según recomendación del jurado y se establecerá con la Consultiva el destino de los recursos que no se ejecuten en esta acción. Para el próximo año se prevee un acompañamiento más directo a las agrupaciones para apoyar su proceso de postulación y evitar la baja participación </t>
  </si>
  <si>
    <t>La beca Decenio Afrodescendiente otorgaba 4 estímulos por valor de $11.000.000 c/u de los cuales quedaron dos estímulos desiertos por valor de $22.000.000 de pesos, al respecto, la Consultiva afro encabeza de la señora Isabel Córdoba solicitó que esos recursos se ejecutaran apoyando el torneo afro del Olaya, acción que hace parte del IDRD. 
Los recursos serán ejecutados a través del convenio 470/22 suscrito con la UNAL, mediante la contratación con la Fundación Borojó, asunto que al presente informe se encuentra en proceso de contratación con la universidad para ser ejecutadas durante el segundo o tercer fin de semana de noviembre tema aún por acordar.</t>
  </si>
  <si>
    <t>Frente a los dos estímulos que no se entregaron, se estableció con la Consultiva el destino de los recursos que no se ejecutaron en esta acción. Para el próximo año se prevee un acompañamiento más directo a las agrupaciones para apoyar su proceso de postulación y evitar la baja participación.
Frente a la contratación con la Fundación Borojó, la UNAL reporta que esta no contaba con cuenta bancaria y facturación electrónica, por lo cual desde la universidad se dará acompañamiento para el trámite necesario que permita el cumplimiento de las acciones propuestas relacionadas al pago de artistas a presentarsen un fin de semana en el marco del campeonato de fútbol afro del Olaya.</t>
  </si>
  <si>
    <t xml:space="preserve">Se ejecutaron acciones relacionadas con la beca Decenio Afrodescendiente, mediante la adjudicación como ganadores a dos organizaciones afro en el concurso, de igual forma, se apoyó técnica y financieramente el torneo de fútbol afro del Olaya. Para este último, desde la SCRD se llevó a cabo la coordinación que permitió la ejecución de la acción junto con el IDARTES e IDRD y en el que se sumó recursos por $22 millones de pesos dirigidos al pago de artístas locales que se presentaron durante el cierre del torneo en el estadio el Olaya Herrera.  </t>
  </si>
  <si>
    <t>Complejidad en los procesos de construcción del torneo del Olaya por temas relacionados a pagos y reconocimientos económicos a personas de la consultiva y los equipos de fútbol participantes.
Por lo anterior, fue necesario convocar a varias reuniones en las que estuve presente la secretaria de cultura, Catalina Valencia, lo cual permitió avanzar dentro del cronograma propuesto para el desarrollo de la acción.</t>
  </si>
  <si>
    <t xml:space="preserve">Una parte importante de la población que participa de los PIAA, no tienen la comprensión frente al concepto de qué significa una acción afirmativa originando para el caso del torneo de fútbol afro del Olaya, que existieran fechas del campeonato que no se jugaron al exigir a las entidades del sector que los premios fueran a través de la entrega de dinero en efectivo, asunto que no es permitido administrativamente dentro del sector.   </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</si>
  <si>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</si>
  <si>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</si>
  <si>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</si>
  <si>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</si>
  <si>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Dirección de Asuntos Locales y Participación</t>
  </si>
  <si>
    <t>Hugo Cortés León</t>
  </si>
  <si>
    <t>hugo.cortes@scrd.gov.co</t>
  </si>
  <si>
    <t xml:space="preserve">Para 2023 la SDCRD mediante reunión con la Consultiva Afro, buscará que la acción sea modificada con el fin de que los recursos aporten a eventos de mayor impacto como lo han denominado los representantes de esta instancia y de esta forma se puedan trazar rutas estratégicas de cara a la construcción del plan de acción que atienda la reformulación de la política pública desde el componente cultural. </t>
  </si>
  <si>
    <t>2.17</t>
  </si>
  <si>
    <t xml:space="preserve">Disponer de 80 cupos en procesos de formación deportiva para niños, niñas y adolescentes </t>
  </si>
  <si>
    <t>Genero; Poblacional; diferencial</t>
  </si>
  <si>
    <t>Cupos ofrecidos para niños, niñas y adolescentes de las comunidades negras afrocolombianas en el proceso de formación deportiva</t>
  </si>
  <si>
    <t>Número de cupos ofrecidos en formación deportiva para los niños , niñas y adolescentes  de las comunidades negras afrocolombianas</t>
  </si>
  <si>
    <t>"Sin línea Base"</t>
  </si>
  <si>
    <t>En reunión del 23 de febrero de 2022, La Comisión Consultiva Distrital de Comunidades Negras y Afrocolombianas se comprometió en enviar al IDRD el listado de los niños, las niñas y adolescentes (entre los 6 y 17 años) interesados en los procesos de formación deportiva, previa información de oferta del IDRD. 
 El IDRD envío la oferta del programa de escuelas de Mi Barrio el 8 de Marzo a la Consultiva. Sin embargo, a 31 de marzo no se cuenta con la información por parte de la consultiva.</t>
  </si>
  <si>
    <t>A 30 de junio de 2022, el IDRD no ha recibido el listado de los niños, las niñas y adolescentes y (entre los 6 y 17 años) interesados en los procesos de formación deportiva, según compromisos adquiridos por la consultiva de comunidad afro en la reunión del 23 de febrero de 2022. 
 El IDRD envío la oferta del programa de escuelas de Mi Barrio el 8 de Marzo a la Consultiva. Sin embargo, a 31 de marzo no se cuenta con la información por parte de la consultiva.</t>
  </si>
  <si>
    <t>A 30 de septiembre de 2022, el IDRD no ha recibido el listado de los niños, las niñas y adolescentes y (entre los 6 y 17 años) interesados en los procesos de formación deportiva, según compromisos adquiridos por la consultiva de comunidad afro en la reunión del 23 de febrero de 2022. 
 El IDRD envío la oferta del programa de escuelas de Mi Barrio el 8 de marzo de 2022 a la Consultiva Afro. Sin embargo, aún no se cuenta con la información requerida. 
 Se requiere articulación con los consultivos locales con el objetivo de bajar a territorio la información.</t>
  </si>
  <si>
    <t>Durante la vigencia 2022, el IDRD no recibió el listado de los niños, niñas y adolescentes (entre los 6 y 17 años) interesados en los procesos de formación deportiva, según compromisos adquiridos por la consultiva de comunidad afro en la reunión del 23 de febrero de 2022. 
  El IDRD envío la oferta del programa de escuelas de Mi Barrio el 8 de marzo de 2022 a la Consultiva Afro. Sin embargo, durante la vigencia no se cuenta con la información requerida. 
 Pese a que la información se solicitó en las diferentes reuniones y se enviaron correos a la Consultiva Distrital Afro, no se obtuvo respuesta de la base de datos de los NNA interesados en los procesos deportivos por localidad.</t>
  </si>
  <si>
    <t>1.7</t>
  </si>
  <si>
    <t>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las Comunidades Negras Afrocolombianas</t>
  </si>
  <si>
    <t>Trabajo decente y crecimiento económico</t>
  </si>
  <si>
    <t>Poblacional</t>
  </si>
  <si>
    <t xml:space="preserve">Número de cupos de formación dirigidos a miembros de las comunidades étnicas </t>
  </si>
  <si>
    <t>Número</t>
  </si>
  <si>
    <t>SI</t>
  </si>
  <si>
    <t>Durante el primer trimestre de 2022 se  realizaron los módulos 7, 8, 9, y 10  del proceso de formación "Aula Creativa" iniciado en 2021,  se contó con la participación de 5 personas que se reconocen como miembros de la comunidad Afro, pero se encuentra pendiente su validación.
Respecto al proceso de formación para 2022, desde la Fundación Gilberto Alzate Avendaño durante el primer trimestre se ha trabajado en la construcción del proceso de formación, previo a la contratación. Para esta vigencia, de acuerdo a los intereses y necesidades identificadas, se ha definido generar procesos de formación en habilidades digitales (básicas, intermedias y avanzadas) que permitan fortalecer a los agentes culturales y de economía creativa.
El compromiso adquirido en las mesas de trabajo desarrolladas con la comunidad es generar espacios de socialización de la convocatoria para motivar las inscripciones en las fechas de apertura correspondientes.</t>
  </si>
  <si>
    <t>No se presentan dificultades al corte reportado</t>
  </si>
  <si>
    <t>Durante el segundo trimestre de 2022, se ha trabajado en la fase contractual para llevar a cabo la contratación de la oferta de formación para la comunidad Afro. Una vez el contrato esté vigente, se desarrollarán las mesas de socialización del contenido programático con la comunidad
 El compromiso adquirido en las mesas de trabajo desarrolladas con la comunidad es generar espacios de socialización de la convocatoria para motivar las inscripciones en las fechas de apertura correspondientes.
 .</t>
  </si>
  <si>
    <t>Durante el tercer trimestre de 2022, se realizó reunión con la comunidad Consultiva Afro, para hacer un balance de la implementación de esta acción durante 2021 y proponer que para 2022 se realizara la implementación a través de la contratación de una persona idónea, propuesta por la misma comunidad para impartir el proceso de formación. A lo que la comunidad manifestó estar de acuerdo, pero reclamó que se sumaran los recursos de 2021, dado que consideran que al incluirseles en una oferta con otra ciudadanía no se están reconociendo sus derechos como grupo étnico diferenciado, según el artículo 66 de la Ley 70. La FUGA se comprometió a revisar el tema con las directivas, con la salvedad de que al cierre del PIAA de 2021 se presentó el balance a la comunidad y no se recibió ninguna objeción por parte de la mesa.
 Para avanzar con la vinculación del formador/a, la FUGA está a la espera de la hoja de vida y de la propuesta de contenidos y metodología.</t>
  </si>
  <si>
    <t>A septiembre 30 de 2022, la comunidad Consultiva Afro no ha allegado los documentos solicitados por la FUGA con el fin de avanzar con la vinculación del formador/a. (Hoja de vida, propuesta de contenidos y metodología).</t>
  </si>
  <si>
    <t>$ 10.000.000</t>
  </si>
  <si>
    <t>Durante la vigencia 2022 se cumplió con éxito la  acción concertada con la comunidad Afro.
De acuerdo a la concertación realizada  se decidió cambiar la acción inicial y desarrollar la propuesta denominada  "Uramba por la vida" que incluyó la realización de un conversatorio, presentaciones artísticas y degustaciones de su cultura. También  se incrementaron los recursos de 5 a 10 millones de pesos para el desarrollo de esta propuesta. Este espacio se desarrolló el 3 de diciembre y se contó con la asistencia de 30 participantes miembros de la Comunidad Afro.</t>
  </si>
  <si>
    <t>Durante los primeros trimestres del año la comunidad presentó demora en las acciones relacionadas con la concertación de la acción para 2022: (inasistencia a algunas reuniones programadas, falta de envió de documentos en los términos estípulados). estas acciones retrasaron el proceso de implementación de la actividad:
La FUGA realizó seguimiento vía correo electrónico a la comunidad los días 11 de octubre y 3 de noviembre, sin obtener respuesta. Se pactó con la comunidad reunión el 15 de noviembre, pero no hubo  asistencia de la comunidad. Nuevamente se concertó reunión el 24 de noviembre para confirmar con la comunidad su intención de continuar con el proceso. 
Finalmente se logró desarrollar la propuesta el 3 de diciembre de 2022.</t>
  </si>
  <si>
    <t>Se contó con la asistencia de 30 participantes miembros de la Comunidad Afro.</t>
  </si>
  <si>
    <t xml:space="preserve">Bogotá región emprendedora e innovadora </t>
  </si>
  <si>
    <t>Diseñar y promover tres (3) programas para el fortalecimiento de la cadena de valor de la economía cultural y creativa.</t>
  </si>
  <si>
    <t>7713 Fortalecimiento del ecosistema de la economía cultural y creativa</t>
  </si>
  <si>
    <t>2.7</t>
  </si>
  <si>
    <t>Garantizar la inclusión de un espacio en la plataforma tecnológica de la FUGA que facilite la circulación y consumo de los bienes, contenidos y servicios ofertados por los actores culturales y creativos del centro. Se incluirá un espacio especifico destinado a la oferta de los bienes, servicios y manifestaciones de Comunidades Negras Afrocolombianas enlazado con las plataformas propias de las organizaciones y agentes culturales y artísticos de esta comunidad que desarrollan su actividad en el centro.</t>
  </si>
  <si>
    <t>No de espacio  para la circulación de los  productos artísticos y culturales  de los grupos Afrodescendientes  en la herramienta tecnológica  de consumo de los bienes, contenidos y servicios ofertados por los actores culturales y creativos del centro.</t>
  </si>
  <si>
    <t>Número de espacios implementados</t>
  </si>
  <si>
    <t xml:space="preserve">Esta acción está programada para la vigencia 2023. </t>
  </si>
  <si>
    <t>Esta acción está programada para la vigencia 2023.</t>
  </si>
  <si>
    <t>Esta acción está programada para la vigencia 2023.
Se aclara que la acción no tiene presupuesto en las vigencias 2020 a 2022  ya que solo se hará efectiva la entrega de bienes y servicios a las comunidades  a partir 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</si>
  <si>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</si>
  <si>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Se aclara que la acción no tiene presupuesto en las vigencias 2020 a 2022  ya que solo se hará efectiva la entrega de bienes y servicios a las comunidades  a partir de 2023.</t>
  </si>
  <si>
    <t>2.18</t>
  </si>
  <si>
    <t>Garantizar el préstamo de escenarios deportivos y recreo deportivos del Sistema Distrital de Parques en las 19 localidades según equipamiento existente en cada una de ellas para las comunidades negras afrocolombianas. Se garantizará el préstamo del escenario deportivo a las comunidades negras afrocolombianas para la ejecución del torneo del Olaya en concertación con la subcomisión de cultura de la Consultiva Distrital de comunidades negras</t>
  </si>
  <si>
    <t>Préstamo del Estadio Olaya para el desarrollo del Torneo del Olaya de la comunidad afro colombiana de acuerdo a la fecha concertada con la comunidad</t>
  </si>
  <si>
    <t xml:space="preserve">Número de prestamos del Estadio Olaya para el desarrollo del Torneo del Olaya de la comunidad afro colombiana/ Numero de prestamos concertados con la comunidad afro colombiana para el desarrollo del Torneo del Olaya de la comunidad afro colombiana )*100 </t>
  </si>
  <si>
    <t>$ 1.966.160</t>
  </si>
  <si>
    <t>$ 90.000.000</t>
  </si>
  <si>
    <t>$ 2.085.899</t>
  </si>
  <si>
    <t>$ 2.148.476</t>
  </si>
  <si>
    <t>$ 96.200.535</t>
  </si>
  <si>
    <t>$ 3.996.117</t>
  </si>
  <si>
    <t>El IDRD realizó la contratación de una persona de la comunidad afro, articuladora para el desarrollo del torneo afro.
La sobre ejecución obedece a que en principio de la concertación se contempló un presupuesto proyectado del valor del préstamo del Estadio del Olaya para el desarrollo del torneo. Sin embargo, En la vigencia 2021, en la fase de implementación, se acordó con la consultiva Afro, la contratación de un articulador afro, para que desde la cosmovisión Afro se coordiné el desarrollo del torneo.  Adicionalmente, se cuenta con la dotación de uniformes, trofeos, medallas y juzgamiento.
Pendiente de aportar acta de aprobación de modificación en la programación</t>
  </si>
  <si>
    <t>En reunión del 23 de febrero de 2022, la Comisión Consultiva Distrital de Comunidades Negras y Afrocolombianas e IDRD, manifiestan que con referencia a la acción afirmativa concertada en relación al desarrollo del torneo del Olaya afrocolombiano, en el marco del artículo 66 de PDD, se viene adelantado la implementación conforme a los acuerdo establecidos por las partes.
 De otra parte, es preciso ajustar el valor proyectado para la vigencia 2022, por lo cual se solicita ajustar el valor de la casilla Q34, por la cifra de $90.000.000 millones de pesos.</t>
  </si>
  <si>
    <t>Se realizó la contratación de un articulador de la comunidad afro, con el objetivo que dese la cosmovisión y dinámicas propias de la comunidad, coadyuve en la implementación logística del torneo afro. 
 A la fecha, el articulador afro se encuentra realizando acciones de gestión con entidades públicas, realizando el mapeo de equipos, entre otras, con el objetivo de contar con los insumos necesarios para el desarrollo de la acción afirmativa. 
 Es de recordar, que desde el IDRD se brindarán los siguientes servicios para el desarrollo del torno afro: 
 1. Uniformes para 16 equipos con logo propio aprobado por la comisión afro
 2. Medallas y trofeos para 1, 2, 3 y 4 puesto. 
 3. Juzgamiento. 
 4. Prestamos del Estadio el Olaya para el desarrollo de todas las fechas del torneo.</t>
  </si>
  <si>
    <t>El IDRD solicitará reunión con la comisión consultiva afro, con el fin de coordinar la implementación de la acción del torneo afro a ejecutarse en el segundo semestre de 2022.
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las fechas para el préstamo del Estadio Olaya para el desarrollo del Torneo del Olaya de la comunidad afro colombiana.
El presupuesto estimado para el cumplimiento de la acción será modificado una vez se concerté con los  lideres y lideresas de la población afrodescendiente las fechas para el préstamo del Estadio Olaya para el desarrollo del Torneo del Olaya de la comunidad afro colombiana.</t>
  </si>
  <si>
    <t>$ 6.125.000</t>
  </si>
  <si>
    <t>Se coordinó la realización del torneo Afro del Olaya, con la realización de los partidos iniciales a partir del 1 de octubre de 2022. En el desarrollo del torneo, el IDRD cuenta con la entrega de los uniformes para 16 equipos, hidratación, terna de juzgamiento, préstamo del Parque Estadio el Olaya Herrera, prestamos de espacios Diseño de la pieza comunicativa. De otra parte, se contempló la inauguración el 15 de octubre de 2022, en donde la SCRD buscó articulación con IDARTES, IPES, SAE, ALCALDÍA LOCAL DE RAFAEL URIBE URIBE.
El pasado 7 de octubre de 2021, la Directora del instituto se comprometió con los siguientes servicios.
a. El IDRD gestionará y entregará 320 uniformes para el torneo de Fútbol.
b. El IDRD realizará la inauguración y la final del torneo de Fútbol en el Estadio del Olaya.
c. La inauguración se realizará el 21 de mayo de 2022 en el marco del día de la Afrocolombianidad.
d. La final se realizará el 6 de agosto de 2022 en el marco del Festival de Verano.
e. El IDRD otorgará el juzgamiento de los partidos.
f. El IDRD entregará medallas y trofeos
g. El IDRD gestionará el préstamo del escenario Estadio del Olaya.
h. Se realizará por parte del IDRD la contratación por cuatro (4) meses (desde mayo de 2022 hasta agosto 2022) de un coordinador de la comunidad Afro que se encargará de la logística del torneo de fútbol Afro.
i. El IDRD consultará si es viable la entrega de premiación, estímulos o bonos para el 1°, 2°, 3° y 4° puesto. El IDRD revisó y escaló el tema de la entrega de premios, bonos o estímulos. Sin embargo, debido a temas presupuestales, el IDRD no puede hacer esta entrega a estas solicitudes.</t>
  </si>
  <si>
    <t>$ 76.264.370</t>
  </si>
  <si>
    <t>Luego de las reuniones de coordinación realizadas con la consultiva afro y entidades que se sumaron para la implementación de la acción afirmativa del torneo afro, como la secretaria de Cultura, IDARTES, IPES, Alcaldía Local de Rafael Uribe Uribe, se coordinaron las siguientes actividades: 
 1. La consultiva distrital y el IDRD organizaron durante el 01 de octubre al 20 de noviembre del 2022, el campeonato denominado “Torneo de colonias afrodescendientes” - “TORNEO AFRO”. Para lo cual realizaron 32 partidos. 
 2. El Torneo Afro fue un campeonato de fútbol 11 que abarcó diferentes comunidades afrodescendientes como, Palenqueros, Caucanos, Timbiquíes, Tumaco, Chocó, Buenaventura, Costa Caribe y demás, quienes se reúnen cada año para participar y competir por su región en el campeonato de fútbol del Parque Olaya Herrera.
 3. En 2022 se reunieron dieciséis (16) equipos participantes divididos en dos categorías (Única y veteranos). La categoría única tuvo dos hexagonales y los veteranos mediante un cuadrangular. 
 4. El sistema de competencia fue todos contra todos en sus grupos, clasificando los dos primeros para disputar semifinal y luego una gran final con tercero y cuarto incluido.
 5. En cuanto a la premiación, se entregaron trofeos y medallas para el campeón, subcampeón y tercer puesto en cada una de sus categorías.
 6. Se inscribieron 16 equipos, 12 en categoría única, 4 en categorías de veteranos. 
 7. 320 jugadores, de los cuales 240 jugadores inscritos en categoría única, 80 jugadores inscritos en veteranos.</t>
  </si>
  <si>
    <t>Vale la pena aclarar que luego de las reuniones sostenidas con la consultiva afro en la vigencia 2021, se incrementó el presupuesto al inicialmente programado. (El presupuesto programado inicialmente fue de $2.025.145. El presupuesto proyectado después de los compromisos adquiridos por el IDRD el 7 de octubre de 2021 fue de $90.0000 millones). 
 El presupuesto de los 90 millones se proyectó para la implementación del torneo afro, realizando la inauguración el 21 de mayo y clausura el 6 de agosto de 2022 en el marco del festival de verano con la programación de 38 partidos. Sin embargo, las fechas establecidas no se lograron cumplir, por tanto, no se ejecutaron la totalidad de los partidos programados ni se requirieron la totalidad de servicios, así como el prestamos de los escenarios. De acuerdo con lo anterior, finalmente, se ejecutó un presupuesto por el valor de $76.264.370</t>
  </si>
  <si>
    <t>1. Se inscribieron 320 jugadores, de los cuales 240 jugadores inscritos en categoría única, 80 jugadores inscritos en veteranos.
 2. Se inscribieron 16 equipos, 12 en categoría única, 4 en categorías de veteranos.</t>
  </si>
  <si>
    <t xml:space="preserve">El préstamo de los escenarios estará sujeto al cumplimiento de los protocolos establecidos para su uso y conforme con lo dispuesto en el manual de aprovechamiento económico.
Previamente se debe concertar entre el IDRD y los lideres y lideresas de la Población Afrodescendiente las fechas para el préstamo del Estadio Olaya para el desarrollo del Torneo del Olaya de la comunidad afro colombiana.
El presupuesto estimado para el cumplimiento de la acción será modificado una vez se concerté con los  lideres y lideresas de la población afrodescendiente las fechas para el préstamo del Estadio Olaya para el desarrollo del Torneo del Olaya de la comunidad afro colombiana.
</t>
  </si>
  <si>
    <t>2.6</t>
  </si>
  <si>
    <t>Establecer estímulos para el pueblo Afro en el marco de la beca de grupos étnicos</t>
  </si>
  <si>
    <t xml:space="preserve"> % estímulos entregados</t>
  </si>
  <si>
    <t>(# de estímulos para el pueblo afro otorgados/# de estímulos para el pueblo afro proyectados)*100</t>
  </si>
  <si>
    <t>Se participó en las reuniones del sector cultura los días 23 de febrero, 4 y 30 de marzo con el fin de avanzar en la implementación de las acciones concertadas en el año 2022,  estas sesiones contaron con el acompañamiento de los diferentes equipos misionales y técnicos del IDPC en los cuales se buscaba socializar y acordar la ruta de trabajo  de las diferentes acciones referentes al proceso de diplomado en patrimonio cultural para la educación, becas de fomento, identificación de prácticas y manifestaciones culturales de los pueblos étnicos en Bogotá, exposición del patrimonio cultural del pueblo afrocolombiano y el recorrido de patrimonio cultural material e inmaterial del pueblo afrodescendiente en Bogotá, sin embargo por la magnitud de las acciones concertadas con las diferentes entidades del sistema distrital de arte cultura y patrimonio, el IDPC hasta el momento no ha podido socializar y compartir las estrategias y propuestas para su implementación</t>
  </si>
  <si>
    <t>No se han presentado avances en cuanto a la socialización y de las propuestas de implementación y las rutas de trabajo a desarrollar en el 2022, se acuerda realizar reunión de mesa técnica entre el IDPC y el consultivo distrital luego del 18 de abril del presente año</t>
  </si>
  <si>
    <t xml:space="preserve">A la fecha de cohorte de este informe se desarrollaron 3 sesiones para dialogar y aprobar el proceso de concertación con el consultivo distrital de pueblo afrodescendiente a través de la subcomisión de cultura con el fin de avanzar en la implementación de las diferentes acciones concertadas, fechas convocadas 28 de abril, 3 y 8 de junio, en las cuales solo la fecha del 8 de junio conto con quorum para avanzar en el dialogo de implementación
Beca de estímulos comunidad negra afrocolombiana en Bogotá, se abrirán dos becas cada una de 12.500.000 de pesos c/u, se hará de manera amplia en todo el territorio de la capital y cualquier grupo etario del pueblo afro que desee presentarse y busque la salvaguardia del patrimonio cultural inmaterial del pueblo afro en la ciudad la subdirección de divulgación y apropiación del patrimonio, el equipo técnico de fomento y la profesional de enfoque étnico  del IDPC, junto con la oficina jurídica de la entidad  ya vienen trabajando en el proceso y  resolución para una nueva apertura de la beca,  con el fin de generar subsanar las dificultades presentadas y desarrollar las propuestas en el segundo semestre del 2022 (fecha de apertura propuesta agosto 2022)
</t>
  </si>
  <si>
    <t xml:space="preserve">No se ha avanzado en la implementacion de las aciocnes pero ya previo dialogo  no se ha presentado dificultad alguna para el cumplimento de las acciones en el segundo semestre del presente año </t>
  </si>
  <si>
    <t>Se realiza la apertura de la beca de estímulos y el apoyo técnico y misional para la revisión de las propuestas con el fin de dar cumplimiento a la acción, de acuerdo a esto se abrió la convocatoria en el SICON y posteriormente se compartió vía correo electrónico con los consultivos distritales principalmente con la subcomisión de cultura para ser compartida con organizaciones y colectivos afrocolombianos que presentaran sus propuestas.Resolución No. 443 DE 18-08-2022
 A la fecha de este reporte se habilitaron 8 propuestas de las cuales ya se declararon como ganadoras 2 becas para iniciar su proceso de implementación a partir de la mitad del mes de octubre</t>
  </si>
  <si>
    <t>No se presentan dificultades a la fecha</t>
  </si>
  <si>
    <t>$ 25.000.000</t>
  </si>
  <si>
    <t>Se otorgaron dos becas de estímulos así: 
Agrupación Afrotánica, con la propuesta denominada; AFROTÁNICA: EL SABEDOR DE SABEDORES. La medicina ancestral como diagnóstico de patologías y las causas que lo producen, la cual tuvo como objetivo: Crear un registro audiovisual un micro documental narrativo, que retrate las capacidades preventivas, de diagnóstico y curativas de la medicina ancestral afro, en sus diferentes tipos de prácticas.
 Colectivo Icanty, con la propuesta denominada: Baúl didáctico de Afro juegos, la cual tuvo como objetivo: Crear un material didáctico que aborde los saberes y costumbres ancestrales del pueblo negro afrocolombiano, raizal y palanquero, implementando el juego como recurso pedagógico, encontrando nuevas herramienta metodológicas y didácticas que aporten a la visibilizarían y reconocimiento de la comunidad afrocolombiana</t>
  </si>
  <si>
    <t>No se presentaron dificultades</t>
  </si>
  <si>
    <t>Se dialogó y acordó con la subcomisión de cultura del consultivo distrital afro la convocatoria para la presentación de propuestas a la beca estímulos</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</si>
  <si>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</si>
  <si>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</si>
  <si>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</si>
  <si>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</si>
  <si>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</si>
  <si>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</si>
  <si>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</si>
  <si>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2.10</t>
  </si>
  <si>
    <t>Por demanda</t>
  </si>
  <si>
    <t>Esta acción se suma a la actividad de la primera línea, aplica el mismo seguimiento.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</si>
  <si>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</si>
  <si>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</si>
  <si>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</si>
  <si>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Subdirección artística y cultural</t>
  </si>
  <si>
    <t>César Parra Ortega</t>
  </si>
  <si>
    <t>cparra@fuga.gov.co</t>
  </si>
  <si>
    <t>2.13</t>
  </si>
  <si>
    <t>30 cupos en el diplomado virtual de "formación en patrimonio" para la vida para el pueblo afro</t>
  </si>
  <si>
    <t xml:space="preserve"> cupos en el diplomado en patrimonio cultural otorgados</t>
  </si>
  <si>
    <t># de cupos del diplomado en patrimonio cultural otorgados</t>
  </si>
  <si>
    <t>No se han presentado avances en cuanto a la socialización y de las propuestas de implementación y las rutas de trabajo a desarrollar en el 2022, se han socializado y compartido por correo electrónico y vía WhatsApp los documentos pertinentes a la inscripción de los seleccionados a participar en el diplomado en patrimonio cultural, con el fin de avanzar en su inscripción y participación en el presente año</t>
  </si>
  <si>
    <t xml:space="preserve">A la fecha de cohorte de este informe se desarrollaron 3 sesiones para dialogar y aprobar el proceso de concertación con el consultivo distrital de pueblo afrodescendiente a través de la subcomisión de cultura con el fin de avanzar en la implementación de las diferentes acciones concertadas, fechas convocadas 28 de abril, 3 y 8 de junio, en las cuales solo la fecha del 8 de junio conto con quorum para avanzar en el dialogo de implementación Diplomado en patrimonio cultural: se recibirán vía correo electrónico los nombres de las 15 personas del pueblo afrocolombiano perteneciente o delegado por el consultivo distrital afro y la subcomisión de cultura, a participar en el diplomado en patrimonio cultural a iniciar en el mes de septiembre </t>
  </si>
  <si>
    <t>No se ha presentado dificultad alguna para el cumplimento de esta acción acordada
Teniendo en cuenta la revisión del acta de concertación se ajusta el número de cupos a 30 y se distribuyen en las vigencias establecidas (13/05)</t>
  </si>
  <si>
    <t>$ 23.300.000</t>
  </si>
  <si>
    <t>• Se elaboró un formulario de Google con el fin de avanzar en la convocatoria del DCPE de habitantes de la ciudad pertenecientes a las Comunidades Negras y Afrocolombianas, que tuvieran el interés de participar en el DPCE en su versión autogestionada. Este formulario fue enviado a la Comisión de Cultura de la Consultiva Distrital de Comunidades Negras y Afrocolombianas para su difusión. Se envió un correo electrónico a las personas pertenecientes a las Comunidades Negras y Afrocolombianas que diligenciaron el formulario de interés en la participación en el DCPE, con el fin de recordar el envío del certificado de pertenencia a una organización de las Comunidades Negras y Afrocolombianas. Adicionalmente vía correo electrónico se resolvieron dudas respecto a la oferta formativa. Se realizó el seguimiento a la documentación enviada por personas pertenecientes a las Comunidades Negras y Afrocolombianas interesadas en participar del DPCE, a través de un formato en Excel, para continuar con su proceso de inscripción. 
 Personas inscritas 20, habilitadas 12</t>
  </si>
  <si>
    <t>No se han presentado dificultades</t>
  </si>
  <si>
    <t>En el 2022 se otorgaron a las Comunidades Negras y Afrocolombianas 15 cupos para la participación en el Diplomado en Patrimonio Cultural para la Educación (DPCE) en su modalidad autogestionada, siendo este el número total de inscritos desde la plataforma virtual de Formación en Arte, Cultura y Patrimonio (FORMA) de la Secretaría de Cultura Recreación y Deporte (SCRD). A lo largo del desarrollo de la oferta formativa en el 2022, 3 personas realizaron la descarga de sus certificados de aprobación del ciclo completo. Durante el avance de la oferta formativa se ofertaron 4 espacios virtuales de acompañamiento desde el programa de Formación del IDPC, para el apoyo en el avance de los contenidos del módulo 1, o la resolución de dudas relacionadas con el funcionamiento de la plataforma virtual.</t>
  </si>
  <si>
    <t>Según lo dialogado y aprobado por la subcomisión de cultura del consultivo distrital se realizó el proceso de inscripción y desarrollo del diplomado</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</si>
  <si>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</si>
  <si>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</si>
  <si>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</si>
  <si>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</si>
  <si>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</si>
  <si>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laura.mendoza@idpc.gov.co</t>
  </si>
  <si>
    <t>Teniendo en cuenta la revisión del acta de concertación se ajusta el número de cupos a 30 y se distribuyen en las vigencias establecidas (13/05)</t>
  </si>
  <si>
    <t>3.1</t>
  </si>
  <si>
    <t>Una exposición temporal en el Museo de Bogotá que integre dimensiones patrimoniales y de memoria histórica, ancestral y cultural en la ciudad, donde converja la memoria étnica-racial de la comunidad negra y afrocolombiana.</t>
  </si>
  <si>
    <t>exposición temporal inaugurada</t>
  </si>
  <si>
    <t># exposición temporal</t>
  </si>
  <si>
    <t xml:space="preserve">Exposición: de acuerdo a lo dialogado con la subcomisión de cultura del consultivo, la maestra Esperanza Bioho ha sido delegada por esta instancia para desarrollar la articulación necesaria con el equipo directivo y pedagógico del museo de Bogotá para el avance en la materialización de este acuerdo, de esta manera se abre el espacio para la experiencia de residencia museográfica y su articulación con la restructuración y re direccionamiento de la estrategia museográfica que se viene trabajando desde el IDPC </t>
  </si>
  <si>
    <t>No se ha presentado dificultad alguna para el cumplimento de esta acción acordada</t>
  </si>
  <si>
    <t>El consultivo distrital a través de la subcomisión de cultura, delego a la maestra Esperanza Bioho la articulación con el equipo del museo de Bogotá y el enfoque étnico para la realización de la exposición, de acuerdo a esto el día 30 de septiembre se envió la propuesta borrador que está en revisión por parte del equipo técnico de museo para darle cumplimiento a esta acción. Teniendo en cuenta que el acuerdo es la realización de una exposición y que se planeó por fases dicho acuerdo, se espera avanzar en este año en el proceso de investigación del guion museográfico y piezas a exponer, sin embargo la maestra Esperanza ha manifestado en varias oportunidades, el deseo de realizar una exposición con estos recursos en el marco del encuentro de saberes ancestrales a realizar en el año 2023 nota: Se presneta un anavce en el indicador de 25% ya que se ha desarrollado la propuesta borrador de la fase de exploracion e investiagcion para la selecicon de piezas y guion museografico de la exposicion, se plantean 3 activiades a realziar en el 2022 que se reprortara n a corte diciembre 2022</t>
  </si>
  <si>
    <t>Retrasos en el envió de la propuesta por parte de la delegada de la subcomisión de cultura para la realización de la exposicion, para el cumplimiento de los tiempos necesarios para su desarrollo</t>
  </si>
  <si>
    <t>$4.204.667</t>
  </si>
  <si>
    <t>La Maestra Esperanza Bioho, delegada por la subcomisión de cultura del consultivo para el desarrollo de la propuesta de exposición del patrimonio cultural afro, presentó la propuesta denominada EXPOSICIÓN HUELLAS AFRICANAS, de acuerdo a esto, se ha avanzado en la fase de exploración e identificación de piezas de exposición de artes plásticas y utensilios con huellas de Africanía, esta exposición estará conformada por 40 obras; 20 máscaras y esculturas africanas talladas en madera y 20 piezas de uso y costumbres de los pueblos afrocolombianos que reflejen la Herencia Africana en las zonas Pacífica y Caribe de Colombia. Nota: El acuerdo es la realización de 1 (una exposición) y todo el proceso de investigación museográfica y curatorial necesaria para su materialización, por tal motivo se indica como avane en la vigencia 2022 en un 100%  ya que las actividades que se tenían programadas fueron desarrolladas y cumplidas en su totalidad, más el cumplimiento cuantitativo del indicador se encuentra programado para 2023.</t>
  </si>
  <si>
    <t>Se desarrolla el acuerdo, teniendo presente la experiencia y experticia de la Maestra para el desarrollo de la propuesta de exposición</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</si>
  <si>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</si>
  <si>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Subdirección de Divulgación y Apropiación del Patrimonio. 
Museo de Bogotá</t>
  </si>
  <si>
    <t>Andrés Suárez</t>
  </si>
  <si>
    <t>andres.suarez@idpc.gov.co</t>
  </si>
  <si>
    <t>2.15</t>
  </si>
  <si>
    <t>Un recorrido participativo construido con la comunidad sobre patrimonio material e inmaterial de comunidades negras y afrocolombianas ubicadas en Bogotá</t>
  </si>
  <si>
    <t>recorrido participativo ejecutado</t>
  </si>
  <si>
    <t># recorridos participativos ejecutado</t>
  </si>
  <si>
    <t xml:space="preserve">A la fecha de cohorte de este informe se desarrollaron 3 sesiones para dialogar y aprobar el proceso de concertación con el consultivo distrital de pueblo afrodescendiente a través de la subcomisión de cultura con el fin de avanzar en la implementación de las diferentes acciones concertadas, fechas convocadas 28 de abril, 3 y 8 de junio, en las cuales solo la fecha del 8 de junio conto con quorum para avanzar en el dialogo de implementación En el marco de la reunión adelantada con la subcomisión de cultura del consultivo distrital afro se presentó una propuesta metodológica tendiente al proceso de identificación de manifestaciones culturales en la ciudad de Bogotá, dicha propuesta será evaluada por la subcomisión y dialogada posteriormente de acuerdo a los alcances y proyecciones que la subcomisión plantee y la revisión del presupuesto destinado para tal fin, dicha reunión contara con la participación  de la subdirectora Angélica Medina como ordenadora del gasto </t>
  </si>
  <si>
    <t>La subcomisión solicita la revisión de la destinación presupuestal para el año 2022 por parte de la subdirectora y revisará la propuesta metodológica presentada para su implementación, La subcomisión solicita la revisión de la destinación presupuestal para el año 2022 por parte de la subdirectora y revisará la propuesta metodológica presentada para su implementación se realizará una reunión mesa técnica en el mes de julio para la revisión de este acuerdo con la subdirectora de divulgación y apropiación del patrimonio.</t>
  </si>
  <si>
    <t>Se han enviado vía correo electrónico a la subcomisión de cultura del consultivo distrital, diferentes propuestas para el avance de esta acción, en la cual se plantea realizar encuentros talleres para la identificación de manifestaciones, prácticas, expresiones del patrimonio y los lugares de importancia cultural con el pueblo afrodescendiente para la creación del guion y mapa de posibles recorridos o recorrido del patrimonio cultural propio al finalizar el proceso de investigación e identificación de manifestaciones del patrimonio cultural del pueblo afro en Bogotá ,se articula con el acuerdo de identificación de manifestaciones del patrimonio cultural afrocolombiano en Bogotá (fila40)</t>
  </si>
  <si>
    <t>Se han compartido documentos propuestas metodológicas para la realización de encuentros y talleres que permitan la identificación de la manifestación del patrimonio cultural del pueblo afrodescendiente y el guion de recorridos patrimoniales afrocolombianos , de los cuales no se han recibido respuesta</t>
  </si>
  <si>
    <t>No se han presentado avances en esta acción ya que no se ha avanzado en la realización de la propuesta conjunta con la subcomisión de cultura del consultivo</t>
  </si>
  <si>
    <t>Se espera consolidar la propuesta del recorrido patrimonial del pueblo afrodescendiente en Bogotá, con la subcomisión de cultura del consultivo distrital y los resultados obtenidos en los encuentros y talleres realizados</t>
  </si>
  <si>
    <t>Subdirección de Divulgación y Apropiación del Patrimonio. Equipo de Recorridos Patrimoniales</t>
  </si>
  <si>
    <t xml:space="preserve">Edna Riveros Aguirre </t>
  </si>
  <si>
    <t>edna.riveros@idpc.gov.co</t>
  </si>
  <si>
    <t>2.16</t>
  </si>
  <si>
    <t>Identificar las manifestaciones de PCI de las comunidades negras y afrocolombianas a través del levantamiento de mapas y fichas de registros de PCI de la comunidad afro, en perspectiva de pervivencia cultural.</t>
  </si>
  <si>
    <t>% mapas y fichas de registro de PCI formuladas</t>
  </si>
  <si>
    <t># de mapas y fichas de registro de PCI formuladas/# de mapas y fichas de registro de PCI planeadas</t>
  </si>
  <si>
    <t xml:space="preserve">La subcomisión solicita la revisión de la destinación presupuestal para el año 2022 por parte de la subdirectora y revisará la propuesta metodológica presentada para su implementación.La subcomisión solicita la revisión de la destinación presupuestal para el año 2022 por parte de la subdirectora y revisará la propuesta metodológica presentada para su implementación se realizará una reunión mesa técnica en el mes de julio para la revisión de este acuerdo con la subdirectora de divulgación y apropiación del patrimonio. </t>
  </si>
  <si>
    <t xml:space="preserve">Se han enviado vía correo electrónico a la subcomisión de cultura del consultivo distrital, diferentes propuestas para el avance de esta acción, en la cual se plantea realizar encuentros talleres para la identificación de manifestaciones, prácticas, expresiones del patrimonio y los lugares de importancia cultural con el pueblo afro descendiente para la creación del guion y mapa de posibles recorridos o recorrido del patrimonio cultural propio al finalizar el proceso de investigación e identificación de manifestaciones del patrimonio cultural del pueblo afro en Bogotá. Se articula con el acuerdo de recorrido del patrimonio cultural afrocolombiano en Bogotá (fila 39)
 Nota: El proceso de creación de mapas y fichas de registro PCI constituye en 4 momentos, 2021: concertación metodológica; 2022: investigación colaborativa; 2023: creación y 2024: divulgación, para lo que queda del año se programan 6 sesiones de encuentro en diferentes localidades, de las cuales 4 ya cuentan con fecha y articulacion con lideres y consultivos locales </t>
  </si>
  <si>
    <t>Se han compartido documentos propuestas metodológicas para la realización de encuentros y talleres que permitan la identificación de la manifestación del patrimonio cultural del pueblo afrodescendiente a realizarse en dos fases: 
 I Semestre realización de entrevistas, segundo semestre encuentros con grupos focales en las diferentes localidades con participación de organizaciones, colectivos y grupos de interés en el territorio 
 Localidades ya programadas: 
 Ciudad Bolívar
 Usme
 Kennedy
 Bosa
 Suba
 Tunjuelito</t>
  </si>
  <si>
    <t>$ 12.188.608</t>
  </si>
  <si>
    <t>Teniendo como base el diálogo realizado con la consultiva distrital el 26 de septiembre, se avanza en la materialización de la propuesta presentada por el IDPC para el desarrollo de encuentros y talleres en las localidades priorizadas para el desarrollo de la identificación de las manifestaciones culturales del pueblo afrodescendiente en Bogotá, de acuerdo a esto se realizaron 4 encuentros en el último trimestre en las localidades de Ciudad Bolívar, Kennedy, Usme y Tunjuelito en donde se contó con la participación de 30 personas por localidad con el fin de dialogar alrededor de la practicas y manifestaciones culturales del pueblo afrodescendiente en la ciudad</t>
  </si>
  <si>
    <t>Se reconoce la experiencia de trabajo en las localidades sobre la pervivencia y salvaguardia de prácticas culturales propias del pueblo afrodescendiente en la ciudad y sus procesos organizativos propios</t>
  </si>
  <si>
    <t>152. Gestionar tres (3) declaratorias de patrimonio cultural inmaterial del orden distrital</t>
  </si>
  <si>
    <t>Subdirección de Divulgación y Apropiación del Patrimonio. Equipo de Declaratorias</t>
  </si>
  <si>
    <t>2.3</t>
  </si>
  <si>
    <t>Plan Integral de Acciones Afirmativas desde el campo del arte a la población Afrodescendiente</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</si>
  <si>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</si>
  <si>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</si>
  <si>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</si>
  <si>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</si>
  <si>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$311500</t>
  </si>
  <si>
    <t>0.1%</t>
  </si>
  <si>
    <t>0,1</t>
  </si>
  <si>
    <t xml:space="preserve">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del acuerdo asociado al desarrollo 2 becas anuales en las que se concede 8 estímulos dentro del Programa Distrital de Estímulos – IDARTES en el año 2021, siendo valorada y reconocida la implementación por parte de las tres consultivas que asisten en representación de la instancia representativa, reconociendo una de ella ser ganadora de una de estos estímulos. 
En relación con el avance en la implementación de la convocatoria de las 2 becas en el año 2022, se informa que los estímulos se anunciarán a partir del mes de abril, dentro del marco de la segunda fase de lanzamiento del Programa Distrital de Estímulos 2022.
El Idartes se compromete en incluir dentro del texto de la convocatoria el texto sugerido por las consultivas, en donde se reconoce que estas becas son producto de la concertación entre el Distrito presentado por el Idartes y la Comisión Consultiva Distrital. Igualmente se realizará la socialización de las becas en las localidades donde hay representación de las y los consultivos, de tal manera que los procesos de estas representaciones apliquen, desde que desarrollen prácticas artísticas que puedan aplicar a estas becas.
</t>
  </si>
  <si>
    <t>0,00%</t>
  </si>
  <si>
    <t>10,00%</t>
  </si>
  <si>
    <t>La convocatoria se efectúo con la participación de 11 propuestas, quedando habilitadas solo 5 iniciativas que continúan el proceso de entrevista y deliberación dentro de la Beca de Creación Arte contra la discriminación (las cifras de la distribución de las 11 propuestas presentadas se traducen en 5 guardadas y no inscritas, 5 habilitadas y 1 rechazada) y 18 propuestas en la Beca de Circulación y Apropiación. Los resultados de los 8 ganadores se reportarán en el siguiente trimestre.</t>
  </si>
  <si>
    <t>Ninguna, porque como esta acción se ejecuta sin depender de la información / intervención de la instancia representativa, los resultados dependen de la voluntad de las agrupaciones que se presenten en el marco de ambas convocatorias.</t>
  </si>
  <si>
    <t xml:space="preserve">Culminada la ejecución del acuerdo vigencia 2021 durante el primer semestre, se propone al Subcomité de Cultura de la Comisión Consultiva el desarrollo de este acuerdo enviándose el respectivo formulario de inscripción base de la invitación pública que hasta el momento no ha sido remitido al Idartes; formato diseñado con ajustes y recomendaciones solicitados por la auditoria de Control Interno del Instituto.
NOTA 1: se ha avanzado en planeación y no se ha incurrido en gasto del presupuesto, acción que justifica el porcentaje que se reporta. Al respecto se informa que desde la Subdirección de Formación y desde la Subdirección de las Artes se solicitó la expedición de los respectivos CDP en donde las ordenadoras del gasto garantizan la existencia de apropiación presupuestal disponible y libre de afectación para la asunción de este compromiso con cargo al presupuesto de la respectiva vigencia fiscal. Se redacta documento base de la invitación pública “Desarrollo de conversatorio y actividades de circulación artística en evento de alto impacto Subcomisión de Cultura – Comisión Consultiva Distrital Comunidades Negras y Afrocolombianas de Bogotá 2022”, donde deben ejecutar los recursos asociados con el desarrollo de la categoría Conversatorio o diálogo intercultural donde artistas, intelectuales y sabedores de las Comunidades Negras y Afrocolombianas presentan su punto de vista en torno a los prejuicios raciales, racismos, barreras y actitudes que prevalecen en la vida cotidiana en la ciudad y que evitan que se fomente la integración y convivencia entre culturas en el marco de un evento de alto impacto, y que hasta el momento no han sido informado al Instituto, ya que, como se dijo anteriormente, no se ha cumplimentado el respectivo formulario. </t>
  </si>
  <si>
    <t>Desarrollo de 3 reuniones virtuales, en donde apenas asisten la representación de la Subcomisión de Cultura y se tiende a posponer la agenda porque se entrecruza con otras actividades.
No revisión de los formatos que anteceden los mecanismos de selección y gestión de las acciones pendientes.</t>
  </si>
  <si>
    <t>Se lleva a cabo actividad el 23 de diciembre del 2022 con el desembolso del 85 % del reconocimiento monetario, quedando pendiente recibir un segundo desembolso del 15% del reconocimiento monetario, contra entrega del informe de gestión y reporte de gastos; documentos que tiene plazo de entrega hasta el 24 de febrero del 2023.</t>
  </si>
  <si>
    <t>Se llevó a cabo la entrega del recurso asociado a través del mecanismo de invitación pública, no obstante, es más que evidente que algunos consultivos malinterpretan que estos recursos deben queda entre lo que podría denominarse primera y segunda línea de la instancia representativa concretamente en sus organizaciones u organizaciones conocidas, tratando que el proceso no sea democrático y participativo de las comunidades que integran este grupo étnico. La alternativa de solución que ha brindado el Idartes es insistir en el desarrollo de la invitación pública en donde siempre se asegura la participación extensiva de las comunidades, entendiendo que así se daría cumplimiento al sentido de las acciones afirmativas en beneficio del colectivo.</t>
  </si>
  <si>
    <t>La implementación de la acción afirmativo se llevó a cabo a través de la invitación pública IMPLEMENTACIÓN DE ACCIONES AFIRMATIVAS DESDE EL CAMPO DEL ARTE CONCERTADAS CON COMUNIDADES NEGRAS Y AFROCOLOMBIANAS RESIDENTES EN BOGOTÁ 2022, Fase 1. Conversatorio en torno a la superación de las diferentes formas de discriminación que prevalecen en la vida cotidiana de la ciudad en contra de la identidad cultural de las comunidades negras y afrocolombianas – Programas Culturas en Común y Subdirección de las Artes – Idartes, la cual tuvo fecha de apertura el 13 de noviembre del 2022 y fecha de expedición de la resolución el 25 de noviembre del 2022. La ejecución se llevaría a cabo entre el 26 de noviembre y el 23 de diciembre del 2022.</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</si>
  <si>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</si>
  <si>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</si>
  <si>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 xml:space="preserve">IDARTES </t>
  </si>
  <si>
    <t>Subdirección de las Artes</t>
  </si>
  <si>
    <t>Mayra Ximena Salamanca</t>
  </si>
  <si>
    <t xml:space="preserve">maira.salamanca@idartes.gov.co </t>
  </si>
  <si>
    <t xml:space="preserve">Para el cumplimiento de este acuerdo, el Idartes aumentó el recurso pasando de $ 6.260.000 a $ 23.000.000, es decir, se aumentó de más $ 16.740.000. Se intentará sostener ese aumento, siempre y cuando sea concedido el recurso de más, después de que se informe en el anteproyecto 2023 y 2024. </t>
  </si>
  <si>
    <t>4.4</t>
  </si>
  <si>
    <t>Garantizar la participación y el ingreso prioritario de niñas, niños, adolescentes y jóvenes de las comunidades negras afrocolombianas a los procesos de formación impartidos por la OFB en los Centros Filarmónicos Escolares y Locales, posibilitando el empoderamiento del enfoque diferencial étnico de las comunidades negras afrocolombianas desde la pluralidad y calidad</t>
  </si>
  <si>
    <t>Número de personas participantes en el proceso</t>
  </si>
  <si>
    <t>Sumatoria de personas beneficiadas</t>
  </si>
  <si>
    <t>En el primer trimestre se iniciò el funcionamiento del programa de formaciòn en el que se espera una importante participaciòn de la poblaciòn afrodescendiente.</t>
  </si>
  <si>
    <t>$ 15.824.312</t>
  </si>
  <si>
    <t>Gracias a la colaboraciòn del espacio autonomo del Pueblo Negro Afrodescendiente, se ha logrado cumplir la meta en un 112%, lo que hace muy promisorio el cumplimiento de esta Acciòn Afirmativa</t>
  </si>
  <si>
    <t>$23.818.770</t>
  </si>
  <si>
    <t>La formaciòn musical ofertada por la OFB, ha logrado una gran acogida en el Pueblo Afrodescendiente, por lo cual la participaciòn de sus niñas, niños y adolescentes, globalmente considerados los tres grupos etnicos: Negros, Palenqueros y Raizales, representan el 60% de la  meta establecida</t>
  </si>
  <si>
    <t>Es necesario establecer en el SIMAT, la posibilidad de clasificar a los tres Pueblos que se reconocen como Afrodescendientes, para poder realizar una clasificaciòn màs precisa. Realizamos la solicitud ante la Secretarìa Distrital de Educaciòn, que es la encargada de realizar el proceso de matrìcula a los Centros Filarmònicos.</t>
  </si>
  <si>
    <t>Considerando que no ha sido posible que el SIMAT ajuste el formulario de matricula para permitir desagregar los tres grupos poblacionales que se pueden clasificar como afrodescendientes, reportamos el total de 46 niñas,niños y adolescentes pertenecientes a este grupo etnico como los participantes en el programa e insistiremos ante el SIMAT la correción del formulario de matricula para poder entregar una informacion mas objetiva.</t>
  </si>
  <si>
    <t xml:space="preserve">La alta vulnerabilidad de estos grupos poblacionales limita su participación en este tipo de programas, no obstante gracias a la colaboración de sus organizaciones representativas (Kuagro Monarí Palenque, ORFA y la Consultiva Afordescendiente) se ha logrado una importante difusión en </t>
  </si>
  <si>
    <t>De manera sistematica la OFB en su proceso de Formación implementa el enfoque diferencial para lograr la motivación de la diversidad etnica que se hace participe del proceso.</t>
  </si>
  <si>
    <t>Formación integral más y
 mejor tiempo en los colegios</t>
  </si>
  <si>
    <t>Realizar un proceso integral de formación
 a lo largo de la vida con énfasis en el 
arte y la cultura</t>
  </si>
  <si>
    <t>7663  Formación 
musical Vamos a la 
Filarmónica</t>
  </si>
  <si>
    <t>Dirección de Fomento y Desarrollo</t>
  </si>
  <si>
    <t>Gisela de la Guardia
Diana Carolina Ruiz</t>
  </si>
  <si>
    <t>2889988
Extensiones 117 y 111</t>
  </si>
  <si>
    <t>gdelaguardia@ofb.gov.co
druiz@ofb.gov.co</t>
  </si>
  <si>
    <t>5.1</t>
  </si>
  <si>
    <t>Garantizar la participación y el reconocimiento en la formulación de la Política Pública Distrital  de lectura, escritura y bibliotecas y espacios étnicos culturales de circulación del libro.</t>
  </si>
  <si>
    <t>poblacional</t>
  </si>
  <si>
    <t xml:space="preserve">Número de mesas en las que participa la población negra afrocolombiana para la formulación de la política pública de Lectura y Escritura. </t>
  </si>
  <si>
    <t>Sumatoria de mesas  realizadas</t>
  </si>
  <si>
    <t>La acción se desarrolló en 2021, teniendo en cuenta que solo tenía vigencia hasta este año.</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</si>
  <si>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</si>
  <si>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</si>
  <si>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</si>
  <si>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</si>
  <si>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Rafael Tamayo Franco</t>
  </si>
  <si>
    <t>rafael.tamayo@scrd.gov.co</t>
  </si>
  <si>
    <t>5.2</t>
  </si>
  <si>
    <t>Promover e implementar un (1) evento anual de valoración social del libro, la lectura y la escritura, enalteciendo la cultura de la comunidad negra afrocolombiana en el marco de la semana de la Afrocolombianidad.</t>
  </si>
  <si>
    <t>Número de eventos en el marco de la semana de la Afrocolombianidad</t>
  </si>
  <si>
    <t>Sumatoria de número de eventos realizados</t>
  </si>
  <si>
    <t>Durante el periodo se han desarrollado dos reuniones con la Consultiva Distrital Afro los días 23 y 30 de marzo, en la que se presentaron los avances respecto al 2021 y el marco de implementación de 2022.</t>
  </si>
  <si>
    <t xml:space="preserve">En reunión del día 30 de marzo, la Consultiva Distrital Afro solicitó reunión </t>
  </si>
  <si>
    <t>$10.500.000</t>
  </si>
  <si>
    <t>En el primer semestre del año se han desarrollado 22 actividades de valoración social del libro, la lectura y la escritura, enalteciendo la cultura de la comunidad negra afrocolombiana, en el marco de la semana de la Afrocolombianidad. Es de aclarar que 6 de ellas se hicieron en mayo y  las otras 16 en junio, dada la coyuntura que implica el cambio de operador de Biblored. Adicional a esto, en el primer cuatrimestre se realizaron 3 actividades que resaltan la producción artística, literaria y cultural de la población negra, afrocolombiana y palenquera, una en enero, una en marzo y una en abril. Por tanto, en lo corrido del primer semestre, con corte a 30 de junio, se han realizado 26 actividades con este objetivo, en las cuales participaron 445 personas de los cursos de vida primera infancia, infancia, juventud, adultez y persona mayor. Estas actividades se implementaron en las localidades de Teusaquillo (Biblioteca Virgilio Barco), Rafael Uribe Uribe (Biblioteca Rafael Uribe Uribe), Ciudad Bolívar (PPP Parque Arborizadora Alta, Biblioteca Arborizadora Alta, Biblioteca Perdomo Soledad Lamprea, Biblioteca El Mirador, Centro Día Tejedores de Sueños Arborizadora Alta), Usme (Biblioteca Público Escolar Marichuela), Engativá (Biblioteca Las Ferias), Usaquén (Parque Nueva Autopista, Biblioteca Pública Usaquén), Suba (Biblioteca Julio Mario Santo Domingo, Biblioteca Frnacisco José de Caldas), Kennedy (Biblioteca Manuel Zapata Olivella Tintal, Parque de la Amistad), Bosa (Parque El Porvenir, Urbanización La Esperanza), Sumapaz (Biblioteca Público Escolar de Sumapaz), San Cristóbal (Biblioteca de la Cárcel Distrital). A través de ellas se ha socializado la obra de Candelario Obeso, Jorge Artel, Ashanti Dinah Orozco y María Valencia Córdoba, así como la historia de San Basilio de Palenque, la oralitura, la música, recetas y costumbres y la tradición oral afrocolombiana, cantos, juegos y arrullos de las comunidades negras y afrocolombianas, muestra de cortometrajes afrocolombianos (Código color, Alma negra y Pasaje de ida) y las obras Barbarita, la niña del maní (Narración oral de San Basilio de Palenque), Letras al Cabón (Irene Vasco), Cocorobé: cantos y arrullos del Pacífico colombiano (Libro al viento ), Canción del Boga Ausente (Candelario Obeso), Soy Negro (Jorge Artel), Líder Negro (Jorge Artel), Historia doble de la costa Vol. II  (Orlando Fals Borda: historia de Juan José Nieto primer y único presidente negro de Colombia).</t>
  </si>
  <si>
    <t>Las actividades se desplazan en su mayoría para el mes de junio, pues por cambio de operación no se cuenta con mediadores que puedan cumplir esta labor en mayo, específicamente en la semana de la afrocolombianidad, no obstante se desarrollaron actividades el 14, 17, 21, 22, 24 y 31 de mayo.</t>
  </si>
  <si>
    <t>La acción fue cumplida en el segundo trimestre del año.</t>
  </si>
  <si>
    <t xml:space="preserve">La Consultiva Distrital de comunidades negras, expone que la acción es un procedimiento misional, toda vez que, no fueron informadas de las actividades que desde la Dirección de Lectura y Biblotecas de la SDCRD realizó en el marco de la afrocolombianidad. Al respecto, la dirección expone que mediante correo fue remitida la información a la consultiva, así como las contínuas convocatorias para el diseño de la parrilla del evento, asunto que no hubo respuesta desde la Consultiva. Por lo anterior, se propone establecer diálogos más cercanos con la Consultiva, como también los protocolos de comunicación para estas situaciones.  </t>
  </si>
  <si>
    <t>La acción fue cumplida en el segundo trimestre del año</t>
  </si>
  <si>
    <t>No se reporta actividad durante este periodo, toda vez que, la acción está cumplida al 100%. Esta información se evidencia en el análisis cuantitativo y cualitativo del trimestre anterior.</t>
  </si>
  <si>
    <t>2.2</t>
  </si>
  <si>
    <t>Desarrollar 2 becas por año en cada convocatoria anual para un total de 8 becas en el cuatrienio dentro del Programa Distrital de Estímulos - IDARTES con enfoque diferencial étnico para comunidades negras afrocolombianas, a través de la cual se seleccionen las iniciativas - acciones afirmativas que desde el arte visibilizan la riqueza de las prácticas artísticas de esta comunidad desde las distintas áreas y dimensiones artísticas.</t>
  </si>
  <si>
    <t>Derechos</t>
  </si>
  <si>
    <t>Becas que integran las convocatorias con enfoque diferencial étnico dirigidas a los artistas y agrupaciones artísticas de las comunidades negras, Afrodescendientes y Palenqueras residentes en Bogotá durante el cuatrienio</t>
  </si>
  <si>
    <t>Sumatoria de becas realizadas durante cuatro años de convocatorias con enfoque diferencial étnico dirigidas a los artistas y agrupaciones artísticas de las comunidades negras, Afrodescendientes y Palenquera</t>
  </si>
  <si>
    <t>2 becas (2020)</t>
  </si>
  <si>
    <t xml:space="preserve">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del acuerdo asociado al desarrollo de un espacio de diálogo intercultural que da cumplimiento al acuerdo en el año 2021.  Al respecto, se informó que la propuesta de desarrollo del espacio intercultural fue presentada por una de las consultivas (señora Esperanza Martínez), quien lo enfocó hacia el desarrollo de un conversatorio que reunieran a algunos de los consultivos y consultivas junto con algunos profesionales y especialistas de la cultura y el arte de este grupo étnicos (algunos pertenecientes al pueblo), en torno a la temática propuesta: Pasado y presente de los africanos y afrocolombianos en Bogotá. La propuesta fue apenas presentada en el mes de octubre del 2022 y como iniciativa individual de solo una de la consultiva y se sabe que la propuesta fue acogida coactivamente por los demás consultivos. La adición de recursos al convenio interadministrativo donde se podía ejecutar recursos del 2021 que fueron informados por el Idartes como reserva, se pudo celebrar el 24 de diciembre del 2021 y solo fue posible la contratación para el desarrollo de esta acción a través de la Fundación Cultural de Colombia Negra; contratación que se hizo efectiva entre los meses de febrero a marzo del 2022. 
Para la fecha del reporte, la acción se ha ejecutado a través de recurrir a la herramienta metodológica de una serie podcast, y se ha grabado el primer capítulo, el cual se ha centrado en la historia del proceso de la Consultiva Distrital Afro.
En lo que respecta a la ejecución de esta acción en la vigencia 2022, el Idartes en la sesión del 23 de febrero ratificó la información diciendo que este año se adicionaría un recurso a los $ 6.230.000, para completar un recurso de $ 23.000.000 con lo que pueden desarrollar el Foro que alguna vez propusieron hacer desde la instancia representativa (el recurso adicionado será de $ 16.770.000 para el año 2022, completándose así la cifra de $ 23.000.000).
Se propuso que lo deseable es que antes de finalizar el mes de marzo del 2022, se hiciera llegar propuesta de foro y que se propone que dicho espacio se desarrolle como parte de las acciones que harán parte de la Feria Internacional del Libro, siempre y cuando se haga entrega de la propuesta por escrito en la fecha informada. Caso contrario, la acción quedaría pendiente a desarrollar en el segundo semestre del año 2022.
Al no avanzarse, se plantea una nueva reunión para el lunes 11 de abril, mesa de trabajo a la que la representación de la mesa consultiva no asistió y se reagendó para el lunes 18 de abril.
</t>
  </si>
  <si>
    <t xml:space="preserve">La principal dificultad se concentra en la obstinación de la representación en no pasar una propuesta unificada que pueden plasmar en un formato enviado por el Instituto. Constantemente algunas de las representantes de la consultiva, descalifican los formatos pasados por las instituciones sin estar justificada su posición. Además, es evidente que, a diferencia de otras instancias representativas étnicas, entre los integrantes existen diferencias y desacuerdos, unido a una interpretación equivocada de algunas de las consultivas, que el rubro concertado debe beneficiar directamente a los representantes y a sus intereses, y no al desarrollo de una estrategia intercultural con la que se pueda tener incidencia y transformación de la ciudadanía en general. Por datos comentados por algunas de las consultivas, en los espacios autónomos de la instancia representativa se ha planteado que alguno de los representantes se haga del contrato y se reparta los recursos entre algunos de los consultivos y consultivas, como si constituyera una especie de pago – cobro por “su rol” y participación en los espacios de concertación.
ALTERNATIVA DE SOLUCION: enterar a Ministerio Público para que indague al respecto y solicitar la participación activa de la coordinación de las acciones afirmativas por parte de este grupo étnico en representación de la Secretaria Distrital de Gobierno, logrando generar un especie de autocontrol y código de étnica entre los y las consultivas, entendiendo que este y los demás acuerdos deben tratar de beneficiar no solo a ellos y ellas como representantes, sino a la comunidad. Por tanto, lo más adecuado que la propuesta de desarrollo de esta estrategia intercultural independiente de la herramienta metodológica seleccionada (p.e foro, conversatorio, etc), debería ser seleccionada a partir de la presentación de propuestas obtenidas mediante invitación pública por diferentes agrupaciones artísticas pertenecientes a este grupo étnico, franqueando la imposibilidad de lograr una posición unificada y atinada en donde realmente se desarrolle el enfoque disciplinar artístico y no de otro tipo.  
</t>
  </si>
  <si>
    <t>5,00%</t>
  </si>
  <si>
    <t>Ante la ineficacia de las reuniones planteadas en donde la consultiva no brinda respuesta a lo que quiere hacer en el espacio y a la manera como lo harán, se recurrió al diseño de un formato que desde el mes de abril se le ha enviado a la coordinadora del Subcomité de Cultura como a los Consultivos. Al cierre del trimestre no han dado respuesta alguna que permita incluir el desarrollo de la acción en los procedimientos – modalidades de contratación del Idartes para avanzar en el cumplimiento. Igualmente, Idartes informa que esta misma acción, pero de la vigencia 2021, apenas se está desarrollando, culminándose en su ejecución en el tercer trimestre del 2022. NOTA: Se ha avanzado en planeación y no se ha incurrido en gasto del presupuesto, acción que justifica el porcentaje que se reporta.</t>
  </si>
  <si>
    <t>La principal dificultad se concentra en la obstinación de la representación en no pasar una propuesta unificada que pueden plasmar en un formato enviado por el Instituto. Constantemente algunas de las representantes de la consultiva, descalifican los formatos pasados por las instituciones sin estar justificada su posición. Además, es evidente que, a diferencia de otras instancias representativas étnicas, entre los integrantes existen diferencias y desacuerdos, unido a una interpretación equivocada de algunas de las consultivas, que el rubro concertado debe beneficiar directamente a los representantes y a sus intereses, y no al desarrollo de una estrategia intercultural con la que se pueda tener incidencia y transformación de la ciudadanía en general. Por datos comentados por algunas de las consultivas, en los espacios autónomos de la instancia representativa se ha planteado que alguno de los representantes se haga del contrato y se reparta los recursos entre algunos de los consultivos y consultivas, como si constituyera una especie de pago – cobro por “su rol” y participación en los espacios de concertación.
 ALTERNATIVA DE SOLUCION: enterar a Ministerio Público para que indague al respecto y solicitar la participación activa de la coordinación de las acciones afirmativas por parte de este grupo étnico en representación de la Secretaria Distrital de Gobierno, logrando generar un especie de autocontrol y código de étnica entre los y las consultivas, entendiendo que este y los demás acuerdos deben tratar de beneficiar no solo a ellos y ellas como representantes, sino a la comunidad. Por tanto, lo más adecuado que la propuesta de desarrollo de esta estrategia intercultural independiente de la herramienta metodológica seleccionada (p.e foro, conversatorio, etc), debería ser seleccionada a partir de la presentación de propuestas obtenidas mediante invitación pública por diferentes agrupaciones artísticas pertenecientes a este grupo étnico, franqueando la imposibilidad de lograr una posición unificada y atinada en donde realmente se desarrolle el enfoque disciplinar artístico y no de otro tipo.</t>
  </si>
  <si>
    <t>Las becas seleccionadas vienen ejecutándose con la entrega del 70% del recurso según lo programado.</t>
  </si>
  <si>
    <t>Ninguna por el momento</t>
  </si>
  <si>
    <t>Se llevó a cabo el cumplimiento de la acción con el 100% de las convocatorias y las becas informadas, con la ejecución de las 8 propuestas gandaoras.</t>
  </si>
  <si>
    <t>Solo se presentó la demora en una de las ejecuciones, pero culminaron la realización de su propuesta en el mes de enero del 2023. (Corporación Tambores Yoruba)</t>
  </si>
  <si>
    <t>La implementación de las acciones se llevaron a cabo a través de las becas DE CREACIÓN PARA COMUNIDADES NEGRAS Y AFROCOLOMBIANAS: ARTE CONTRA LA DISCRIMINACIÓN 2022 y de BECA DE CIRCULACIÓN Y APROPIACIÓN DE PRÁCTICAS ARTÍSTICAS DE COMUNIDADES NEGRAS Y AFROCOLOMBIANAS 2022</t>
  </si>
  <si>
    <t xml:space="preserve">Realizar el 100% de las acciones para el fortalecimiento de los estímulos, apoyos concertados y alianzas estratégicas para dinamizar la estrategia sectorial dirigida a fomentar los procesos culturales, artísticos, patrimoniales.
</t>
  </si>
  <si>
    <t>IDARTES</t>
  </si>
  <si>
    <t>2.8</t>
  </si>
  <si>
    <t>Realizar 8 veces (1 por semestre) el préstamo del Escenario Móvil y 8 veces (2 al año) del Teatro Jorge Eliecer Gaitán a los artistas de las comunidades negras afrocolombianas, incluyendo el equipo técnico encargado de su manejo, siempre y cuando se realice la solicitud con tiempo suficiente (mínimo 6 meses antes de realizar el evento) y se encuentre disponible el escenario en las fechas y horarios requeridos. NOTA: Se propone de manera alternativa el acceso a canales virtuales y digitales con los que cuenta el Instituto. Estos valores son en especie de acuerdo con los valores de la resolución de uso de los equipamientos. Se ofrece también la posibilidad de solicitar Teatro al Aire Libre La Media Torta, Teatro El Parque, Sala Gaitán, Espacios alternos del Planetario Distrital y Teatro El Ensueño, a las comunidades negras afrocolombianas de acuerdo a disponibilidad y en concertación con la subcomisión de cultura de la Consultiva Distrital de comunidades negras afrocolombiana</t>
  </si>
  <si>
    <t xml:space="preserve">Préstamo de escenarios y equipo técnico de apoyo son prestados para el desarrollo de 16 eventos artísticos y culturales previamente informados al Instituto y en donde participaran artistas y agrupaciones artísticas de las comunidades negras y afrocolombianas residentes en Bogotá durante el cuatrienio  </t>
  </si>
  <si>
    <t xml:space="preserve">Sumatoria de veces en que anualmente se prestan los escenarios y equipos técnicos disponibles durante el cuatrienio </t>
  </si>
  <si>
    <t>0 (2020)</t>
  </si>
  <si>
    <t>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 los acuerdo del sector y en donde la Comisión Consultiva Distrital solicitó el Teatro Jorge Eliécer Gaitán para un concierto que realizarán con la Orquesta Filarmónica de Bogotá para el mes de mayo. Se llevó a cabo la solicitud el 8 de marzo del 2022, para hacer uso de este escenario el 21 de mayo (solicitud de uso temporal de equipamiento para concierto en conmemoración de esta fecha conmemorativa étnica donde el evento central es la presentación de un proceso artístico entre la Orquesta Filarmónica de Bogotá y la Comisión Distrital Consultiva)
Se ha avanzado en planeación y no se ha incurrido en gasto del presupuesto, acción que justifica el porcentaje que se reporta.</t>
  </si>
  <si>
    <t>La principal dificultad se centra en que la Comisión Consultiva no informa en una sola entrega, todas las fechas ni los eventos para los que harán uso de los escenario, dificultando que haya disponibilidad de los equipamientos.</t>
  </si>
  <si>
    <t>Fuera de la solicitud que hiciera el Subcomité de Cultura el propio 23 de febrero de petición para el 21 de mayo, espacio que no utilizó para una acción conjunta que tenía con la OFB, se ha solicitado el TJEG para la fecha en que se realizará los Premios Benkos Biohó el 24 de septiembre del 2022 se espera próxima respuesta por parte de la Subdirección de Equipamientos, encargado del cumplimiento de esta acción.</t>
  </si>
  <si>
    <t>Se ha realizado la respectiva solicitud de préstamo de los escenarios Teatro Jorge Eliécer Gaitán para la Gala Benkos Biohó, acción a realizarse el 12 de noviembre; el Escenario Móvil para el 6 de noviembre para un actividad a desarrollarse en el Torneo Olaya Herrera y dos tarimas adaptadas al espacio en construcción del citado Torneo.</t>
  </si>
  <si>
    <t>Ha sido difícil concretar las fechas porque depende de la concertación de la Comisión Consultiva con otras entidades que también tienen cumplimiento de sus acciones en el marco del cumplimiento del artículo 66  (IDRD y IDPAC). Esta situación ha incidido en que muchos de los escenarios se soliciten y a la final no se usen.</t>
  </si>
  <si>
    <t>Ha sido difícil concretar las fechas porque depende de la concertación de la Comisión Consultiva con otras entidades que también tienen cumplimiento de sus acciones en el marco del cumplimiento del artículo 66 (IDRD y IDPAC). Esta situación ha incidido en que muchos de los escenarios se soliciten y a la final no se usen.</t>
  </si>
  <si>
    <t>Se ejecutó la acción con enfoque, puesto que además de prestar los escenarios según las fechas solicitadas a pesar de que en dos ocasiones no lo utilizaron, se prestó tarima con técnica y producción puesta en los escenarios del Torneo Olaya Herrera.</t>
  </si>
  <si>
    <t>Promover 19500 acciones para el fortalecimiento y la participación en practicas artísticas, culturales y patrimoniales en los territorios generando espacios de encuentro y reconocimiento del otro.</t>
  </si>
  <si>
    <t>Subdirección de Equipamientos</t>
  </si>
  <si>
    <t>Carlos Mauricio Galeano Vargas</t>
  </si>
  <si>
    <t xml:space="preserve">carlos.galeano@idartes.gov.co </t>
  </si>
  <si>
    <t>2.14</t>
  </si>
  <si>
    <t>2. Fortalecimiento de la cultura de la población afrodescendiente.</t>
  </si>
  <si>
    <t>Desarrollar 8 laboratorios de formación en diferentes áreas artísticas con enfoque diferencial étnico negro afrocolombiano, implementados a través de la línea Converge del Programa CREA durante el cuatrienio.</t>
  </si>
  <si>
    <t xml:space="preserve">Laboratorios de formación en diferentes áreas artísticas  realizados a través de la línea Converge del Programa CREA durante el cuatrienio. </t>
  </si>
  <si>
    <t xml:space="preserve">Sumatoria de laboratorios anuales que se realizan en formación artística (2 anuales) / Total (8) de laboratorios de formación artística que se deben realizar en el cuatrienio </t>
  </si>
  <si>
    <t xml:space="preserve">Por el momento, en las reuniones de implementación que se ha realizado con la Comisión Consultiva Distrital, no se ha tocado el tema asociado con la implementación del acuerdo en su vigencia 2022, especialmente porque apenas en este primer semestre a través de la Fundación Cultura de Colombia Negra de la consultiva Esperanza Biohó, se viene ejecutando la acción correspondiente al acuerdo del 2021 con la propuesta de diplomado titulada Danza, percusión y cantos africanista. 
Para la vigencia 2022, se propone que la ejecución se realice en el segundo semestre y en la selección del proceso se realice una invitación pública que convoque propuestas de laboratorio de formación en diferentes áreas artísticas con enfoque diferencial étnico negro afrocolombiano, implementados a través de la línea Converge del Programa CREA de la Subdirección de Formación Artística durante el cuatrienio, evitando que se dependa de la formulación única y exclusiva de propuesta emanada del seno de alguno de los consultivos sin que participe el sector artísticos perteneciente a este grupo étnico, principal reclamo que se hace desde la población de las localidades y desde las comisiones consultivas locales de este grupo étnico.
</t>
  </si>
  <si>
    <t xml:space="preserve">La principal dificultad es que la propuesta de laboratorio queda concentrada en los tiempos y determinaciones de algunos de los consultivos y consultivas y no personas naturales, colectivos u otras personas jurídicas que hacen parte del campo artístico y tienen pertenencia étnica, lo que entorpece el cumplimiento de la iniciativa por el Programa.
ALTERNATIVA DE SOLUCIÓN: Para la vigencia 2022, se propone que la ejecución se realice en el segundo semestre y en la selección del proceso se realice una invitación pública que convoque propuestas de laboratorio de formación en diferentes áreas artísticas con enfoque diferencial étnico negro afrocolombiano, implementados a través de la línea Converge del Programa CREA durante el cuatrienio, evitando que se dependa de la formulación única y exclusivamente de una propuesta emanada del seno de alguno de los consultivos sin que participe el sector artísticos perteneciente a este grupo étnico.
</t>
  </si>
  <si>
    <t>Hasta el momento la instancia representativa ejecuta esta acción correspondiente a la vigencia 2021 y se diseñaría un formato para que plasmen la idea que desarrollar en este año, la cual, teniendo como experiencia y conocimiento lo sucedido en el año anterior, empezaría a ejecutar muy seguramente en el 4 trimestre del 2022.</t>
  </si>
  <si>
    <t>La principal dificultad es que la propuesta de laboratorio queda concentrada en los tiempos y determinaciones de algunos de los consultivos y consultivas y no personas naturales, colectivos u otras personas jurídicas que hacen parte del campo artístico y tienen pertenencia étnica, lo que entorpece el cumplimiento de la iniciativa por el Programa.
 ALTERNATIVA DE SOLUCIÓN: Para la vigencia 2022, se propone que la ejecución se realice en el segundo semestre y en la selección del proceso se realice una invitación pública que convoque propuestas de laboratorio de formación en diferentes áreas artísticas con enfoque diferencial étnico negro afrocolombiano, implementados a través de la línea Converge del Programa CREA durante el cuatrienio, evitando que se dependa de la formulación única y exclusivamente de una propuesta emanada del seno de alguno de los consultivos sin que participe el sector artísticos perteneciente a este grupo étnico.</t>
  </si>
  <si>
    <t>Culminada la ejecución del acuerdo vigencia 2021 durante el primer semestre, se propone al Subcomité de Cultura de la Comisión Consultiva el desarrollo de este acuerdo enviándose el respectivo formulario de inscripción base de la invitación pública que hasta el momento no ha sido remitido al Idartes; formato diseñado con ajustes y recomendaciones solicitados por la auditoria de Control Interno del Instituto.
NOTA 1: se ha avanzado en planeación y no se ha incurrido en gasto del presupuesto, acción que justifica el porcentaje que se reporta. Al respecto se informa que desde la Subdirección de Formación y desde la Subdirección de las Artes se solicitó la expedición de los respectivos CDP en donde las ordenadoras del gasto garantizan la existencia de apropiación presupuestal disponible y libre de afectación para la asunción de este compromiso con cargo al presupuesto de la respectiva vigencia fiscal. Se redacta documento base de la invitación pública “Desarrollo de laboratorios de prácticas artísticas del Idartes con comunidades negras y afrocolombianas residente en Bogotá 2022”, donde deben ejecutar los recursos asociados con el desarrollo los dos laboratorios de formación en diferentes áreas artísticas con enfoque diferencial étnico negro afrocolombiano, implementados a través de la línea Converge del Programa CREA.</t>
  </si>
  <si>
    <t>Se lleva a cabo laboratorios desde el mes de diciembre del 2022 con el desembolso del 90 % del reconocimiento monetario, quedando pendiente recibir un segundo desembolso del 10% del reconocimiento monetario, contra entrega del informe de gestión y reporte de gastos; documentos que tiene plazo de entrega hasta el 24 de febrero del 2023. Las acciones han venido siendo desarrolladas por el colectivo CURANDERA y la persona jurídica CORPORACION IDENTIDAD CULTURAL - CORPIENCU</t>
  </si>
  <si>
    <t>La presentación de la facturación electrónica que desde hace dos años solicita la DIAN y que algunas personas jurídicas no han realizado dicho trámite ante la DIAN (CORPORACION IDENTIDAD CULTURAL - CORPIENCU). Se le ha dado un tiempo de espera para que pueda realizar dicha actualizando, demorando el comienzo de actividades y afectando el cronograma y plan de trabajo propuesto a desarrollar desde diciembre.</t>
  </si>
  <si>
    <t>La implementación de la acción afirmativo se llevó a cabo a través de la invitación pública LABORATORIOS DE PRÁCTICAS ARTÍSTICAS DEL IDARTES CON COMUNIDADES NEGRAS Y AFROCOLOMBIANAS (2022), la cual tuvo fecha de apertura el 29 de noviembre del 2022 y fecha de expedición de la resolución el 7 de diciembre del 2022. La ejecución se llevaría a cabo entre el 7 de diciembre y el 24 de febrero del 2023.</t>
  </si>
  <si>
    <t>Formación integral: más y mejor tiempo en los colegios</t>
  </si>
  <si>
    <t>250.000 Beneficiarios de procesos integrales de formación a lo largo de la vida con énfasis en el arte, la cultura y el patrimonio.</t>
  </si>
  <si>
    <t>Subdirección de Formación</t>
  </si>
  <si>
    <t>Leyla Castillo Ballén</t>
  </si>
  <si>
    <t xml:space="preserve">leyla.castillo@idartes.gov.co </t>
  </si>
  <si>
    <t>4.2</t>
  </si>
  <si>
    <t>Inclusión de niños y niñas pertenecientes a las comunidades negras afrocolombianas que residen en el Distrito Capital, a las experiencias artísticas que desarrolla el programa NIDOS del IDARTES</t>
  </si>
  <si>
    <t>Población infantil perteneciente a las comunidades negras y afrocolombianas residentes en la ciudad que se beneficia de las experiencias artística realizadas durante el cuatrienio.</t>
  </si>
  <si>
    <t>Sumatoria de niños y niñas pertenecientes a las comunidades negras y afrocolombianas incluidos y beneficiados que participan en el programa NIDOS del IDARTES durante el cuatrienio</t>
  </si>
  <si>
    <t xml:space="preserve">Por el momento, en las reuniones de implementación que se ha realizado con la Comisión Consultiva Distrital, no se ha tocado el tema asociado con la implementación del acuerdo en su vigencia 2022, especialmente porque apenas en este primer semestre a través de la Fundación Cultura de Colombia Negra de la consultiva Esperanza Biohó, se viene ejecutando la acción correspondiente al acuerdo del 2021 con la propuesta de programa Nidos – Akunando.
Para la vigencia 2022, se propone que la ejecución se realice en el segundo semestre y en la selección de la experiencia artística se realice una invitación pública que convoque propuestas que propicien la inclusión de niños y niñas pertenecientes a las comunidades negras afrocolombianas que residen en el Distrito Capital, acuerdo implementado a través del Programa Nidos de la Subdirección de Formación Artística durante el cuatrienio, evitando que se dependa de la única formulación y propuesta exclusiva emanada del seno de alguno de los consultivos sin que participe el sector artísticos perteneciente a este grupo étnico y sin que sea posible contar con cuidadores y cuidadoras diferentes a los sugeridos por los y las consultivas de esta instancia representativa, principal reclamo que se hace desde la población de las localidades y desde las comisiones consultivas locales de este grupo étnico.
</t>
  </si>
  <si>
    <t xml:space="preserve">La principal dificultad es que la propuesta de laboratorio queda concentrada en los tiempos y determinaciones de algunos de los consultivos y consultivas y no personas naturales, colectivos u otras personas jurídicas que hacen parte del campo artístico y tienen pertenencia étnica, lo que entorpece el cumplimiento de la iniciativa por el Programa.
ALTERNATIVA DE SOLUCIÓN: Para la vigencia 2022, se propone que la ejecución se realice en el segundo semestre y en la selección de la experiencia artística se realice una invitación pública que convoque propuestas que propicien la inclusión de niños y niñas pertenecientes a las comunidades negras afrocolombianas que residen en el Distrito Capital, acuerdo implementado a través del Programa Nidos de la Subdirección de Formación Artística durante el cuatrienio, evitando que se dependa de la única formulación y propuesta exclusiva emanada del seno de alguno de los consultivos sin que participe el sector artísticos perteneciente a este grupo étnico y sin que sea posible contar con cuidadores y cuidadoras diferentes a los sugeridos por los y las consultivas de esta instancia representativa, principal reclamo que se hace desde la población de las localidades y desde las comisiones consultivas locales de este grupo étnico.
</t>
  </si>
  <si>
    <t>Desde la Subdirección de Formación se solicitó la expedición del respectivo CDP en donde el ordenador del gasto garantiza la existencia de apropiación presupuestal disponible y libre de afectación para la asunción de este compromiso con cargo al presupuesto de la respectiva vigencia fiscal. Se redacta documento base de la invitación pública "Saberes tradicionales de arte y la cultura de comunidades étnicas negras y afrocolombianas para la primera infancia" para implementar el acuerdo; invitación pública que cerró el 3 de septiembre del 2022. En dicha invitación se presentó un total de 10 propuestas seleccionándose 2 a nombre de las sabedores de la comunidad Rosa Murillo y Aurora Cassiani. La publicación del seleccionado (la persona y organización jurídica mencionada) se expidió el 28 de septiembre y hasta la fecha ambas propuestas seleccionadas vienen completando la información básica para hacer efectivo la entrega del 85% del recurso y empezar la ejecución de la actividad.</t>
  </si>
  <si>
    <t>A pesar de la resistencia de la Comisión Consultiva manifestada en la Asamblea Permanente, se llevó a cabo la implementación del mecanismo favoreciendo el desarrollo de la acción con la participación de 10 propuestas y siendo seleccionados 2 de las propuestas.</t>
  </si>
  <si>
    <t>Se llevan a cabo dos espacios de experiencia artística entre los meses de octubre a diciembre, por parte de las propuestas presentadas por las personas naturales AURORA CASSIERRA COIME y MARIA ROSA MURILLO MOSQUERA. La acción se ejecutó en un 100%. NOTA: El Idartes corrige un dato erróneo vinculado con el número de experiencias artísticas. COn dicho recursos se deben desarrollar dos proceso y no uno, por lo tanto se ajusta la magnitud del indicador a 2 para las vigencias de acuerdo con lo concertado.</t>
  </si>
  <si>
    <t>Ninguna dificultad</t>
  </si>
  <si>
    <t>La implementación de la acción afirmativo se llevó a cabo a través de la invitación pública SABERES TRADICIONALES DEL ARTE Y LA CULTURA DE COMUNIDADES ÉTNICAS NEGRAS Y AFROCOLOMBIANAS PARA LA PRIMERA INFANCIA (2022), la cual tuvo fecha de apertura el 28 de agosto del 2022 y fecha de expedición de la resolución el 28 de septiembre del 2022. La ejecución se llevaría a cabo entre los meses de octubre a diciembre del 2022.</t>
  </si>
  <si>
    <t>Educación inicial: bases sólidas para la vida</t>
  </si>
  <si>
    <t>Promover la atención de 93.000 beneficiarios de primera infancia a través de la realización de experiencias artísticas a favor de los derechos culturales.</t>
  </si>
  <si>
    <t>El Idartes corrige un dato erróneo vinculado con el número de experiencias artísticas. COn dicho recursos se deben desarrollar dos proceso y no uno, por lo tanto se ajusta la magnitud del indicador a 2 para las vigencias de acuerdo con lo concertado.</t>
  </si>
  <si>
    <t>4.3</t>
  </si>
  <si>
    <t xml:space="preserve"> Generar una oferta artística a través de Programación Convergente, en la que puedan participar los artistas pertenecientes a la población Negra Afrodescendiente que permita enriquecer los espacios de programación con enfoque diferencial étnico (afro) en escenarios y espacios a nivel local y distrital.</t>
  </si>
  <si>
    <t>Derechos; Género</t>
  </si>
  <si>
    <t xml:space="preserve">Funciones artísticas desarrolladas dentro de la Programación Convergente (8 por año) en el que participarán artistas y agrupaciones artísticas de comunidades negras y afrocolombianas durante el cuatrienio  </t>
  </si>
  <si>
    <t>Sumatoria de funciones artísticas anuales desarrolladas durante el cuatrienio</t>
  </si>
  <si>
    <t xml:space="preserve">Por el momento, en las reuniones de implementación que se ha realizado con la Comisión Consultiva Distrital, no se ha tocado el tema asociado con la implementación del acuerdo en su vigencia 2022, el cual se plantea desarrollar para el segundo semestre del año 2022, mediante la selección de 8 agrupaciones artísticas con la trayectoria artística que requiere la programación Convergente. </t>
  </si>
  <si>
    <t xml:space="preserve">La principal dificultad es que la propuesta de agrupaciones con trayectoria artística queda concentrada en los tiempos y determinaciones de algunos de los consultivos y consultivas, lo que dificulta que se vaya dando cumplimiento al acuerdo.
ALTERNATIVA DE SOLUCIÓN: Para la vigencia 2022, se propone que la ejecución se realice en el segundo semestre y para la selección de las agrupaciones se conforme un banco de agrupaciones artísticas pertenecientes al grupo étnico que permita convocar a los artistas y colectivos con trayectoria y experiencia en las diferentes áreas artísticas que puedan ser tenidos en cuenta en la programación Convergente.
</t>
  </si>
  <si>
    <t>Se ha diseñado formato para que dispongan de la información en el documento y así poder enterar a la Subdirección de Equipamiento de los nombres de los artistas o agrupaciones artísticas que se postulan a hacer parte de la programación Convergente. El envío se realizará en el mes de julio del 2022, previendo que las dos subdirecciones cuenten con los recursos para la ejecución de la acción.</t>
  </si>
  <si>
    <t>La principal dificultad es que la propuesta de agrupaciones con trayectoria artística queda concentrada en los tiempos y determinaciones de algunos de los consultivos y consultivas, lo que dificulta que se vaya dando cumplimiento al acuerdo.
 ALTERNATIVA DE SOLUCIÓN: Para la vigencia 2022, se propone que la ejecución se realice en el segundo semestre y para la selección de las agrupaciones se conforme un banco de agrupaciones artísticas pertenecientes al grupo étnico que permita convocar a los artistas y colectivos con trayectoria y experiencia en las diferentes áreas artísticas que puedan ser tenidos en cuenta en la programación Convergente.</t>
  </si>
  <si>
    <t>Se ha tenido un avance parcial de este acuerdo dentro de la programación Convergente con la presentación de las artistas Ceferina Banquéz y Lina Babilonia dentro de la presentación del evento Cantaoras, verbena y pico (31 de julio) y  Eka y los Hijos de Obbatalá  en el marco del Día de la Afrocolombianidad en el escenario de la Media Torta (21 de mayo). Los recursos restantes se influirán como parte de la invitación pública denominada " presentarán entre octubre a diciembre las agrupaciones de artistas en emergencia de esta comunidad, dentro del Torneo Olaya Herrera</t>
  </si>
  <si>
    <t>La implementación de la acción afirmativo se llevo a cabo a través de la invitación pública IMPLEMENTACIÓN DE ACCIONES AFIRMATIVAS DESDE EL CAMPO DEL ARTE CONCERTADAS CON COMUNIDADES NEGRAS Y AFROCOLOMBIANAS RESIDENTES EN BOGOTÁ 2022, Fase 2: Circulación artística de agrupaciones emergentes – Subdirección de las Artes , la cual tuvo fecha de apertura el 13 de noviembre del 2022 y fecha de expedición de la resolución el 25 de noviembre del 2022. La ejecución se llevaría a cabo entre el 26 de noviembre y el 23 de diciembre del 2022.</t>
  </si>
  <si>
    <t>2.19</t>
  </si>
  <si>
    <t>Propiciar un encuentro  con la subcomisión de cultura de la consultiva distrital con el fin de revisar el proceso de participación relacionado con el decreto 480/18.</t>
  </si>
  <si>
    <t>Número de encuentros con la subcomisión de cultura de la consultiva distrital propiciados</t>
  </si>
  <si>
    <t>Sumatoria de encuentros propiciados</t>
  </si>
  <si>
    <t>Acción ejecutada en 2021.</t>
  </si>
  <si>
    <t>8.7</t>
  </si>
  <si>
    <t>Promover mecanismos para el fortalecimiento al menos 100 emprendimientos por subsistencia de la población negra afrocolombiana por medio de asesoría técnica y empresarial, acompañamiento psicosocial, formación en inclusión financiera y el fomento de espacios y canales para la comercialización, caracterizados por el IPES, que cumplan con los criterios de ingreso, remitidos por la comunidad negra afrocolombiana</t>
  </si>
  <si>
    <t>Poblacional - Diferencial</t>
  </si>
  <si>
    <t>Emprendimientos por subsistencia fortalecidos</t>
  </si>
  <si>
    <t>No de  emprendimientos por subsistencia incubados de personas provenientes de la población negra afrocolombiana, que cumplen con los criterios de ingreso.</t>
  </si>
  <si>
    <t>Sin Línea Base</t>
  </si>
  <si>
    <t>18:Cierre de brechas para la inclusión productiva urbano rural</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</si>
  <si>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</si>
  <si>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 xml:space="preserve">7722:Fortalecimiento inclusión productiva de emprendimientos por subsistencia </t>
  </si>
  <si>
    <t>Desarrollo Económico</t>
  </si>
  <si>
    <t>IPES</t>
  </si>
  <si>
    <t>Subdirección de Emprendimiento, Servicios Empresariales y Comercialización</t>
  </si>
  <si>
    <t>Cristian Felipe González</t>
  </si>
  <si>
    <t>297 60 30 ext. 310</t>
  </si>
  <si>
    <t>cfgonzalezg@ipes.gov.co</t>
  </si>
  <si>
    <t>8.8</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</si>
  <si>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
</t>
  </si>
  <si>
    <t>Número de ferias anuales concertadas y realizadas con  la comunidad negra afrodescendiente para la comercialización en el espacio público alineados con las nuevas oportunidades de mercado en la reactivación económica para MiPymes y/o emprendimiento.</t>
  </si>
  <si>
    <t>Sumatoria del número de ferias anuales concertadas y realizadas con  la comunidad negra afrodescendiente para la comercialización en el espacio público alineados con las nuevas oportunidades de mercado en la reactivación económica para MiPymes y/o emprendimiento.</t>
  </si>
  <si>
    <t>N/A</t>
  </si>
  <si>
    <t>Secretaría de Desarrollo Económico</t>
  </si>
  <si>
    <t>Subsecretaria</t>
  </si>
  <si>
    <t>Leonel Nieto</t>
  </si>
  <si>
    <t xml:space="preserve">lnieto@desarrolloeconomico.gov.co </t>
  </si>
  <si>
    <t>8.9</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</si>
  <si>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emprendimientos.
</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</si>
  <si>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</si>
  <si>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</si>
  <si>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121:Mantener al menos 750 espacios y fortalecer al menos 125 ferias para la comercialización en el Espacio Público alineados con las nuevas oportunidades de mercado en la reactivación económica para MiPymes y/o emprendimientos.</t>
  </si>
  <si>
    <t>7773:Fortalecimiento oferta de alternativas económicas en el espacio público en Bogotá</t>
  </si>
  <si>
    <t xml:space="preserve">Subdirección De Gestión,  Redes Sociales E Informalidad </t>
  </si>
  <si>
    <t>Luz Nereyda Moreno</t>
  </si>
  <si>
    <t>297 60 30 ext. 300</t>
  </si>
  <si>
    <t>lnmoreno@ipes.gov.co</t>
  </si>
  <si>
    <t>8.10</t>
  </si>
  <si>
    <t>Vincular por demanda a vendedores informales de la comunidad negra afrodescendiente que ocupan el espacio público al 10% de alternativas comerciales transitorias disponibles, de las cuales el 5% serán remitidas por la consultiva de la comunidad y el otro 5% de las solicitudes generales de la población afro para la realización del sorteo, que cumplan todos los criterios de ingreso establecidos por la entidad.</t>
  </si>
  <si>
    <t>Asignación de alternativas comerciales como oportunidades de mercado para la reactivación económica</t>
  </si>
  <si>
    <t xml:space="preserve">El 10 % de las alternativas comerciales transitorias disponibles atendidos por demanda para vendedores informales de la   comunidad negra afrodescendiente que ocupan el espacio público, de la totalidad de las alternativas comerciales transitorias disponibles. </t>
  </si>
  <si>
    <t>La meta es el 100% que correspondería al 10% que se comprometió la entidad</t>
  </si>
  <si>
    <t>8.11</t>
  </si>
  <si>
    <t xml:space="preserve">Contratar al 10% de personas de la Comunidad negra afrodescendiente para el desarrollo de los procesos de identificación y registro de vendedores informales en el espacio público, que cumplan con los requisitos del perfil requerido y la normatividad vigente para su contratación. Los postulados deben estar registrados en ""Talento y no Palanca"" para dar oportunidad a toda la población Afro-Negra. 
</t>
  </si>
  <si>
    <t xml:space="preserve">Diez por ciento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contratados para la  identificación y registro de vendedores informales en el espacio público </t>
  </si>
  <si>
    <t xml:space="preserve">Total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 10 por ciento. </t>
  </si>
  <si>
    <t>330:Intervenir al menos diez zonas de la ciudad para la construcción social del espacio público basada en el respeto, el diálogo y el acatamiento</t>
  </si>
  <si>
    <t>Implementación de estrategias de organización de zonas de uso y aprovechamiento económico del espacio público en Bogotá</t>
  </si>
  <si>
    <t>8.12</t>
  </si>
  <si>
    <t>Formar por demanda en las nuevas competencias, bilingüismo y/o desarrollo de habilidades para el trabajo a personas integrantes de la comunidad negra afrodescendiente, remitidas por la comisión consultiva o por iniciativa propia.</t>
  </si>
  <si>
    <t>Porcentaje de personas de la comunidad negra afrodescendiente formadas las nuevas competencias, bilingüismo y/o desarrollo de habilidades para el trabajo a personas integrantes de la comunidad negra afrodescendiente, remitidas por la comisión consultiva o por iniciativa propia.</t>
  </si>
  <si>
    <t xml:space="preserve">(Número personas de la comunidad negra afrodescendiente formadas las nuevas competencias, bilingüismo y/o desarrollo de habilidades para el trabajo a/Número de personas integrantes de la comunidad negra afrodescendiente, remitidas por la comisión consultiva o por iniciativa propia a procesos de formación en nuevas competencias, bilingüismo y/o desarrollo de habilidades para el trabajo)*100 </t>
  </si>
  <si>
    <t>19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</si>
  <si>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</si>
  <si>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7863:Mejoramiento del empleo incluyente y pertinente en  Bogotá</t>
  </si>
  <si>
    <t>Subdirección de Empleo y Formación</t>
  </si>
  <si>
    <t>Nini Johanna Serna Alvarado</t>
  </si>
  <si>
    <t>nserna@desarrolloeconomico.gov.co</t>
  </si>
  <si>
    <t>8.13</t>
  </si>
  <si>
    <t>Incorporar a demanda a personas de la comunidad negra afrocolombiana a  la ruta de empleabilidad de la Agencia Pública de Empleo del Distrito "Bogotá Trabaja", para que puedan acceder a servicios para la mitigación de barreras de empleabilidad y a oportunidades laborales pertinentes.</t>
  </si>
  <si>
    <t xml:space="preserve">Porcentaje de personas  la comunidad negra afrodescendiente incorporadas a la ruta de empleabilidad de la Agencia Pública de Empleo del Distrito "Bogotá Trabaja" durante el cuatrienio </t>
  </si>
  <si>
    <t>(Número de personas de la comunidad negra afrodescendiente incorporadas a la ruta de empleabilidad de la Agencia Pública de Empleo del Distrito "Bogotá Trabaja" durante el cuatrienio/Número de personas  la comunidad negra afrodescendiente que solicitan acceso a la ruta de empleabilidad de la Agencia Pública de Empleo del Distrito "Bogotá Trabaja" durante el cuatrienio)*100</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</si>
  <si>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</si>
  <si>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</si>
  <si>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8.14</t>
  </si>
  <si>
    <t xml:space="preserve"> Vincular por demanda a personas de la comunidad negra afrocolombiana a programas de formación en habilidades financieras y  herramientas digitales, que sean remitidas por la consultiva distrital, que cumplen con los requisitos para participar.</t>
  </si>
  <si>
    <t>Porcentaje de personas de la comunidad negra afrocolombiana vinculados a programas de formación en habilidades financieras y  herramientas digitales, que sean remitidas por la consultiva distrital, que cumplen con los requisitos para participar.</t>
  </si>
  <si>
    <t>(Número de personas de la comunidad negra afrocolombiana vinculados a programas de formación en habilidades financieras y  herramientas digitales/  (Número de personas de la comunidad negra afrocolombiana remitidas por la consultiva distrital para ser vinculados  a programas de formación en habilidades financieras y  herramientas digitales, que cumplen con los requisitos para participar y sean remitidas por la comunidad)*100</t>
  </si>
  <si>
    <t>Atención Cuatrienio 2016-2020:119,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</si>
  <si>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</si>
  <si>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</si>
  <si>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subdirección de emprendimiento y negocios/Subdirección de Financiamiento e Inclusión Financiera</t>
  </si>
  <si>
    <t>Carlos Alberto Sánchez Retiz/Jaime Alviar
Martha Algarra</t>
  </si>
  <si>
    <t>casanchez@desarrolloeconomico.gov.co</t>
  </si>
  <si>
    <t>8.15</t>
  </si>
  <si>
    <t>Garantizar la participación y caracterización de unidades productivas de las comunidades negras afrocolombianas para su participación en eventos de comercialización e intermediación empresarial, de acuerdo con las convocatorias y los requisitos del sector de desarrollo económico, bajo un enfoque diferencial.</t>
  </si>
  <si>
    <t>Porcentaje  de unidades productivas de  la comunidad negra afrodescendiente que se caracterizan y participan en  eventos de comercialización e intermediación empresarial, de acuerdo con las convocatorias y los requisitos del sector de desarrollo económico, bajo un enfoque diferencial.</t>
  </si>
  <si>
    <t>(Número de unidades productivas de  la comunidad negra afrodescendiente y participan en eventos de comercialización e intermediación empresarial,  bajo un enfoque diferencial/Número de unidades productivas de  la comunidad negra afrodescendiente que solicitan participar en eventos de comercialización e intermediación empresarial, de acuerdo con las convocatorias y los requisitos del sector de desarrollo económico)</t>
  </si>
  <si>
    <t>Atención Cuatrienio 2016-2020: 119, se reporta solamente el No.de personas participantes, dado, que no se tiene el No. de remitidos por la Población</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</si>
  <si>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</si>
  <si>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</si>
  <si>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emprendimiento y negocios/Subdirector(a) de Intermediación Formalización y Regulación Empresarial</t>
  </si>
  <si>
    <t>Carlos Alberto Sánchez Retiz/ Angélica María Segura Bonell</t>
  </si>
  <si>
    <t>casanchez@desarrolloeconomico.gov.co/asegura@desarrolloeconomico.gov.co</t>
  </si>
  <si>
    <t>8.16</t>
  </si>
  <si>
    <t>Incluir en el directorio digital de MIPYMES, las unidades productivas y MiPymes de las comunidades negras afrocolombianas para la promoción de esquemas de comercialización virtual.</t>
  </si>
  <si>
    <t>Porcentaje de MIPYMES,  unidades productivas y MiPymes de  las comunidades negras afrocolombianas incluidas en el directorio digital  para la promoción de esquemas de comercialización virtual.</t>
  </si>
  <si>
    <t>(Número MIPYMES,  unidades productivas y MiPymes de  las comunidades negras afrocolombianas incluidas en el directorio digital  para la promoción de esquemas de comercialización virtual/Número MIPYMES,  unidades productivas y MiPymes de  las comunidades negras afrocolombianas que solicitan ser incluidas el directorio digital  para la promoción de esquemas de comercialización virtual)*100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</si>
  <si>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</si>
  <si>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Subdirector(a) de Intermediación Formalización y Regulación Empresarial</t>
  </si>
  <si>
    <t>Angélica  María Segura Bonell</t>
  </si>
  <si>
    <t>asegura@desarrolloeconomico.gov.co</t>
  </si>
  <si>
    <t>8.17</t>
  </si>
  <si>
    <t>Vincular por demanda a emprendedores, unidades productivas y MiPymes del sector alimentario de las comunidades negras afrocolombianas, a esquemas de fortalecimiento y encadenamientos comerciales en el marco del Sistema de Abastecimiento Distrital de Alimentos, bajo un enfoque diferencial negro afrocolombiano.</t>
  </si>
  <si>
    <t>Porcentaje de emprendedores, unidades productivas y MiPymes del sector alimentario de las comunidades negras afrocolombianas, vinculados a esquemas de fortalecimiento y encadenamientos comerciales en el marco del Sistema de Abastecimiento Distrital de Alimentos, bajo un enfoque diferencial negro afrocolombiano.</t>
  </si>
  <si>
    <t>(Número de emprendedores, unidades productivas y MiPymes del sector alimentario de las comunidades negras afrocolombianas, vinculados a esquemas de fortalecimiento y encadenamientos comerciales en el marco del Sistema de Abastecimiento Distrital de Alimentos/Número de emprendedores, unidades productivas y MiPymes del sector alimentario de las comunidades negras afrocolombianas, que solicitan ser vinculados a esquemas de fortalecimiento y encadenamientos comerciales en el marco del Sistema de Abastecimiento Distrital de Alimentos)*100</t>
  </si>
  <si>
    <t>25:Bogotá región productiva y competitiva</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</si>
  <si>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</si>
  <si>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</si>
  <si>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Subdirección de Abastecimiento Alimentario</t>
  </si>
  <si>
    <t>Hugo Rojas</t>
  </si>
  <si>
    <t xml:space="preserve">hrojas@desarrolloeconomico.gov.co </t>
  </si>
  <si>
    <t>8.18</t>
  </si>
  <si>
    <t xml:space="preserve"> Vincular por demanda a circuitos de comercialización y/o a los mercados campesinos a unidades productivas de la comunidades negras afrocolombianas, bajo un enfoque diferencial.</t>
  </si>
  <si>
    <t xml:space="preserve"> Porcentaje de unidades productivas de la comunidades negras afrocolombianas, bajo un enfoque diferencial, vinculadas por demanda a circuitos de comercialización y/o a los mercados campesinos</t>
  </si>
  <si>
    <t>(Número de unidades productivas de la comunidades negras afrocolombianas, bajo un enfoque diferencial, vinculadas  a circuitos de comercialización y/o a los mercados campesinos /Número de unidades productivas de la comunidades negras afrocolombianas, bajo un enfoque diferencial, que solicitan ser vinculados  a circuitos de comercialización y/o a los mercados campesinos)*100</t>
  </si>
  <si>
    <t>184:Organizar al menos 1.600 mercados campesinos, que hagan parte de circuitos económicos.</t>
  </si>
  <si>
    <t>8.19</t>
  </si>
  <si>
    <t>Gestionar el fortalecimiento de la asistencia técnica agropecuaria con enfoque diferencial a las unidades productivas e iniciativas de emprendimiento de las comunidades negras afrocolombianas presentes en el Distrito Capital, ubicadas en las localidades que presentan ruralidad.</t>
  </si>
  <si>
    <t>Porcentaje de unidades productivas e iniciativas de emprendimiento de las comunidades negras afrocolombianas presentes en el Distrito Capital, ubicadas en las localidades que presentan ruralidad,  fortalecidas con asistencia técnica agropecuaria con enfoque diferencial</t>
  </si>
  <si>
    <t>(Número de unidades productivas e iniciativas de emprendimiento de las comunidades negras afrocolombianas ubicadas en las localidades rurales  del Distrito Capital fortalecidas con asistencia técnica agropecuaria con enfoque diferencial/Número de unidades productivas e iniciativas de emprendimiento de las comunidades negras afrocolombianas ubicadas en las localidades rurales  del Distrito Capital que solicitan asistencia técnica agropecuaria como fortalecimiento con enfoque diferencial)*100</t>
  </si>
  <si>
    <t>186:Vincular al menos 750 hogares y/o unidades productivas a procesos productivos sostenibles y sustentables y de comercialización en el sector rural.</t>
  </si>
  <si>
    <t>7845:Desarrollo de alternativas productivas para fortalecer la sostenibilidad ambiental, productiva y comercial de los sistemas productivos de la ruralidad de Bogotá D.C.</t>
  </si>
  <si>
    <t>Subdirección de Economía Rural</t>
  </si>
  <si>
    <t>Andrea Campuzano Becerra
Leidy Forero Murillo</t>
  </si>
  <si>
    <t>3105815104
3144188035</t>
  </si>
  <si>
    <t>acampuzano@desarrolloeconomico.gov.co
lforero@desarrolloeconomico.gov.vo</t>
  </si>
  <si>
    <t>1.8</t>
  </si>
  <si>
    <t>Garantizar el acceso de la población joven y adulta de las comunidades negras y afrocolombianas a las Estrategias Educativas Flexibles dispuestas por la SED cuando así sea requerido, además, vincular dos (2) docentes de pertenencia negra o afrocolombiana al Modelo Educativo Flexible contratado por la Dirección de Cobertura, en concertación con la Comisión de Educación del Consejo Consultivo de comunidades negras y Afrodescendientes, siempre y cuando cumpla con el perfil exigido para el cargo.</t>
  </si>
  <si>
    <t>4. Educación de calidad</t>
  </si>
  <si>
    <t>Derechos Humanos; Poblacional-Diferencial</t>
  </si>
  <si>
    <t>Porcentaje de población joven y adulta de las comunidades negras y Afrodescendientes atendida a través del Modelo Educativo Flexible.</t>
  </si>
  <si>
    <t>(Sumatoria de población joven y adulta de las comunidades negras y Afrodescendientes atendidas a través del Modelo Educativo Flexible / Total de población de las comunidades negras y Afrodescendientes identificada) *100</t>
  </si>
  <si>
    <t>LB= 100% (120 estudiantes)
Año= 2019</t>
  </si>
  <si>
    <t xml:space="preserve">Se formalizó el Convenio de Asociación No. 3021206 del 2021 entre la SED y la Corporación Infancia y Desarrollo CID con el fin de implementar el Modelo Educativo Flexible, el cual contempla la flexibilidad curricular, en espacios y horarios de atención, siempre desde el enfoque diferencial; además cuenta con beneficios como la entrega de kit escolar por estudiante, canasta educativa para el grupo y  acompañamiento psicosocial. A corte 31 de marzo de 2022, se atienden a 71 estudiantes afrodescendientes y se tienen 2 puntos de atención específicos y focalizados para la población afro, en articulación con líderes y consultivos de la localidad de Bosa y Usme. 
Se remitió el perfil establecido para los docentes de MEF, y se realizó el proceso de selección, cuyo resultado fue notificado a la Consultiva en correo electrónico del 3 de enero de 2022, indicando  que solo la docente Lilian Maturana sería vinculada. Posteriormente se solicitó nuevas hojas de vida, las cuales fueron enviadas el 3 de marzo de 2022, actualmente se realiza el proceso de selección conforme a la necesidad requerida en el MEF. 
Beneficiarios:
Formula: Sumatoria de población joven y adulta negra y afrodescendiente atendida a través del Modelo Educativo Flexible (71) / Total de población negra y afrodescendiente identificada (71). 
</t>
  </si>
  <si>
    <t xml:space="preserve">Desde la Dirección de Cobertura se ha realizado la gestión para la apertura de puntos de atención para estudiantes afrocolombianos, sin embargo, no ha sido posible según la proyección inicial  ya que la población no asiste a las convocatorias; éstas son reprogramadas constantemente por los Consultivos o no ha sido posible convocar. Se debe fortalecer los canales de comunicación con la Consultiva. 
</t>
  </si>
  <si>
    <t xml:space="preserve">Se formalizó el Convenio de Asociación No. 3021206 del 2021 entre la SED y la Corporación Infancia y Desarrollo CID con el fin de implementar el Modelo Educativo Flexible, el cual contempla la flexibilidad curricular, en espacios y horarios de atención, siempre desde el enfoque diferencial; además cuenta con beneficios como la entrega de kit escolar por estudiante, canasta educativa para el grupo y  acompañamiento psicosocial. 
Este convenio finalizó atención educativa el 30 de junio de 2022, con un total de 71 estudiantes afrodescendientes y  2 puntos de atención específicos y focalizados para la población afro, en articulación con líderes y consultivos de la localidad de Bosa y Usme. Se proyecta  la graduación de 34 estudiantes para el mes de julio. Es de aclarar que la SED busca fortalecer el aprendizaje del idioma ingles por lo cual se realizará la implementación de unas guias piloto con los estudiantes entre el 30 de junio y el 15 de julio de 2022.  Se avanza en la etapa precontractual para la contratación de la implementación del segundo semestre que se proyecta para iniciar en el mes de agosto 2022. 
Al respecto de la contratación, se remitió el perfil establecido para los docentes de MEF, y se realizó el proceso de selección, cuyo resultado fue notificado a la Consultiva en correo electrónico del 3 de enero de 2022, indicando  que solo la docente Lilian Maturana sería vinculada. Posteriormente se solicitó nuevas hojas de vida, las cuales fueron enviadas  por la Comisión el 3 de marzo de 2022, sin embargo ninguno de los postulados fue seleccionado por no cumplir perfil o por desistimiento, razones expuestas en correo electronico del 13 de abril de 2022. Se informó que considerando que la implementación del MEF ya estaba en un 70% la contratación concertada debe ser proyectada para el segundo semestre del año, no obstante, si sugerimos que se pueda consolidar un repositorio de hojas de vida de docentes que cumplan con el perfil requerido con el fin que sea posible realizar el proceso de selección en los tiempos correspondientes. 
Beneficiarios:
Formula: Sumatoria de población joven y adulta negra y afrodescendiente atendida a través del Modelo Educativo Flexible (71) / Total de población negra y afrodescendiente identificada (71). 
</t>
  </si>
  <si>
    <t xml:space="preserve">Desde la Dirección de Cobertura se ha realizado la gestión para la apertura de puntos de atención para estudiantes afrocolombianos, sin embargo, no ha sido posible según la proyección inicial  ya que la población no asiste a las convocatorias; éstas son reprogramadas constantemente por los Consultivos o no ha sido posible convocar. 
Se sugiere:
*Revisar los términos de referencia que se dan para la contratación de docentes en la Estrategia Educativa Flexible ya que para este proceso de selección se recibieron en su mayoría hojas de vida sin el perfil requerido.
*Consolidar un repositorio de hojas de vida de docentes que cumplan con el perfil requerido con el fin que sea posible realizar el proceso de selección en los tiempos correspondientes. 
*Apoyar la focalización de estudiantes jóvenes y adultos afrodescendientes que permitan la conformación de grupos de atención en el segundo semestre 2022. </t>
  </si>
  <si>
    <t xml:space="preserve">El Convenio de Asociación No. 3021206 del 2021 entre la SED y la Corporación Infancia y Desarrollo CID que se dio con el fin de implementar el Modelo Educativo Flexible finalizó atención educativa el 30 de junio de 2022, con un total de 71 estudiantes afrodescendientes y  2 puntos de atención específicos y focalizados para la población afro, en articulación con líderes y consultivos de la localidad de Bosa y Usme. Al finalizar el proceso, se graduaron 34 estudiantes. Adicionalmente, la SED inició un proceso de fortalecimiento del idioma ingles por lo cual se realizó la implementación de unas guías piloto con los estudiantes entre el 30 de junio y el 15 de julio de 2022.  
Se realizó la contratación de la docente Lilian Maturana, quien fue la única persona que cumplía con el perfil requerido de las hojas de vida remitidas por la Consultiva. La contratación concertada se proyectó para la nueva implementación, por lo que nos encontramos consolidando las nuevas hojas de vida de docentes que cumplan con el perfil requerido en un repositorio con el fin que sea posible realizar el proceso de selección en los tiempos correspondientes. 
Se avanza en la etapa precontractual para la contratación de la implementación del segundo semestre que se proyecta para iniciar en el mes de noviembre 2022. Una vez sea adjudicado se iniciará un nuevo proceso de focalización e inscripción para la población afro interesada. 
Beneficiarios: 71
Formula: Sumatoria de población joven y adulta negra y afrodescendiente atendida a través del Modelo Educativo Flexible (71) / Total de población negra y afrodescendiente identificada (71). </t>
  </si>
  <si>
    <t xml:space="preserve">Desde la Dirección de Cobertura se ha realizado la gestión para la apertura de puntos de atención para estudiantes afrocolombianos, sin embargo, no ha sido posible según la proyección inicial  ya que la población no asiste a las convocatorias; éstas son reprogramadas constantemente por los Consultivos o no ha sido posible convocar. 
Se sugiere:
*Revisar los términos de referencia que se dan para la contratación de docentes en la Estrategia Educativa Flexible, ya que para este proceso de selección se recibieron en su mayoría hojas de vida sin el perfil requerido.
*Consolidar un repositorio de hojas de vida de docentes que cumplan con el perfil requerido para que sea posible realizar el proceso de selección en los tiempos correspondientes. 
*Apoyar la focalización de estudiantes jóvenes y adultos afrodescendientes que permitan la conformación de grupos de atención en el segundo semestre 2022. </t>
  </si>
  <si>
    <t>El Convenio de Asociación No. 3021206 del 2021 entre la SED y la Corporación Infancia y Desarrollo CID finalizó atención educativa el 30 de junio de 2022, con un total de 71 estudiantes afrodescendientes y  2 puntos de atención específicos y focalizados para la población afro, en articulación con líderes y consultivos de la localidad de Bosa y Usme. Se graduaron 34 estudiantes. Contratación de la docente Lilian Maturana, avalada por la Comisión consultiva. 
El 19 de octubre de 2022 fue adjudicado el nuevo proceso para la implementación de la "Estrategia Educativa Flexible - EEF" (anteriormente MEF) a la Corporación Infancia y Desarrollo CID - Convenio 4137793 de 2022-   Se dió inicio a la concertación para la continuidad de los puntos de atención y apertura de nuevos espacios. Se recibieron 7 hojas de vida para la contratación de los 2 tutores concertados que estan surtiendo el proceso de selección correspondiente. 
Beneficiarios: 71
Formula: Sumatoria de población joven y adulta negra y afrodescendiente atendida a través del Modelo Educativo Flexible (71) / Total de población negra y afrodescendiente identificada (71). 
Razones por las cuales el presupuesto ejecutado es inferior al 100% del presupuesto asignado:
Esta acción afirmativa se proyectó a partir de una linea base en 2019, sin embargo, como se estableció en el proceso de concertación, es una acción por demanda que depende de las dinámicas y de la respuesta de la población negra y afrodescendiente en la ciudad. 
Los recursos destinados para la implementación de las acciones afirmativas por parte de la Dirección de Cobertura que no fueron ejecutados en la vigencia 2022, fueron redistribuidos para el cumplimiento de las acciones previstas en los distintos componentes del Proyecto 7624 especialmente en lo que refiere a la garantía de gratuidad educativa para todos los estudiantes del Sistema Educativo Oficial.</t>
  </si>
  <si>
    <t xml:space="preserve">Desde la Dirección de Cobertura se ha realizado la gestión para la apertura de puntos de atención para estudiantes afrocolombianos, sin embargo, no ha sido posible según la proyección inicial  ya que la población no asiste a las convocatorias; éstas son reprogramadas constantemente por los Consultivos o no ha sido posible convocar. 
A traves de la Dirección de Inclusión e Integración de Poblaciones, se solicitó un espacio de encuentro con la Consultiva de comunidades negras y afrodescendientes, con el fin de avanzar en las actividades planteadas para el cumplimiento del PIAA. Está pendiente la programación de esta. 
Se sugiere:
*Revisar los términos de referencia que se dan para la contratación de docentes en la Estrategia Educativa Flexible, ya que para este proceso de selección se recibieron en su mayoría hojas de vida sin el perfil requerido. 
*Apoyar la focalización de estudiantes jóvenes y adultos afrodescendientes que permitan la conformación de grupos de atención para 2023. </t>
  </si>
  <si>
    <t xml:space="preserve">El Modelo Educativo Flexible busca garantizar una atención educativa pertinente para la población joven y adulta desde procesos de alfabetización y hasta culminar su trayectoria educativa, a través de procesos pedagógicos y administrativos flexibles dirigidos a la población en condiciones de vulnerabilidad  como los Grupos Étnicos, mujeres víctimas de violencias, población víctima del conflicto armado, entre otras.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</si>
  <si>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</si>
  <si>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</si>
  <si>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</si>
  <si>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 xml:space="preserve">Educación </t>
  </si>
  <si>
    <t>Secretaria de Educación del Distrito</t>
  </si>
  <si>
    <t>Dirección de Cobertura</t>
  </si>
  <si>
    <t xml:space="preserve">Erika Johanna Sanchez Casallas </t>
  </si>
  <si>
    <t xml:space="preserve">esanchezc@educacionbogota.gov.co </t>
  </si>
  <si>
    <t>1.9</t>
  </si>
  <si>
    <t xml:space="preserve">Identificar a la población negra y afrodescendiente desescolarizada mediante la estrategia de Búsqueda Activa y todos sus componentes, vinculando un profesional con pertenencia étnica negra o afrodescendiente que permita fortalecer y concertar el ejercicio con las comunidades en Bogotá. </t>
  </si>
  <si>
    <t xml:space="preserve">Porcentaje de población  negra y afrodescendiente  desescolarizada identificada mediante la estrategia de Búsqueda Activa. </t>
  </si>
  <si>
    <t>(Sumatoria de población negra y afrodescendiente identidad y caracterizada a través de estrategia de Búsqueda Activa / Total de población negra y afrodescendiente encontrada ) *100</t>
  </si>
  <si>
    <t>LB= 100% (41 personas)
Año=2019</t>
  </si>
  <si>
    <t xml:space="preserve">La Dirección de Cobertura desarrolla  acciones afirmativas que fortalezcan la cobertura con equidad y la atención educativa diferencial a las poblaciones vulnerables y diversas que tienen mayor riesgo de inasistencia y deserción escolar. En este contexto, se implementa la estrategia de Búsqueda Activa en el marco del Convenio 3124313 de 2021 suscrito entre la Secretaría de Educación del Distrito (SED), la Corporación Opción Legal (COL) y Fundación Pies Descalzos, con el objetivo de identificar a la población negra y afrodescendientes que se encuentra por fuera del sistema educativo distrital, con el fin de garantizar su retorno a las Instituciones Educativas Distritales y la continuidad de su proceso formativo. La estrategia inició su implementación en los territorios focalizados que abarcan 8 Localidades, 25 UPZ y 214 barrios, a partir del 9 de marzo, hasta la fecha se han identificado 114 niños, niñas y jóvenes afro desescolarizados,  quienes ya se encuentran matriculados o en proceso de formalización de matricula. 
En el marco de este convenio se realizó la vinculación de la profesional Ingrid Noriega, avalada por la Consultiva y quien inició actividades el 2 de marzo de 2022. 
Beneficiarios: 114
Formula: Sumatoria de la población negra y afrodescendiente identificada, caracterizada y en proceso de matrícula (114)/ Total de la población afrodescendiente encontrada (114). 
</t>
  </si>
  <si>
    <t xml:space="preserve">Se trabaja en mejorar los canales de comunicación con la Consultiva de comunidades negras y afrodescendientes para que a través de la referente vinculada a la estrategia se logre fortalecer la estrategia en beneficio de estas comunidades. </t>
  </si>
  <si>
    <t xml:space="preserve">La Dirección de Cobertura desarrolla  acciones afirmativas que fortalezcan la cobertura con equidad y la atención educativa diferencial a las poblaciones vulnerables y diversas que tienen mayor riesgo de inasistencia y deserción escolar. En este contexto, se implementa la estrategia de Búsqueda Activa en el marco del Convenio 3124313 de 2021 suscrito entre la Secretaría de Educación del Distrito (SED), la Corporación Opción Legal (COL) y Fundación Pies Descalzos, con el objetivo de identificar a la población negra y afrodescendientes que se encuentra por fuera del sistema educativo distrital, con el fin de garantizar su retorno a las Instituciones Educativas Distritales y la continuidad de su proceso formativo. La estrategia inició su implementación en los territorios focalizados que abarcan 8 Localidades, 25 UPZ y 214 barrios, a partir del 9 de marzo, hasta la fecha se han identificado 156 niños, niñas y jóvenes afro desescolarizados,  quienes ya se encuentran matriculados o en proceso de formalización de matricula. 
En el marco de este convenio se realizó la vinculación de la profesional Ingrid Noriega, avalada por la Consultiva y quien inició actividades el 2 de marzo de 2022. Ingrid realiza permanente articulación con los y las consultivas, asi como con lideres y lideresas de la comunidad Afrodescendiente en Bogotá, logrando a la fecha adelantar 7 jornadas de atención, caracterización y socialización de oferta con la población focalizada. 
Beneficiarios: 156
Formula: Sumatoria de la población negra y afrodescendiente identificada, caracterizada y en proceso de matrícula (156)/ Total de la población afrodescendiente encontrada (156). 
</t>
  </si>
  <si>
    <t xml:space="preserve">La Dirección de Cobertura desarrolla  acciones afirmativas que fortalezcan la cobertura con equidad y la atención educativa diferencial a las poblaciones vulnerables y diversas que tienen mayor riesgo de inasistencia y deserción escolar. En este contexto, se implementa la estrategia de Búsqueda Activa en el marco del Convenio 3124313 de 2021 suscrito entre la Secretaría de Educación del Distrito (SED), la Corporación Opción Legal (COL) y Fundación Pies Descalzos, con el objetivo de identificar a la población negra y afrodescendientes que se encuentra por fuera del sistema educativo distrital, con el fin de garantizar su retorno a las Instituciones Educativas Distritales y la continuidad de su proceso formativo. La estrategia inició su implementación en los territorios focalizados que abarcan 8 Localidades, 25 UPZ y 214 barrios, a partir del 9 de marzo, hasta la fecha se han identificado 404 niños, niñas y jóvenes afro desescolarizados, de los cuales 196 son mujeres y  208 son hombres,  quienes ya se encuentran matriculados o en proceso de formalización de matrícula. 
En el marco de este convenio se realizó la vinculación de la profesional Ingrid Noriega, avalada por la Consultiva y quien inició actividades el 2 de marzo de 2022; quien realiza permanente articulación con los y las consultivas, así como con líderes y lideresas de la comunidad Afrodescendiente en Bogotá, logrando a la fecha adelantar 9 jornadas de atención, caracterización y socialización de oferta con la población focalizada. 
Beneficiarios: 404
Formula: Sumatoria de la población negra y afrodescendiente identificada, caracterizada y en proceso de matrícula (404)/ Total de la población afrodescendiente encontrada (404). 
</t>
  </si>
  <si>
    <t xml:space="preserve">La estrategia de Búsqueda Activa se dió en el marco del  Convenio 3124313 de 2021 suscrito entre la Secretaría de Educación del Distrito (SED), la Corporación Opción Legal (COL) y Fundación Pies Descalzos. Se implementó en los territorios focalizados que abarcan 8 Localidades, 25 UPZ y 214 barrios, a partir del 9 de marzo, logrando la identificación de 404 niños, niñas y jóvenes afro desescolarizados, de los cuales 196 son mujeres y  208 son hombres. Se realizaron 9 jornadas de atención, caracterización y socialización de oferta con la población focalizada.  Se garantizó   la vinculación de la profesional Ingrid Noriega, avalada por la Consultiva.
Actualmente avanza la etapa precontractual para el nuevo proceso que permita continuar con la implementación de esta estrategia.
Beneficiarios: 404
Formula: Sumatoria de la población negra y afrodescendiente identificada, caracterizada y en proceso de matrícula (404)/ Total de la población afrodescendiente encontrada (404). 
</t>
  </si>
  <si>
    <t xml:space="preserve">La estrategia de Búsqueda Activa contempla en su estructura e implementación un enfoque diferencial que permite garantizar la atención de la población a través de acciones concertadas con las comunidades desde sus diversidades, cultura, cosmovisión, entre otras. La estrategia busca acercar la oferta educativa distrital a la población en condiciones de vulnerabilidad, resaltando, entre otras cosas, que se cuenta con un profesional de pertenencia negra o afrocolombiana, que garantice una efectiva comunicación y articulación con la comunidad. </t>
  </si>
  <si>
    <t>1.10</t>
  </si>
  <si>
    <t>Actualizar la identificación y registro de estudiantes negros y afrocolombianos en las IED que permita su caracterización en el Sistema Integrado de Matricula. a partir de cruces de información entre entidades del orden nacional y distrital, talleres de sensibilización, capacitación y socialización de lineamientos frente a la adecuada identificación de la población  negra y afrocolombiana, así como el acompañamiento técnico a los funcionarios del nivel local e institucional que realizan el registro cuyo resultado será socializado con la Comisión de Educación una vez por semestre.</t>
  </si>
  <si>
    <t>Número de socializaciones realizadas del resultado de la caracterización de estudiantes negros y Afrodescendientes en el SIMAT</t>
  </si>
  <si>
    <t>Sumatoria de socializaciones realizadas del resultado de la caracterización de estudiantes negros y Afrodescendientes en el SIMAT</t>
  </si>
  <si>
    <t>sin línea base
N.A.</t>
  </si>
  <si>
    <t xml:space="preserve">Continua la actualización de los registros estudiantes negros y afrocolombianos en el SIMAT. El 12 de noviembre de 2021 se realizó un taller de sensibilización y socialización frente a la importancia del reconocimiento e identificación de estudiantes étnicos en el Sistema Educativo dirigido a Secretarias y Secretarios Académicos y se avanza en mesas de trabajo con algunas IED para capacitar a los encargados sobre la marcación de la variable étnica. Este trabajo se realiza de forma articulada con el equipo DIIP para la identificación de la población. 
Se realizó una pieza publicitaria dirigida a la comunidad educativa en general frente a la importancia de la identificación y reconocimiento de la población étnica en el Sistema Educativo. Se tiene proyectada una jornada presencial de trabajo con la comunidad educativa del nivel central, local e institucional para el segundo trimestre del 2022. A la fecha no se ha realizado socialización con la plenaria de la Consultiva pues se proyecta realizar con los resultados del corte oficial de matricula a 31 de marzo de 2022. 
Conforme a la información registrada en el Sistema Integrado de Matricula SIMAT, a corte 31 de marzo de 2022,  se registran 6.239 estudiantes de comunidades negras y afrodescendientes en el Sistema Educativo Oficial. </t>
  </si>
  <si>
    <t xml:space="preserve">No se presentan dificultades relevantes frente a esta acción,  Sin embargo, continua la actualización permanente de registros de estudiantes afrocolombianos en el SIMAT. </t>
  </si>
  <si>
    <t xml:space="preserve">Continúa la actualización de los registros estudiantes negros y afrocolombianos en el SIMAT. Se realizó una pieza publicitaria dirigida a la comunidad educativa en general frente a la importancia de la identificación y reconocimiento de la población étnica en el Sistema Educativo. Se tiene proyectada una jornada presencial de trabajo con la comunidad educativa del nivel central, asi como un cronograma de acompanamiento en el nivel  local e institucional que nos encontramos estructurando. A la fecha no se ha realizado socialización con la Consultiva, se esta preparando el boletin informativo. 
Conforme a la información registrada en el Sistema Integrado de Matricula SIMAT, a corte 31 de mayo de 2022,  se registran 6.298 estudiantes de comunidades negras y afrodescendientes en el Sistema Educativo Oficial. </t>
  </si>
  <si>
    <t xml:space="preserve">No se presentan dificultades relevantes frente a esta acción,  Sin embargo, continua la actualización permanente de registros de estudiantes afrocolombianos en el SIMAT. 
Se aclara que el indicador refiere al número de socilzaciones realizadas a la Consultiva sobre el resultado de la caracterización de estudiantes negros y afrodescendientes en el SIMAT, por lo que se presenta en 0 dadas las explicaciones de la columna anterior. </t>
  </si>
  <si>
    <t xml:space="preserve">Continúa la actualización de los registros estudiantes negros y afrocolombianos en el SIMAT. Se realizó una pieza comunicativa dirigida a la comunidad educativa en general frente a la importancia de la identificación y reconocimiento de la población étnica en el Sistema Educativo. Se está realizando  jornadas de socialización  y acompañamiento en el nivel  local e institucional para fortalecer y capacitar sobre el proceso de caracterización de pueblos étnicos en el SIMAT. A la fecha no se ha realizado socialización con la Consultiva, se esta preparando el boletín informativo. 
Conforme a la información registrada en el Sistema Integrado de Matricula SIMAT, a corte 31 de agosto de 2022,  se registran 6.265 estudiantes de comunidades negras y afrodescendientes en el Sistema Educativo Oficial. </t>
  </si>
  <si>
    <t xml:space="preserve">No se presentan dificultades relevantes frente a esta acción,  Sin embargo, continua la actualización permanente de registros de estudiantes afrocolombianos en el SIMAT. 
Se aclara que el indicador refiere al número de socializaciones realizadas a la Consultiva sobre el resultado de la caracterización de estudiantes negros y afrodescendientes en el SIMAT, por lo que se presenta en 0 dadas las explicaciones de la columna anterior. </t>
  </si>
  <si>
    <t xml:space="preserve">Continúa la actualización de los registros estudiantes negros y afrocolombianos en el SIMAT. Se realizó una pieza comunicativa dirigida a la comunidad educativa en general frente a la importancia de la identificación y reconocimiento de la población étnica en el Sistema Educativo. Se está realizando  jornadas de socialización  y acompañamiento en el nivel  local e institucional para fortalecer y capacitar sobre el proceso de caracterización de pueblos étnicos en el SIMAT. Se socializó a la Consultiva  via correo electronico el boletín de cierre de matricula y acciones de la Dirección de Cobertura para la población negra y afrocolombiana. 
Esta es una acción afirmativa cuyo indicador es de carácter informativo por lo que el logro del 50% de socializaciones no se considera una afectación a la población objetivo ya que las acciones de fortalecimiento de de la caracterización se han realizado de manera permanente y oportuna, no obstante, el indicador refiere especificamente a encuentros con la Consultiva para brindar esta información, que en todo caso ya fue enviada via correo electronico. 
Conforme a la información registrada en el Sistema Integrado de Matricula SIMAT, a corte 31 de octubre de 2022, con el cierre oficial de matricula para la presente vigencia,  se registran 6.217 estudiantes de comunidades negras y afrodescendientes en el Sistema Educativo Oficial. </t>
  </si>
  <si>
    <t xml:space="preserve">No se presentan dificultades relevantes frente a esta acción,  Sin embargo, continua la actualización permanente de registros de estudiantes afrocolombianos en el SIMAT. 
A traves de la Dirección de Inclusión e Integración de Poblaciones, se solicitó un espacio de encuentro con la Consultiva de comunidades negras y afrodescendientes, con el fin de avanzar en las actividades planteadas para el cumplimiento del PIAA. Está pendiente la programación de esta para dar cumplimiento al indicador que especificamente establece un número de socializaciones realizadas a la Consultiva sobre el resultado de la caracterización de estudiantes negros y afrodescendientes en el SIMAT. </t>
  </si>
  <si>
    <t xml:space="preserve">La Secretaria de Educación Distrital garantiza el derecho a la educación para todos los niños, niñas y adolescentes residentes en la ciudad, en todos los niveles de escolaridad y sin discriminación por condiciones sociales, económicas, culturales, políticas o migratorias. En este sentido, se establece una ruta de acceso y permanencia que garantiza la atención pertinente considerando las diversidades de todas las poblaciones. </t>
  </si>
  <si>
    <t>1.11</t>
  </si>
  <si>
    <t>Hacer las modificaciones pertinentes una vez realizado el análisis de los factores que componen índice de asignación de beneficios de movilidad escolar, con el fin de modificar el porcentaje asignado a la pertenencia étnica negra afrocolombiana en el Manual Operativo del Programa.</t>
  </si>
  <si>
    <t>11. Ciudades y comunidades sostenibles</t>
  </si>
  <si>
    <t>Número de estudios de análisis del Índice de Asignación del Beneficio de Movilidad Escolar</t>
  </si>
  <si>
    <t>Sumatoria de estudios de análisis del Índice de Asignación del Beneficio de Movilidad Escolar</t>
  </si>
  <si>
    <t xml:space="preserve"> Sin línea base N/A
</t>
  </si>
  <si>
    <t xml:space="preserve"> </t>
  </si>
  <si>
    <t>Acción cumplida en la vigencia 2021</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</si>
  <si>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</si>
  <si>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</si>
  <si>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</si>
  <si>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</si>
  <si>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Luis Humberto Molina Moreno</t>
  </si>
  <si>
    <t>lhmolina@educacionbogota.gov.co</t>
  </si>
  <si>
    <t>1.12</t>
  </si>
  <si>
    <t xml:space="preserve">Incluir en los menús de comida caliente (SIDAE/SIAT) del Programa de Alimentación Escolar, recetas e ingredientes propios de las comunidades negras, afrocolombianas,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</si>
  <si>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</si>
  <si>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</si>
  <si>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</si>
  <si>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Sin línea base
 N.A.</t>
  </si>
  <si>
    <t>Se concertó entre el PAE y el asociado COMPENSAR para que en el marco del Convenio de Asociación No. 2804724, se establezca la viabilidad de contratación de  personal perteneciente a la comunidad afrocolombiana. Se recibieron 10  hojas de vida de la comunidad afrocolombiana.</t>
  </si>
  <si>
    <t>No se realizó proceso de contratación dado que varios manifestaron no continuar en el proceso o no se logro establecer comunicación .
 Pertinente realizar mesa de trabajo con el fin de adelantar acciones y proyección de la vigencia 2022.</t>
  </si>
  <si>
    <t>1. Se concertó entre el PAE y el asociado Compensar para que en el marco del Convenio de Asociación No. 2804724, se establezca la viabilidad de contratación de  personal perteneciente a estas comunidades. 
2. Se realizó reunión con líder Ana Palacio donde se abordó caso a caso el proceso de selección de hojas de vida para la contratación de personal para el cargo auxiliar de cocina para el  avance en la vigencia 2022 de la acción afirmativa PAE. (mayo 10/2022).
3. Se realizó invitación al evento gastronómico en el servicio de almuerzo de la IED Colegio Sierra Morena en la modalidad SIDAE, con acompañamiento de Líder de la consultiva Afrocolombiana  Ana Palacio, donde se hizo una jornada de reconocimiento de la cultura alimentaria y se hizo degustación de las preparaciones propuestas para el menú de la comunidad Afrocolombiana establecido a partir de diálogo realizado con los estudiantes de la comunidad. (mayo 10/2022).</t>
  </si>
  <si>
    <t>El PAE realiza el diseño y la entrega de los complementos en el marco de la normatividad vigente y de manera universal, por lo que se avanza progresivamente en el reconocimiento de la cultura alimentaria para la población escolar. El recurso asignado a la ejecución del PAE no está diferenciado para diferentes grupos, sino se contempla de manera general. 
Aun no se han recibido nuevas hojas de vida para la viabilidad de la contratación de personas de la comunidad  por parte del asociado Compensar  para el cargo de auxiliar de cocina en los comedores escolares. 
Se sugiere hacer el envío por medio  de los representantes de la comunidad.</t>
  </si>
  <si>
    <t xml:space="preserve">Se hizo articulación con la acción afirmativa 1 de la Dirección de Bienestar Estudiantil  con la estrategia pedagógica y didáctica denominada  "Prácticas saludables de nuestras culturas" desde el PAE se tomo la línea de alimentación saludable la receta entregada por representantes de la comunidad Afrocolombiana y se encuentra en  proceso de verificación para identificar la viabilidad de integración de preparaciones y/o ingredientes en los menús de SIDAE con el asociado.
Beneficiarios: Considerando que el proceso se encuentra en análisis para la viabilidad operativa, aún no se cuenta con número de ciudadanos beneficiados. Sin embargo, se aclara que todos los estudiantes son atendidos desde el Programa de Alimentación Escolar y en el marco de los lineamientos vigentes. 
 </t>
  </si>
  <si>
    <t>Se ha dificultado la consecución de información sobre el tema de la alimentación de la comunidad étnica debido que desde el PAE no se cuenta con recursos económicos destinados para el pago por el conocimiento de sabedores o representantes, además no se logró realizar el proceso de contratación dado que de las hojas de vida enviadas las personas desistieron del proceso o no cumplieron con el perfil para al cargo de auxiliar de cocina, por lo tanto, se decidió hacer la articulación con otra de las acciones afirmativas correspondientes a la Dirección de Bienestar estudiantil.</t>
  </si>
  <si>
    <t xml:space="preserve">Luego de la invitación al evento gastronómico en el servicio de almuerzo de la IED Colegio Sierra Morena en la modalidad SIDAE, con acompañamiento de Líder de la consultiva Afrocolombiana Ana Palacio, donde se hizo una jornada de reconocimiento de la cultura alimentaria y se hizo degustación de las preparaciones propuestas para el menú de la comunidad Afrocolombiana establecido a partir de diálogo realizado con los estudiantes de la comunidad. (mayo 10/2022) se estableció para los menús especiales la entrega de la preparación arroz con coco, preparación que fue entregada en los menús especiales del SIDAE los días 26/07/2022, 27/07/2022 y 19/10/2022.
Desde el PAE se realiza la programación y la entrega de los complementos alimenticios en el marco de la normatividad vigente y de manera poblacional, beneficiando al 100% de estudiantes que solicitan alimentación escolar con aportes nutricionales.
Razones por las cuales el presupuesto ejecutado es inferior al 100% del presupuesto asignado:
El porcentaje de ejecución presupuestal es inferior al 100% considerando que la entrega de la preparación arroz con coco se dio a partir del segundo semestre del 2022. 
El valor se calcula de la siguiente manera: 
Para el 26/07/2022 fueron entregados 737 menús especiales con la preparación arroz con coco los cuales se valoran en $2.703.316 considerando un promedio de ración de $3.668 en el marco del Convenio con el asociado Compensar No. 2804721-21.
Para el 27/07/2022 fueron entregados 161,849 menús especiales con la preparación arroz con coco, los cuales se valoran en $593.662.132 considerando un promedio de ración de $3.668 en el marco del Convenio con el asociado Compensar No. 2804721-21.
Para el 19/10/2022 fueron entregados 174.123 menús especiales con la preparación arroz con coco los cuales se valoran en $639.727.902 considerando un promedio de ración de $3.674 en el marco del Convenio con el asociado Compensar No. 4057780-22
Se ha calculado para el cuatrienio, por tal motivo en el 2023 se dará contiuidad en su desarrollo e implementación.
Desde el PAE se realiza la programación y la entrega de los complementos en el marco de la normatividad vigente y de manera poblacional, por lo tanto los recursos no ejecutados en esta acción de recetas propias de las comunidades étnicas, son utilizados en el PAE beneficiando al 100% de estudiantes que solicitan alimentación escolar con aportes nutricionales.
Los recursos ejecutados hacen parte de los desembolsos del asociado que actualmente presta el servicio integral de desayunos y almuerzos escolares para el Programa de Alimentación Escolar.
</t>
  </si>
  <si>
    <t>Se requiere de más recetas, preparaciones e ingredientes que se puedan analizar para la viabilidad en la integración de preparaciones con reconocimiento étnico en los menús de la modalidad de Servicio integral de almuerzos y desayunos  escolares. Se plantea concertar con la comunidad afrocolombiana encuentros para obtener mayor  infomación respecto a la cosmovisión y cultura alimentaria de la comunidad.</t>
  </si>
  <si>
    <t xml:space="preserve"> Progresivamente se avanza en el reconocimiento de la cultura alimentaria y la interculturalidad con la inclusión progresiva de ingredientes y/o preparaciones de las comunidades étnicas en algunos de los menús en la modalidad de Servicio integral de desayunos y almuerzos escolares SIDAE/SIAT.</t>
  </si>
  <si>
    <t>88: 100% de colegios públicos con bienestar estudiantil de calidad con alimentación escolar y aumentando progresivamente la comida caliente en los colegios con jornada única.</t>
  </si>
  <si>
    <t>1.13</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</si>
  <si>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negras y afrocolombianas.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</si>
  <si>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</si>
  <si>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</si>
  <si>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sin línea base
 N.A.</t>
  </si>
  <si>
    <t>Contratación de referente de la comunidad, para equipo intercultural en implementación de acciones afirmativas. 
Estructura didáctica y cronograma del proceso para el año.
Planeación temática de las dos líneas: alimentación y actividad física. 
Primeras indagaciones de dos temas de alimentación y de actividad física en distintas fuentes (comunidad como primera fuente).</t>
  </si>
  <si>
    <t>Ninguna.</t>
  </si>
  <si>
    <t xml:space="preserve">Se ha avanzado en la búsqueda de información de los temas correspondientes a alimentación propia y a los juegos y danzas tradicionales del pueblo afro. Esto, a partir de trabajo de indagación del referente afro con integrantes y líderes de la consultiva. Además, se ha investigado en otras fuentes para enriquecer los contenidos que formarán parte del material pedagógico "Prácticas saludables de nuestras culturas". </t>
  </si>
  <si>
    <t>Se ha dificultado la consecución de información y su posterior escritura al pasar de la oralidad a la escritura en algunos casos. Se ha superado con la reescritura y ampliación de información con otras fuentes para recuperar el tiempo y lograr el material en el segundo semestre del 2022.</t>
  </si>
  <si>
    <t xml:space="preserve">•	Se ha continuado la consecución de información para el desarrollo de la propuesta pedagógica.
•	Se ha seguido el proceso de producción del material pedagógico planteado para dar a conocer a la comunidad educativa en cuanto a la alimentación (Colores, olores y sabores tradicionales) y la actividad física (Sonidos, ritmos y movimientos tradicionales): 1. Escritura preliminar por parte de los referentes de los cuatro grupo étnicos, según la información recibida de la comunidad y otras consultas. 2. Edición de los primeros contenidos y escritura de actividades lúdico-pedagógicas que forman parte de la estructura didáctica. 3. Avances en la propuesta gráfica y de diseño.
•	Se dio inicio a la fase de puesta en práctica de la propuesta “Prácticas saludables de nuestras culturas” en cinco colegios con población étnica identificada por los referentes de cada comunidad y la base de matrícula. De esta forma, desde el mes de agosto se han desarrollado acciones lúdico-pedagógicas planeadas para grupos de estudiantes en torno a la alimentación propia y a juegos y danzas tradicionales, dejando productos parciales.
</t>
  </si>
  <si>
    <t>Consecución de material gráfico de apoyo (fotos, videos, audios).
Información de algunos contenidos planteados y que tienen pocas fuentes de información publicadas (más de conocimiento ancestral).
Se ha resuelto con información en otras fuentes.</t>
  </si>
  <si>
    <t xml:space="preserve">Se ha obtenido información para el desarrollo de la propuesta pedagógica, con lo cual se ha seguido el proceso de producción del material pedagógico planteado para dar a conocer a la comunidad educativa en cuanto a la alimentación (Colores, olores y sabores tradicionales) y la actividad física (Sonidos, ritmos y movimientos tradicionales): 1. Escritura por parte del referente (Iván Villegas), según la información recibida de su comunidad y de otras consultas. 2. Edición de los contenidos y escritura de actividades lúdico-pedagógicas que forman parte de la estructura didáctica. 3. Se dio inicio un pilotaje de implementación de la propuesta “Prácticas saludables de nuestras culturas” en cuatro colegios con población étnica identificada por los referentes de cada comunidad y la base de matrícula. De esta forma, durante los meses de agosto y septiembre se desarrollaron acciones lúdico-pedagógicas con grupos de estudiantes en torno a la alimentación propia y a juegos y danzas tradicionales, dejando productos parciales. 4. La consultiva hizo revisión de los contenidos y dio aprobación a los mismos, los cuales continuarán su proceso de diseño gráfico e implementación en colegios durante el 2023.
Beneficiarios:807 estudiantes de cuatro instituciones educativas donde se dio inicio al proceso de implementación durante dos meses.
Razones por las cuales el presupuesto ejecutado es inferior al 100% del presupuesto asignado:
El presupuesto ejecutado corresponde a honorarios para el referente del pueblo afro. Está un poco por debajo del 100%, ya que el contrato salió para firmas unos días después de lo planeado. </t>
  </si>
  <si>
    <t>La propuesta pedagógica y didáctica “Prácticas saludables de nuestras culturas” se ha diseñado con enfoque intercultural, en la búsqueda de reconocer y valorar la diversidad, que supone construir comunidad desde la riqueza de la diferencia de múltiples formas de identidad cultural y su integración a los ejercicios cotidianos de nuestros niños, niñas y jóvenes en las IED.</t>
  </si>
  <si>
    <t>87: 100% de colegios públicos acompañados en el fomento de estilos de vida saludable, con énfasis en alimentación y nutrición saludable, movilidad sostenible y prevención de accidentes.</t>
  </si>
  <si>
    <t>1.14</t>
  </si>
  <si>
    <t>Desarrollar acciones de  interculturalidad en días emblemáticos para la promoción del bienestar estudiantil, que visibilicen las experiencias de la comunidad negra afrocolombiana.</t>
  </si>
  <si>
    <t>Número de días emblemáticos para la promoción del bienestar estudiantil con acciones de interculturalidad desarrolladas.</t>
  </si>
  <si>
    <t xml:space="preserve">Sumatoria de días emblemáticos con acciones de interculturalidad </t>
  </si>
  <si>
    <t>Planeación del evento de final de abril
Consultas en comunidad (a través del enlace referente de la comunidad) y definición de talleristas participantes. 
Propuestas de acciones para evento (alimento y juego tradicional): dos representantes afro.
Avances en logística del primer evento.
Cuaderno del explorador del bienestar intercultural.
Durante el I triemstre de 2022, se está realizando la planeación del evento, para lo cual,  se eatá realizando Consultas en comunidad (a través del enlace referente de la comunidad) y definición de talleristas participantes.
Propuestas de acciones para evento (alimento y juego tradicional): dos representantes afro.
Avances en logística del primer evento.
Cuaderno del explorador del bienestar intercultural.</t>
  </si>
  <si>
    <t>Se desarrolló el evento "Vivir experiencias interculturales en alimentación, juegos y danzas tradicionales". Este se llevó a cabo el día 6 de mayo en el coliseo Cañizares. Participaron 111 estudiantes de 7 colegios de las localidades de Bosa y Kennedy y 91 adultos (líderes, referentes, docentes, directivos). En dicho evento se compartieron actividades, juegos, danzas, alimentos propios, dirigidos por sabedores y líderes de cada pueblo (afro, raizal, palenquero y gitano).
Se desarrolló el Cuaderno del explorador "Me cuido, te cuido, nos cuidamos como ciudadanos interculturales", el cual se publicó en el edusitio de Promoción del Bienestar Estudiantil, Red Académica: https://www.redacademica.edu.co/cuaderno-del-explorador-del-bienestar.
Beneficiarios: 202 en el evento, pero se amplió por medio de la publicación del Cuaderno del explorador "Me cuido, te cuido, nos cuidamos como ciudadanos interculturales" en el micrositio abierto, el cual tiene visitas permanentes.</t>
  </si>
  <si>
    <t>•	En la propuesta de acciones para conmemorar la Semana de hábitos y estilos de vida saludable y el Día Mundial de la Alimentación para “Vivir una experiencia intercultural saludable”, se proponen desarrollos de actividades por estaciones para juegos que llevan al reconocimiento de alimentos, preparaciones, productos, juegos, danzas de las tradiciones de cada uno de los grupos étnicos. Esto se plantea en cinco colegios haciendo uso de material didáctico que se llevará a cada uno de ellos. 
•	Se avanzó en la propuesta del material didáctico por el equipo intercultural, se editó y se hizo la propuesta gráfica y de diseño. Se encuentra en etapa de ajustes para aprobación.
•	Se ha establecido un calendario preliminar, planeado directamente con los colegios definidos para diferentes fechas en el mes de octubre. Todas estas dinámicas serán lideradas por el equipo intercultural, con los referentes de cada uno de los grupos étnicos.</t>
  </si>
  <si>
    <t>Se planeó para desarrollar en el mes de septiembre, pero por situaciones internas se debió aplazar para el mes de octubre. Como solución, serán eventos en cuatro colegios, lo que permitirá mayor participación de estudiantes en cada espacio.</t>
  </si>
  <si>
    <t>En la propuesta de acciones para conmemorar la Semana de hábitos y estilos de vida saludable y el Día Mundial de la Alimentación para “Vivir una experiencia intercultural saludable” se propusieron actividades por estaciones con juegos que llevaran al reconocimiento de alimentos, preparaciones, juegos, danzas de las tradiciones de cada uno de los grupos étnicos, en particular del pueblo afro. Se planteó en cuatro colegios haciendo uso de material didáctico, elaborado por el equipo intercultural; se planeó un calendario con los colegios para octubre (4, 18 y 20) y el 4 de noviembre. Las dinámicas fueron lideradas por el equipo intercultural, con los referentes de cada grupo étnico, y en el afro por el referente Iván Villegas. 
Beneficiarios: 611 estudiantes en los eventos realizados durante el mes de octubre (6, 18 y 20) y el 4 de noviembre.
Razones por las cuales el presupuesto ejecutado es superior al 100% del presupuesto asignado:
El presupuesto fue superado debido a que en el proceso de concertación de la acción afirmativa con los representantes de este grupo étnico no se tenía una propuesta con el nivel de detalle de lo que se quería desarrollar para estas jornadas; por tal motivo, con base a la experiencia de eventos similares en la DBE se estableció un presupuesto base que permitiera la ejecución de la acción, siempre sujetos a la concertación en cuanto a la forma y contenido del evento, con el grupo étnico.
Para lograr implementación se percibe la inminente necesidad de ejecutar conmemoraciones con énfasis intercultural; esto es, con los otros grupos étnicos. Este motivo hizo que aparecieran diferentes aspectos, necesidades y componentes para los eventos, de manera que se pagaran honorarios a sabedores y sabedoras, productos e insumos para sus preparaciones, además de los aspectos logísticos requeridos para que se destacaran las experiencias culturales propias y las tradiciones de cada pueblo étnico. Es necesario precisar que el presupuesto de los eventos es asignado a una bolsa logística de la SED, lo cual hace que los porcentajes de retenciones para pagos de honorarios y demás requerimientos tengan un incremento sobre lo planeado.</t>
  </si>
  <si>
    <t xml:space="preserve">La propuesta de los eventos para promover la alimentación propia, los juegos y danzas tradicionales, se proponen  con enfoque intercultural, de manera que se  resalten los valores culturales a partir de la riqueza de cada una y cómo ellas pueden formar parte de las prácticas cotidianas en las instituciones educativas y familias de estudiantes. </t>
  </si>
  <si>
    <t>1.15</t>
  </si>
  <si>
    <t>Vincular contractualmente un referente con pertenencia étnica Afro el cual se encargará de fortalecer la construcción de acciones pedagógicas que aporten a la implementación de la cátedra de estudios afrocolombianos para combatir la discriminación racial a través del acompañamiento a las IED y estrategias de la DEM. Este referente será seleccionado por  la SED de una terna enviada por la Comisión de Educación de la Consultiva Distrital de Comunidades Negras y Afrocolombianas.</t>
  </si>
  <si>
    <t>Número de referentes vinculados contractualmente</t>
  </si>
  <si>
    <t>Desde comienzo de año se generó contratación de la profesional con pertenencia étnica a las comunidades negras y afrocolombianas, que fue presentada y cuenta con el aval de la consultiva distrital.
A la fecha se han beneficiado los profesionales contratados, pero se espera que una vez finalizados los documentos orientadores, se beneficien los estudiantes con pertenencia étnica que estudian en las IED.
Beneficiados: 1</t>
  </si>
  <si>
    <t xml:space="preserve">Desde comienzo de año se realizó contratación de la profesional con pertenencia étnica a las comunidades negras y afrocolombianas, que fue presentada y cuenta con el aval de la consultiva distrital.
Beneficiados: 1
A la fecha se han beneficiado la profesional contratada, pero se espera que una vez finalizados los documentos orientadores, se beneficien los estudiantes con pertenencia étnica que estudian en las IED.
</t>
  </si>
  <si>
    <t>Desde comienzo de año se realizó contratación de la profesional con pertenencia étnica a las comunidades negras y afrocolombianas, que fue presentada y cuenta con el aval de la consultiva distrital.
Beneficiados: 1
A la fecha se han beneficiado la profesional contratada, pero se espera que una vez finalizados los documentos orientadores, se beneficien los estudiantes con pertenencia étnica que estudian en las IED.</t>
  </si>
  <si>
    <t>Desde comienzo de año se realizó contratación de la profesional con pertenencia étnica a las comunidades negras y afrocolombianas, que fue presentada y cuenta con el aval de la consultiva distrital.
Beneficiados: 1
A la fecha se han beneficiado la profesional contratada, pero se espera que una vez finalizados los documentos orientadores, se beneficien los estudiantes con pertenencia étnica que estudian en las IED.
Razones por las cuales el presupuesto ejecutado es inferior al 100% del presupuesto asignado:
Desde la Dirección de Educación Preescolar y Básica en lo que corresponde a la acción, se precisa que si bien, el presupuesto para el 2022 fue proyectado por valor de $ 46.679.600 para un profesional con honorarios por valor de $ 4.243.600 por 11 meses, en la vigencia, el perfil aprobado por la comunidad no contaba con la experiencia requerida, representada en la tabla de honorarios de la SED. Por tal motivo, se ajustaron los honorarios a la experiencia de la profesional en el rango de honorarios por valor de $4.068.000 por 11 meses, para un total de $44.748.000. Se firma contrato de prestación de servicios profesionales No. CO1.PCCNTR.3296545, con la contratista ANYELA VIVIANA GUANGA MARQUINEZ con acta de inicio del 25/01/2022 y finalización el 24/12/2022.
A la fecha 30 de diciembre de 2022 se descarga una ejecución de registros presupuestales donde los pagos acumulados corresponden a la suma de $44.748.000.
Los recursos que corresponden a la diferencia de lo proyectado y finalmente ejcutado, se reinvirtieron en otras acciones del proyecto de inversión 7686 en pro del cumplimiento de la meta.</t>
  </si>
  <si>
    <t>Enfoque pedagógico:  Hacer referencia a todas las conceptualizaciones que existen en torno al hecho educativo, es tener en cuanta, a los diferentes modelos de enseñanza  y aprendizaje existentes, para dar respuesta a sobre el qué y cómo educar, cuales podrían ser los mecanismos ideales para ello</t>
  </si>
  <si>
    <t>16: Transformación pedagógica y mejoramiento de la gestión educativa /
17: Jóvenes con capacidades: Proyecto de vida para la ciudadanía, la innovación y el trabajo del siglo XXI</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</si>
  <si>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
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</si>
  <si>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7686: Implementación del programa de innovación y transformación pedagógica en los colegios públicos para el cierre de brechas educativas de Bogotá D.C /
7689: Fortalecimiento de las competencias de los jóvenes de media del distrito para afrontar los retos del siglo XXI en Bogotá D.C.</t>
  </si>
  <si>
    <t>Dirección de Educación Preescolar y Básica -
(Dirección de Educación Media)</t>
  </si>
  <si>
    <t xml:space="preserve">Yulieth Marcela Bautista Macia </t>
  </si>
  <si>
    <t>ymbautista@educacionbogota.gov.co</t>
  </si>
  <si>
    <t>1.16</t>
  </si>
  <si>
    <t xml:space="preserve">Realizar 4 programas de formación permanente sobre educación intercultural e implementación de la Cátedra de Estudios Afrocolombianos en las IED, dirigidos a  maestros, maestras y directivos docentes, con vinculación en propiedad. </t>
  </si>
  <si>
    <t>Número de maestros, maestras y directivos docentes vinculados en propiedad, apoyados con programas de formación permanente relacionados con la implementación de la CEA.</t>
  </si>
  <si>
    <t xml:space="preserve">Sumatoria de maestros, maestras y directivos docentes vinculados en propiedad apoyados con programas de formación permanente
</t>
  </si>
  <si>
    <t>LB= 1 programa de formación permanente, 70 maestras y maestros 
Año= 2019</t>
  </si>
  <si>
    <t>La Universidad Pedagógica Nacional se encuentra ajustando la propuesta de este programa proyectado para iniciar en el segundo semestre 2022.</t>
  </si>
  <si>
    <t>A la fecha no se han presentado dificultades</t>
  </si>
  <si>
    <t>La convocatoria del programa de formación permanente “Seminario educación intercultural e implementación de la Cátedra de Estudios Afrocolombianos (CEA) en las Instituciones Educativas Distritales”, dirigida a docentes y directivos docentes nombrados en propiedad en la planta de la Secretaría de Educación Distrital se adelantó desde el 7 hasta el 17 de junio, logrando una inscripción de 55  docentes. Este programa  tendrá un costo de cincuenta y nueve millones ($59,000,000) y se desarrollará desde el 16 de julio hasta el 8 de octubre, una vez se reciba y apruebe el primer informe pedagógico con sus sportes se podrán reportar participantes como beneficiarios(as).</t>
  </si>
  <si>
    <t>Durante este trimestre se adelanta el acompañamiento al programa de formación permanente  “Seminario educación intercultural e implementación de la Cátedra de Estudios Afrocolombianos (CEA) en las Instituciones Educativas Distritales”. Y se aprobó el primer informe presentado por la Universidad Pedagógica Nacional con sus respectivos soportes y, se procedió a la autorización del desembolso  por un valor de $29,500,000, correspondiente al 50% del costo total de la propuesta.
Beneficiarios: 46</t>
  </si>
  <si>
    <t>Durante el periodo de la presente rendición no se han evidenciado  dificultades en el proceso</t>
  </si>
  <si>
    <t>Desde el mes de julio hasta octubre se adelantó, acompañó y se realizó seguimiento al programa de formación permanente  “Seminario educación intercultural e implementación de la Cátedra de Estudios Afrocolombianos (CEA) en las Instituciones Educativas Distritales”, el cual fue liderado por la Universidad Pedagógica Nacional. Así mismo, se aprobaron los dos informes entregados por la universidad con sus respectivos soportes y, se procedió a la autorización de los dos desembolsos acordados, cuya suma da el total del programa correspondiente a $59,000,000, estos pagos se autorizaron en septiembre y en noviembre. 
Aunque el programa inició con 55 docentes participantes, se culminó con 46 docentes beneficiarios(as), toda vez que 9 desistieron por motivos personales, familiares y/o laborales
Razones por las cuales el logro de la meta es inferior a la meta programada:
Este programa por misionalidad de la Dirección, se dirige solo a docentes y directivos docentes del D.C.. No se vieron afectadas personas de la comunidad afro.
Razones por las cuales el presupuesto ejecutado es superior al 100% del presupuesto asignado:
En la planeación se acordó un presupuesto por $40.000.000 para beneficiar a 50 docentes, no obstante en la ejecución se superó a $45.000.000 porque luego del proceso de inscripción en la fase de convocatoria fueron admitidos(as) 55 docentes y, desde la Dirección se consideró oportuno permitir que el total de admitidos(as) pudiese cualificarse a través de este proceso formativo. Asimismo, los costos del programa se incrementaron un poco debido a que se concertó con la Universidad que para el desarrollo de algunas sesiones se contará con la participación de un experto adicional en la implementación de la Cátedra de Estudios Afrocolombianos, quien era externo al equipo de la entidad formadora. Por lo anterior, la superior ejecución obedece a acciones de fortalecimiento de la acción concertada (mayor numero de beneficarios, experto docente adicional)</t>
  </si>
  <si>
    <t>A través de esta acción se aportó a la incorporación del enfoque diiferencial en las instituciones educativas distritales, fortaleciendo los conocimientos y herramientas que desde las dimensiones histórica, cultural y pedagógica de las comunidades afrocolombianas, promueven  la implementación transversal de la Cátedra de Estudios Afrocolombianos en el marco de las pedagogías interculturales.</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</si>
  <si>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</si>
  <si>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</si>
  <si>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</si>
  <si>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</si>
  <si>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</si>
  <si>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</si>
  <si>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1.17</t>
  </si>
  <si>
    <t xml:space="preserve">Apoyar la formación posgradual de maestras, maestros y directivos docentes vinculados en propiedad, en líneas o énfasis de educación intercultural o etnoeducacion. </t>
  </si>
  <si>
    <t>Número de maestros, maestras y directivos docentes vinculados en propiedad, apoyados con programas de formación posgradual en líneas de educación intercultural o etnoeducacion.</t>
  </si>
  <si>
    <t>Sumatoria de maestros, maestras y directivos docentes vinculados en propiedad apoyados con programas de formación posgradual</t>
  </si>
  <si>
    <t xml:space="preserve">LB= 32 docentes con formación posgradual
Año=2019 y 2020
</t>
  </si>
  <si>
    <t>Las y los docentes se encuentran cursando el primer semestre de la maestría en Educación Inclusiva e Intercultural, de la Universidad del Bosque, mientras avanzan en la fase de legalización ante el ICETEX, la cual una vez culminen se realizará la autorización de desembolso por parte de la SED y con ello se podrán reportar como beneficiarios(as).</t>
  </si>
  <si>
    <t>Toda vez que las y los maestros aún se encuentran en la fase de legalización ante el ICETEX, no se ha podido autorizar el desembolso respectivo para reconocerles como beneficiarios(as). El cronograma concertado entre la SED y el ICETEX genera como plazo máximo para culminar esta fase el 30 de abril, para lo cual se acompaña a las y los docentes desde el ICETEX y la universidad.</t>
  </si>
  <si>
    <t>Con la convocatoria 2021_2 del programa de formación posgradual en la “Maestría en Educación - Énfasis en Comunicación Intercultural, Etnoeducación y Diversidad Cultural en las Instituciones Educativas Distritales”, dirigida a docentes y directivos docentes nombrados en propiedad en la planta de la Secretaría de Educación Distrital se logró sumar a dos (2)  docentes como beneficiarios(as) al cierre del 2021, actualmente se encuentran cursando el segundo periodo académico del programa. 
El costo referido en presupuesto ejecutado corresponde al desembolso aprobado para estos 2 docentes más  los 5 docentes reportados como beneficiarios en el 2021 y, que corresponde al costo del segundo semestre.
Para la convocatoria 2022_1 se inscribieron 70 aspirantes a la Maestría en Educación Inclusiva e Intercultural en la Universidad del Bosque. De acuerdo con el reporte del 17 de junio de 2022 se logró legalizar 55 docentes, 7 desistieron y 8 en proceso de legalización. Esta convocatoria se desarrolló desde el 25 de enero hasta 15 de julio  de octubre, una vez los docentes surtan el proceso de legalización y se autorice el desembolso se podrán reportar como beneficiarios(as).</t>
  </si>
  <si>
    <t>En torno al compromiso de apoyar la formación posgradual de maestras, maestros y directivos docentes vinculados en propiedad, en líneas o énfasis de educación intercultural o etnoeducación se ha avanzado de la siguiente manera.
Convocatoria 2021_2: 
Programa  Maestría en Educación - Énfasis en Comunicación Intercultural, Etnoeducación y Diversidad Cultural
Universidad:  Distrital Francisco José de Caldas
Beneficiarios: seis (6)
Convocatoria 2022_1: 
Programa:  Maestría en Educación Inclusiva e Intercultural
Universidad: Bosque
Beneficiarios: sesenta (60)
El presupuesto ejecutado corresponde al desembolso adelantado a cada universidad respecto al semestre 2022-I cursado por las y los docentes participantes en los referidos programas.</t>
  </si>
  <si>
    <t>En torno al compromiso de apoyar la formación posgradual de maestras, maestros y directivos docentes vinculados en propiedad, en líneas o énfasis de educación intercultural o etnoeducación se ha avanzado de la siguiente manera.
Convocatoria 2021_2: Programa  Maestría en Educación - Énfasis en Comunicación Intercultural, Etnoeducación y Diversidad Cultural. Universidad:  Distrital Francisco José de Caldas. Beneficiarios: seis (6)
Convocatoria 2022_1:  Programa:  Maestría en Educación Inclusiva e Intercultural. Universidad: Bosque. Beneficiarios: sesenta (60)
El presupuesto ejecutado corresponde a los desembolsos adelantados a cada universidad respecto a los semestres 2022-I y 2022-II cursados por las y los docentes participantes en los referidos programas.
Razones por las cuales el presupuesto ejecutado y la meta lograda son superiores a los programados:
El porcentaje reportado este año es superior debido al interés de las y los maestros del Distrito por estudiar un posgrado en la línea de educación intercultural y  porque se contaba con recurso presupuestal para formación posgradual docente, ante lo cual se tomó la decisión de apoyar la financiación de 66 docentes, superando así la meta total acordada en este marco que corresponde a 30 docentes. Así mismo, porque el año pasado sólo se reportaron 5 docentes beneficiarios(as), para este año se sumaron 61 más logrando asi mismo cumplir la meta faltante de la vigencia 2021.
Desde la Dirección de Formación de Docentes e Innovaciones Pedagógicas, el proceso de apoyo a la financiación de formación posgradual docente se realiza a través del Convenio SED-ICETEX Fondo 3334 del 2012. El costo total de la cohorte de las y los 66 docentes beneficiarios ya ha sido girado al referido Fondo para garantizar la financiación acordada en el marco de la convocatoria, es decir, la financiación del programa completo (4 semestres) no obstante, el reporte que se brinda en los informes de seguimiento a las acciones afirmativas corresponde a los desembolsos efectivos que se van realizando semestre a semestre, cursado y aprobado por lod docentes,  una vez, cada docente valida ante la SED y ante la universidad respectiva, que ha adelantado el proceso de legalización o renovación respectivo ante el ICETEX. Es decir, que la ejecución obedece al proceso propio de estudio de las y los maestros beneficiarios.</t>
  </si>
  <si>
    <t>A través de estos programas de maestría se busca fortalecer conocimientos y competencias requeridas para la transformación pedagógica y la reducción de brechas que inciden en la educación de las y los estudiantes pertenecientes a grupos étnicos afro, fortaleciendo la implementación del enfoque étnico en el actuar de la escuela.</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</si>
  <si>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</si>
  <si>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1.18</t>
  </si>
  <si>
    <t>Realizar Cátedras de Pedagogía sobre temáticas relacionadas con estudios afrocolombianos, estudios afrodiasporicos y educación intercultural afrocolombiana.</t>
  </si>
  <si>
    <t>Número de Cátedras de Pedagogía realizadas sobre  temáticas relacionadas con estudios afrocolombianos, estudios afrodiasporicos y educación intercultural afrocolombiana.</t>
  </si>
  <si>
    <t>Sumatoria de cátedras de pedagogía sobre temáticas relacionadas con estudios afrocolombianos, estudios afrodiasporicos y educación intercultural afrocolombiana.</t>
  </si>
  <si>
    <t xml:space="preserve">LB= 1 cátedra de pedagogía
Año= 2018
</t>
  </si>
  <si>
    <t>Para este año, no se acordó adelantar esta acción afirmativa.</t>
  </si>
  <si>
    <t>No aplica para esta vigencia</t>
  </si>
  <si>
    <t>1.19</t>
  </si>
  <si>
    <t xml:space="preserve">Abordar la educación intercultural o etnoeducacion en el marco de la Expedición Pedagógica Distrital </t>
  </si>
  <si>
    <t>Número de expediciones pedagógicas Distritales abordadas con educación intercultural o etnoeducacion</t>
  </si>
  <si>
    <t>Sumatoria de expediciones pedagógicas con educación intercultural o etnoeducacion</t>
  </si>
  <si>
    <t xml:space="preserve"> sin línea base
N.A.</t>
  </si>
  <si>
    <t>1.20</t>
  </si>
  <si>
    <t xml:space="preserve">Elaborar e implementar un estudio de identificación de perfiles de formación y cualificación profesional para la población afrodescendiente orientado al acceso pertinente en educación superior y educación postmedia. 
</t>
  </si>
  <si>
    <t xml:space="preserve">Número de estudios elaborados e implementados de identificación de perfiles de formación y cualificación profesional para la población afrodescendiente orientado al acceso pertinente en educación superior y educación postmedia. </t>
  </si>
  <si>
    <t>Sumatoria de estudios de identificación de perfiles de formación y cualificación profesional para la población afrodescendiente</t>
  </si>
  <si>
    <t xml:space="preserve">Por parte de la Dirección de Relaciones de Educación Superior, se esta llevando acabo  el desarrollo del primer y segundo capitulo del estudio en donde se detalla el  marco normativo y jurídico de la atención educativa del grupo étnico y la educación Inclusiva y a su vez la  visión general de la educación inclusiva en Bogotá. Este estudio se esta elaborando en conjunto con la Agencia Distrital de   Educación Superior la Ciencia y la Tecnología  ATENEA. </t>
  </si>
  <si>
    <t xml:space="preserve">Aunque ya se cuenta con el primer y segundo capitulo del estudio, este no se ha podido finalizar debido a que se trabajara de la mano con la Agencia de Educación Superior en la construcción del último capitulo. </t>
  </si>
  <si>
    <t xml:space="preserve">Por parte de la Dirección de Relaciones de Educación Superior, se esta llevo acabo el desarrollo de los capítulos  que contemplan en marco normativo y jurídico y una visión general de la educación Inclusiva en Bogotá. </t>
  </si>
  <si>
    <t xml:space="preserve">Para la fecha del presente reporte no se han presentando dificultades. </t>
  </si>
  <si>
    <t xml:space="preserve">Por parte de la Dirección de Relaciones de Educación Superior, se llevo acabo el desarrollo de los capitulos que contemplan en marco normativo y juridico y una vision general de la educación Inclusiva en Bogotá. 
</t>
  </si>
  <si>
    <t>Durante el año 2021, se avanzó en la elaboración de los Capítulos 1 y 2 del estudio, los cuales se finalizaron en el año 2022. Sin embargo, con la puesta en marcha de la Agencia Distrital de Educación Superior, Ciencia y Tecnología – ATENEA no ha sido posible culminar el estudio por el proceso de subrogación y tránsito de las estrategias de acceso hacia ella. Actualmente, nos encontramos adelantando un proceso de caracterización de la población la cual es insumo para terminar el capítulo 3, en este sentido, se espera que para el año 2023, se pueda dar por finalizado el estudio en su totalidad</t>
  </si>
  <si>
    <t xml:space="preserve">Dentro de la identificación de perfiles se tienen en cuenta la carreras con mayor demanda por parte de los beneficiarios de la comunidad, con el fin de generar una orientación en carreras diferentes a las escogidas comúnmente (Administración de empresas, derecho, trabajo social, entre otras), con el fin de lograr un enfoque en carreras que a futuro generen mas oportunidades de ingreso  de crecimiento personal y profesional.  </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</si>
  <si>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</si>
  <si>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</si>
  <si>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</si>
  <si>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</si>
  <si>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Iván Osejo Villamil</t>
  </si>
  <si>
    <t>iosejov@educacionbogota.gov.co</t>
  </si>
  <si>
    <t>1.21</t>
  </si>
  <si>
    <t xml:space="preserve">Definir el 15% de calificación con enfoque  diferencial de comunidades negras, afrocolombianas en el documento de los términos de las convocatorias de Acceso a Educación Superior y Educación Postmedia  sobre el total de la asignación, incluyendo enfoque de género para mujeres, con el fin de garantizar su vinculación,  previo cumplimiento de requisitos.
</t>
  </si>
  <si>
    <t>Número de documentos elaborados de términos de las convocatorias de Acceso a Educación Superior y Educación Postmedia con el 15% de calificación diferencial para la comunidad afrodescendiente
(Nota: Se encuentran sujetas a la creación,  direccionamiento y unificación de estrategias las cuales serán definidas en la Agencia de Educación Superior, en donde se garantice la asignación del porcentaje de participación a la comunidad afrodescendiente. Se garantiza la vinculación previo cumplimiento de requisitos  establecidos en las convocatorias .)</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</si>
  <si>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</si>
  <si>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afrodescendiente pueda ingresar a la educación superior. 
Año= Convocatoria de Acceso a Educación Superior 2020-1. </t>
  </si>
  <si>
    <t>Para las convocatoria 2022-1 y lo corrido de 2022, se dio un aumento en la cantidad de beneficiarios adjudicados, teniendo en cuenta la modificación realizada en el Fondo de Víctimas y la Inclusión del programa de Jóvenes a la U.  Los puntajes diferenciales asignados para la convocatoria 2021-2 son:  Fondo Educación Superior para Todos:  30 Puntos; Fondo de Víctimas del Conflicto Armado en Colombia: 7 Puntos; Fondo de Ciudad Bolívar: 14 Puntos; Jóvenes a la U: 15 Puntos.
En el Fondo de Víctimas del Conflicto Armado en Colombia, se eliminó el parámetro que exigía que los aspirantes fueran egresados de colegios de Distrito, quedando abierto para los bachilleres egresados de colegios a nivel Nacional. 
Actualmente, para las estrategias que se hicieron convocatoria 2022-1, a la fecha nos encontramos en la etapa de legalización, por ende los beneficiarios que hacen parte de este primer trimestre serán los adjudicados en el Fondo FEST y en el Fondo de Víctimas del Conflicto armado en Colombia.  Por lo cual para el segundo trimestre del año se reportaran los cupos de programa de Jóvenes a la U.
Los puntajes son asignados siempre y cuando los postulantes manifiesten pertenecer a la comunidad, cumplan las condiciones establecidas en los reglamentos y términos de las convocatorias, y se encuentren registrados en el Ministerio del Interior. 
Para la convocatoria 2022-1,  fueron adjudicados 26 cupos de acceso a la educación Superior esto para el periodo del presente reporte. 
El porcentaje de ejecución presupuestal se encuentra en el 436%, dado que corresponde a los giros efectuados por concepto de matricula y sostenimiento a los beneficiarios que hacen parte de las estrategias de Acceso a la Educación Superior.</t>
  </si>
  <si>
    <t xml:space="preserve">Desde la Dirección de Relaciones con los Sectores de Educación Superior y Educación para el Trabajo se evidencio que el nivel de participación de la comunidad en los espacios de socialización ha venido en aumento de manera significativa, sin embargo, existe un margen de la población que aún no conoce de las estrategias de acceso a educación superior que tiene la Dirección. 
Otra dificultad es el reconocimiento de la pertenencia étnica ante el Ministerio del Interior, siendo un parámetro fundamental en el momento de la asignación del puntaje diferencial. 
</t>
  </si>
  <si>
    <t>Para las convocatoria 2022-1 y lo corrido de 2022, se dio un aumento en la cantidad de beneficiarios adjudicados, teniendo en cuenta la modificación realizada en el Fondo de Víctimas y la Inclusión del programa de Jóvenes a la U.  Los puntajes diferenciales asignados para la convocatoria 2021-2 son:  Fondo Educación Superior para Todos:  30 Puntos; Fondo de Víctimas del Conflicto Armado en Colombia: 7 Puntos; Fondo de Ciudad Bolívar: 14 Puntos; Jóvenes a la U: 19 Puntos.
En el Fondo de Víctimas del Conflicto Armado en Colombia, se eliminó el parámetro que exigía que los aspirantes fueran egresados de colegios de Distrito, quedando abierto para los bachilleres egresados de colegios a nivel Nacional. 
Los puntajes son asignados siempre y cuando los postulantes manifiesten pertenecer a la comunidad, cumplan las condiciones establecidas en los reglamentos y términos de las convocatorias. Para la convocatoria 2022-1, fueron adjudicados 26 cupos de acceso a la Educación Superior bajo estos criterios, esto para el periodo del presente reporte. 
Para la convocatoria 2022-1, del programa de JOVENES A LA U, se adjudicaron 47 beneficiarios que manifestaron pertenecer a la comunidad negra o afrocolombiana, raizales o palenqueras. 
El porcentaje de ejecución presupuestal se encuentra en el 436%, dado que corresponde a los giros efectuados por concepto de matricula y sostenimiento a los beneficiarios que hacen parte de las estrategias de Acceso a la Educación Superior.</t>
  </si>
  <si>
    <t xml:space="preserve">Para el periodo 2022, se dio un aumento en la cantidad de beneficiarios adjudicados, teniendo en cuenta la modificación realizada en el Fondo de Víctimas y la Inclusión del programa de Jóvenes a la U.  Los puntajes diferenciales asignados fueron:
Fondo Educación Superior para Todos: 30 Puntos.
Fondo de Víctimas del Conflicto Armado en Colombia: 7 Puntos. 
Fondo de Ciudad Bolívar: 14 Puntos. 
Jóvenes a la U: 19 Puntos 
Los puntajes son asignados siempre y cuando los postulantes manifiesten pertenecer a la comunidad, cumplan las condiciones establecidas en los reglamentos y términos de las convocatorias. Para la convocatoria 2022-2, fueron adjudicados 13 cupos de acceso a la Educación Superior bajo estos criterios, esto para el periodo del presente reporte, detallado de la siguiente manera: Fondo de Víctimas (2 Beneficiarios), Fondo de Educación Superior para Todos FEST (11  Beneficiarios).  
Es preciso aclara que a la fecha nos encontramos en proceso de legalización de los cupos adjudicados. 
Respecto al programa de Jóvenes a la U tercera convocatoria (2022-2), se encuentra en etapa de legalización, por ende el  siguiente reporte se hará la entrega de la información concerniente. </t>
  </si>
  <si>
    <t xml:space="preserve">Desde la Dirección de Relaciones con los Sectores de Educación Superior y Educación para el Trabajo se evidencio que el nivel de participación de la comunidad en los espacios de socialización ha venido en aumento de manera significativa, sin embargo, existe un margen de la población que aún no conoce de las estrategias de acceso a educación superior que tiene la Dirección. 
Otra dificultad es el reconocimiento de la pertenencia étnica ante el Ministerio del Interior, siendo un parámetro fundamental en el momento de la asignación del puntaje diferencial. </t>
  </si>
  <si>
    <t xml:space="preserve">Para el periodo 2022, se realizó una modificación en el Fondo de Víctimas y la Inclusión del programa de Jóvenes a la U.  Los puntajes diferenciales asignados fueron:
Fondo Educación Superior para Todos: 30 Puntos.
Fondo de Víctimas del Conflicto Armado en Colombia: 7 Puntos. 
Fondo de Ciudad Bolívar: 14 Puntos. 
Jóvenes a la U: 19 Puntos 
Los puntajes son asignados siempre y cuando los postulantes manifiesten pertenecer a la comunidad, cumplan las condiciones establecidas en los reglamentos y términos de las convocatorias. Para la convocatoria 2022-2, fueron adjudicados 13 cupos de acceso a la Educación Superior bajo estos criterios, esto para el periodo del presente reporte, detallado de la siguiente manera: Fondo de Víctimas (2 Beneficiarios), Fondo de Educación Superior para Todos FEST (11  Beneficiarios).  
Es preciso aclarar que a la fecha nos encontramos en proceso de legalización de los cupos adjudicados. 
Razones por las cuales el presupuesto ejecutado es superior al 100% del presupuesto asignado:
A partir de las acciones tendientes a dar publicidad y difusión de los programas de acceso a la educación superior, se cuenta con gran acogida y participación en las convocatorias. Además, se presentan variables que hacen imposible determinar previamente y con exactitud, las siguientes especificaciones de quienes resultan finalmente beneficiados: 
-	Costos del programa académico
-	Institución de Educación Superior en la cual el aspirante cursará sus estudios
-	Total de aspirantes pertenecientes a la comunidad negra y afrocolombianas que logran cumplir con la totalidad de requisitos establecidos en los términos de las convocatorias. 
Es por ello que, inicialmente se proyectan unos recursos y un estimado de cupos, sin embargo, éstos pueden variar de acuerdo a los jóvenes que culminan su proceso de inscripción y adquirieren la calidad de beneficiarios del Programa de Acceso a la Educación Superior. 
Es de precisar, además, que para las diferentes convocatorias que se han adelantado desde el 2020, se ampliaron y facilitaron los términos de acceso de las comunidades, cerrando las brechas que limitaban la postulación, incluyendo mayor puntaje diferencial, lo que ha determinado el aumento de jóvenes que legalizaron su proceso con los diferentes programas y fondos en lo corrido del cuatrienio. 
</t>
  </si>
  <si>
    <t xml:space="preserve">Se han asignado puntaje diferenciales para los aspirantes que manifiestan pertenecer a una étnica en especifico, puntajes que no obtienen los demás aspirantes, también se manejan puntajes diferenciales por pertenecer a estratos 1, 2 y 3 principalmente, al igual que se asigna  puntaje diferencial para mujeres y mujeres cabeza de familia, esto con el fin que su nivel de participación en las estrategias venga en aumento de manera significativa. </t>
  </si>
  <si>
    <t>1.22</t>
  </si>
  <si>
    <t>Realizar procesos de socialización y divulgación anuales de las estrategias de acceso a educación superior y educación postmedia para la comunidad afrodescendiente. 
Como mecanismo para cerrar las brechas de acceso de los jóvenes estudiantes a las distintas becas de educación superior y postmedia, se realizarán estrategias o acciones de socialización y acompañamiento técnico con enfoque diferencial, en los procesos de divulgación de las becas, para garantizar el ingreso a educación superior y educación postmedia de la comunidad afrodescendiente.</t>
  </si>
  <si>
    <t xml:space="preserve">Número de socializaciones realizadas de las estrategias de Acceso a la Educación Superior para la Comunidad afrodescendiente. </t>
  </si>
  <si>
    <t xml:space="preserve">Sumatoria de Socializaciones de las estrategias de Acceso a la Educación Superior para la Comunidad afrodescendiente. </t>
  </si>
  <si>
    <t>LB= 2 Socializaciones efectuadas a la población objetivo, por medio de Facebook live, de manera presencial y de mas herramientas existentes.  
Año= 2020</t>
  </si>
  <si>
    <t xml:space="preserve">Para la convocatoria de 2022-1, para la población Afro, se ha llevado a cabo 1 socialización de las estrategias de acceso a la Educación Superior la cual fue concertada con la comunidad. 
Las fecha de las socialización fue: 03 de Diciembre de 2021. 
La presente socialización conto con la asistencia de  12 personas de la comunidad afrodescendiente, esto teniendo en cuenta que por parte de la Dirección de Educación Superior se han elaborados piezas comunicativas donde se invita a la comunidad a las socializaciones. </t>
  </si>
  <si>
    <t>Se seguirá trabajando para que el porcentaje de participación aumente a medida que se efectúan las convocatorias, ya que existe un margen de la población que aún no conoce de las estrategias de acceso a educación superior</t>
  </si>
  <si>
    <t>Para este segundo trimestre, se brindó asesoría en el proceso de inscripción a las estrategias de Acceso a la Educación Superior, tanto para el programa de Jóvenes a la U, como para el Fondo de Víctimas del Conflicto Armado en Colombia. Como complemento al proceso, se llevaron a cabo cinco (5) socializaciones  a la población las cuales se llevaron a cabo el 3,10, 11, 16 de junio (en esta ultima fecha se ejecutaron 2 espacios con la comunidad), con el fin de brindar asesoría y acompañamiento a las dudas y procedimientos que se llegasen a presentar. 
Beneficiados: 66</t>
  </si>
  <si>
    <t>Desde la Dirección de Relaciones con los Sectores de Educación Superior y Educación para el Trabajo y la Agencia ATENEA se evidenció que el nivel de participación de la comunidad en los espacios de socialización ha tenido un leve aumento, sin embargo, evidenciamos que existe un margen de la población que aún no conoce de las estrategias de acceso a educación superior que tiene la Dirección. 
Otro de los puntos en los que se ha identificado como problemática es el autorreconocimiento de la pertenencia étnica ante el Ministerio del Interior, siendo un parámetro fundamental en el momento de la asignación del puntaje diferencial.</t>
  </si>
  <si>
    <t xml:space="preserve">En el tercer trimestre no se efectuaron procesos de socialización a la comunidad. 
En los dos primeros trimestres:  se brindó asesoría en el proceso de inscripción a las estrategias de Acceso a la Educación Superior, tanto para el programa de Jóvenes a la U, como para el Fondo de Víctimas del Conflicto Armado en Colombia. Como complemento al proceso, se llevaron a cabo cinco (5) socializaciones  a la población las cuales se llevaron a cabo el 3,10, 11, 16 de junio (en esta ultima fecha se ejecutaron 2 espacios con la comunidad), con el fin de brindar asesoría y acompañamiento a las dudas y procedimientos que se llegasen a presentar. 
Beneficiados: 66
</t>
  </si>
  <si>
    <t xml:space="preserve">En el segundo semestre no se efectuaron procesos de socialización a la comunidad. 
En los dos primeros trimestres:  se brindó asesoría en el proceso de inscripción a las estrategias de Acceso a la Educación Superior, tanto para el programa de Jóvenes a la U, como para el Fondo de Víctimas del Conflicto Armado en Colombia. Como complemento al proceso, se llevaron a cabo cinco (5) socializaciones  a la población las cuales se llevaron a cabo el 3,10, 11, 16 de junio (en esta ultima fecha se ejecutaron 2 espacios con la comunidad), con el fin de brindar asesoría y acompañamiento a las dudas y procedimientos que se llegasen a presentar. 
Beneficiados: 66
</t>
  </si>
  <si>
    <t xml:space="preserve">Se han asignado puntaje diferenciales para los aspirantes que manifiestan pertenecer a una étnica en especifico,  puntajes que no obtienen los demás aspirantes,  también se manejan puntajes diferenciales por pertenecer a estratos 1, 2 y 3 principalmente, al igual que se asigna  puntaje diferencial para mujeres y mujeres cabeza de familia, esto con el fin que su nivel de participación en las estrategias venga en aumento de manera significativa. 
Adicionalmente se realizaron socializaciones de manera personalizada a la comunidad en donde se crean presentaciones por cada comunidad invitándolos a las socializaciones del portafolio de Acceso a la Educación Superior que ofrece la Secretaria de Educación del Distrito por medio de la Dirección. Es preciso indicar que se hace socialización de manera práctica y teórica. También se han brindado asesorías a lo diferentes personas que se han postulado a las estrategias de acceso.
</t>
  </si>
  <si>
    <t>1.24</t>
  </si>
  <si>
    <t>Contratar profesionales con pertenencia étnica a las comunidades negras y afrocolombianas para apoyar la revisión y actualización de documentos de orientaciones pedagógicas, en los niveles de Educación Inicial, Básica Primaria, Básica Secundaria y Educación Media.</t>
  </si>
  <si>
    <t>Número de profesionales contratados</t>
  </si>
  <si>
    <t>Sumatoria de profesionales contratados</t>
  </si>
  <si>
    <t xml:space="preserve"> sin línea base
 N.A.</t>
  </si>
  <si>
    <t>Las acciones que se vienen desarrollando para evitar la deserción se encuentran definidos en las siguientes apartes : 
* Se están haciendo seguimiento a las acciones desarrolladas por las Instituciones de  Educación Superior para el apoyo a la permanencia desde los enfoques académico, psicosocial y de bienestar de los beneficiarios.
* la IES deberán realizar el acompañamiento y seguimiento académico, psicosocial, de bienestar y demás complementarias al proceso de formación integral de los beneficiarios del Programa.
*La IES deberá Diseñar e implementar un plan se seguimiento y bienestar exclusivo para el seguimiento de la permanencia de los beneficiarios del programa. Este plan de bienestar debe contener elementos adicionales al programa de bienestar regular ofertado por la IES, especialmente que permita identificar las estrategias de mitigación de la deserción de los beneficiarios del Programa.
*Desarrollar acciones tendientes a fomentar la permanencia de los beneficiarios del Programa.
Cada una de estas acciones se encuentran ligadas a los desembolsos de matricula a las Instituciones de Educación Superior y al cumplimiento de estas acciones por parte de la IES.</t>
  </si>
  <si>
    <t>No se presentan dificultades.</t>
  </si>
  <si>
    <t>Las acciones que se vienen desarrollando para evitar la deserción se encuentran definidos en las siguientes apartes : 
* Se estan haciendo seguimiento a las acciones desarrolladas por las Instituciones de  Educación Superior para el apoyo a la permanencia desde los enfoques académico, psicosocial y de bienestar de los beneficiarios.
* la IES deberan realizar el acompañamiento y seguimiento académico, psicosocial, de bienestar y demás complementarias al proceso de formación integral de los beneficiarios del Programa.
*La IES deberá Diseñar e implementar un plan se seguimiento y bienestar exclusivo para el seguimiento de la permanencia de los beneficiarios del programa. Este plan de bienestar debe contener elementos adicionales al programa de bienestar regular ofertado por la IES, especialmente que permita identificar las estrategias de mitigación de la deserción de los beneficiarios del Programa.
*Desarrollar acciones tendientes a fomentar la permanencia de los beneficiarios del Programa.
Cada una de estas acciones se encuentran ligadas a los desembolsos de matricula a las Instituciones de Educacion Superior y al cumplimiento de estas acciones por parte de la IES.</t>
  </si>
  <si>
    <t>Las acciones que se vienen desarrollando para evitar la deserción se encuentran definidos en las siguientes apartes : 
* Se estan haciendo seguimiento a las acciones desarrolladas por las Instituciones de  Educación Superior para el apoyo a la permanencia desde los enfoques académico, psicosocial y de bienestar de los beneficiarios.
* la IES deberan realizar el acompañamiento y seguimiento académico, psicosocial, de bienestar y demás complementarias al proceso de formación integral de los beneficiarios del Programa.
*La IES deberá Diseñar e implementar un plan se seguimiento y bienestar exclusivo para el seguimiento de la permanencia de los beneficiarios del programa. Este plan de bienestar debe contener elementos adicionales al programa de bienestar regular ofertado por la IES, especialmente que permita identificar las estrategias de mitigación de la deserción de los beneficiarios del Programa.
*Desarrollar acciones tendientes a fomentar la permanencia de los beneficiarios del Programa.
Cada una de estas acciones se encuentran ligadas a los desembolsos de matricula a las Instituciones de Educacion Superior y al cumplimiento de estas acciones por parte de la IES.
Actualmente estas acciones de acompañamiento se vienen desarrollando desde la agencia ATENEA quienes estan en constante comunicación con las IES en pro de generar un mejor bienestar acádemico para los benenficiarios. 
El proceso de desarrollo de las estrategías para garantizar la permanencia se hace de manera constante con las IES por medio de la Agencia de Distrital de Educación Superior ATENEA, generando nuevos compromisos con los Instituciones de Educación Superior, donde estas deberán aportar el plan de seguimiento y bienestar diseñado para el Programa, el reporte de la formación y sesiones de acompañamiento con los estudiantes, asi como el seguimiento a la permanencia.</t>
  </si>
  <si>
    <t>Se han establecido compromisos con las Instituciones de Educación Superior, donde las IES deben aportar el plan de seguimiento y bienestar diseñado para el Programa, el reporte de la formación y sesiones de acompañamiento con los estudiantes, asi como el seguimiento a la permanencia.</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</si>
  <si>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</si>
  <si>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</si>
  <si>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</si>
  <si>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1.23</t>
  </si>
  <si>
    <t xml:space="preserve">Desarrollar acciones que garanticen la permanencia y reduzcan los niveles de abandono a las estrategias de Acceso a la Educación Superior en las  IES aliadas, mediante un acompañamiento continuo integral psicosocial, con enfoque diferencial, que permita al estudiante robustecer su autoestima frente a la discriminación racial y empoderar a los jóvenes para el desarrollo en la vida social, económica y cultural. 
</t>
  </si>
  <si>
    <t>Porcentaje de acciones desarrolladas para garantizar la permanencia y reducir  los niveles de abandono a las estrategias de Acceso a la Educación Superior en las  IES aliadas.</t>
  </si>
  <si>
    <t>(Sumatoria de acciones desarrolladas / sumatoria de acciones programas )*100</t>
  </si>
  <si>
    <t>Desde comienzo de año se generó contratación de las profesionales con pertenencia étnica a las comunidades negras y afrocolombianas,  que fueron presentadas y cuenta con el aval de la consultiva distrital.
A la fecha se han beneficiado los profesionales contratados, pero se espera que una vez finalizados los documentos orientadores, se beneficien los estudiantes con pertenencia étnica que estudian en las IED.
Beneficiados: 2</t>
  </si>
  <si>
    <t xml:space="preserve">Desde comienzo de año se realizó contratación de las profesionales con pertenencia étnica a las comunidades negras y afrocolombianas,  que fueron presentadas y cuenta con el aval de la consultiva distrital.
Beneficiados: 2
A la fecha se han beneficiado las dos profesionales contratados, pero se espera que una vez finalizados los documentos orientadores, se beneficien los estudiantes con pertenencia étnica que estudian en las IED.
</t>
  </si>
  <si>
    <t>Desde comienzo de año se realizó contratación de las profesionales con pertenencia étnica a las comunidades negras y afrocolombianas,  que fueron presentadas y cuenta con el aval de la consultiva distrital.
Beneficiados: 2
A la fecha se han beneficiado las dos profesionales contratados, pero se espera que una vez finalizados los documentos orientadores, se beneficien los estudiantes con pertenencia étnica que estudian en las IED.
Razones por las cuales el presupuesto ejecutado es superior al 100% del presupuesto asignado:
Desde la Dirección de Educación Preescolar y Básica en lo que corresponde a la acción, se precisa que si bien, el presupuesto para el 2022 fue proyectado por valor de $ 140.040.822 para tres (3) profesionales con honorarios por valor de $ 4.243.661 por 11 meses, en la vigencia, los perfiles aprobados por la comunidad fueron los siguientes, los cuales de acuerdo con su experiencia se ajustaron a la tabla de honorarios de la SED y se contrataron por un valor total de $151.744.000 de la siguiente manera:
•Contrato de prestación de servicios profesionales No. CO1.PCCNTR.3296816, con la contratista SUGEY INES VALOIS quien posteriormente cedió el contrato a DIANA CAROL CASTRO MAZANETT
con acta de inicio del 25/01/2022 y finalización el 24/12/2022, por valor total de $66.000.000, este contrato tuvo una liberación de saldo por las fechas de suspensión y oficialización de la cesión quedando finalmente en $61.200.000, a la fecha 30/12/2022 se han realizado pagos acumulados por la suma $61.200.000.
•Contrato de prestación de servicios profesionales No. CO1.PCCNTR.3398288, con la contratista EUCARIS MURILLO MOSQUERA con acta de inicio del 01/02/2022 y finalización el 30/12/2022, por valor total de $43.890.000, a la fecha 30/12/2022 se han realizado pagos acumulados por la suma $43.890.000.
•Contrato de prestación de servicios profesionales No. CO1.PCCNTR.3297842, con la contratista SOFY GUISELA TORRES CAMPAZ con acta de inicio del 25/01/2022 y finalización el 24/12/2022, por valor total de $46.684.000, a la fecha 30/12/2022 se han realizado pagos acumulados por la suma $46.684.000.</t>
  </si>
  <si>
    <t>Intercultural: Posibilidad de dialogar y aprender de otras culturas mediante el intercambio de diversas prácticas.
Inclusivo: Permite que se reflejen las realidades de los diferentes grupos poblacionales.
Diferencial étnico colombiano:  Conocer y reconocer los orígenes, las resistencias y los aportes y conocimientos de los pueblos negros, afrocolombianos, raizales y palenqueros desde una mirada profunda, contextualizada y contada en la voz de las comunidades.</t>
  </si>
  <si>
    <t>1.25</t>
  </si>
  <si>
    <t>Actualizar el documento de orientaciones para la implementación de la CEA en los niveles de Educación Inicial, Básica Primaria, Básica Secundaria y Educación Media, con ejes temáticos y elementos de las culturas negra, afrocolombiana.</t>
  </si>
  <si>
    <t>Número de documentos de orientaciones actualizados para la implementación de la CEA con perspectiva Intercultural, incluyendo ejes temáticos y elementos de la cultura negra y afrocolombiana</t>
  </si>
  <si>
    <t>Sumatoria de documentos actualizados de orientaciones para la implementación de la CEA con Perspectiva Intercultural</t>
  </si>
  <si>
    <t>Para el desarrollo del documento de orientaciones conceptuales se ha hecho un proceso de revisión crítica en la cual se identificaron las áreas problemáticas y vacíos, así como las reiteraciones. En ese sentido se diseñó una estrategia que implica la resignificación, la edición, la incorporación de referencias bibliográficas y el manejo de imágenes, en la que está avanzando el profesional referente raizal</t>
  </si>
  <si>
    <t>La principal dificultad ha sido vacío conceptual que respecto a la CEA hay en la Secretaría, la profesional contratada tiene un conocimiento profundo y amplio de las dinámicas sociales, culturales y políticas de su región, pero esto no implica el conocimiento de un mecanismo político y estrategia pedagógica, como es la CEA. La DEPB debe contar con un profesional de planta especializado en la CEA</t>
  </si>
  <si>
    <t>Se continúa con la meta programada y ejecutada en  la vigencia 2021. En el año 2022 no se tiene meta programada, por lo tanto en las columnas del "porcentaje de ejecución de meta y presupuesto" aparecen en blanco los porcentajes debido a que la formula lo relaciona con la programación 2022. Esta fórmula fue definida por la SDP.
Para la actualización de los documentos de la CEA se postularon dos escritos. El primero un documento de orientaciones conceptuales y el segundo una guía pedagógica. En ambos casos los documentos, en cuanto a la escritura por parte del equipo CEA, estan finzalizados. solo hace falta la incorporaición de las imágenes correspondientes; asismismo, se está esperando que las comunidades nos brinden un espacio para la socialización de los mismos.</t>
  </si>
  <si>
    <t xml:space="preserve">Tener que delimitar espectos en los documentos, de tanta riqueza cultural que tienen los pueblos negros, afrocolombianos, raizales y palenqueros.
</t>
  </si>
  <si>
    <t>El documento de actualización de orientaciones para la implementación de la CEA, se realizó desde dos enfoques el conceptual ( Tomi I y II) y el pedagógico.
Los documentos están finalizados desde la escritura por parte de las y los profesionales contratados para tal fin. Actualmente se encuentran el etapa de revisión de estilo y luego pasarán a diagramación.
Beneficiarios: Se proyecta que sean las y los estudiantes de las comunidades NARP y la sociedad en general.</t>
  </si>
  <si>
    <t xml:space="preserve">La meta fué cumplida en la vigencia 2021 que se definió y validó la elaboración de dos documentos de orientaciones: uno conceptual y uno pedagógicocon, sin embargo este año se complemento el documento de actualización de orientaciones para la implementación de la CEA desde dos enfoques el conceptual ( Tomi I y II) y el pedagógico.
Los documentos están finalizados desde la escritura por parte de las y los profesionales contratados para tal fin. Actualmente se encuentran el etapa de revisión de estilo y luego pasarán a diagramación.
Beneficiarios: se proyecta que sean las y los estudiantes, docentes, directivos y las comunidades educativas.
</t>
  </si>
  <si>
    <t>En el desarrollo de los documentos se ha postulado el enfoque:
Intercultural: Posibilidad de dialogar y aprender de otras culturas mediante el intercambio de diversas prácticas.
Inclusivo: Permite que se reflejen las realidades de los diferentes grupos poblacionales.
Diferencial étnico colombiano:  Conocer y reconocer los orígenes, las resistencias y los aportes y conocimientos de los pueblos negros, afrocolombianos, raizales y palenqueros desde una mirada profunda, contextualizada y contada en la voz de las comunidades.
Género: Ahondar sobre los valiosos aportes de los hombres negros pero, especialmente, de las mujeres negras como soportes y guías de sus comunidades.
Familiar: Resaltar las familias extensas en los pueblos negros, afrocolombianos, raizales y palenqueros, una estructura social en la que no se comparte necesariamente la consanguinidad, pero es una forma de soporte, apoyo y transmisión de conocimientos en estas comunidades;
Territorial: Reflexionar sobre lo que significa el territorio para cada persona aun en el contexto de ciudad y dando cuenta de que todos los seres humanos son producto de la migración, pues siempre tendremos la necesidad de buscar nuevos territorios para sobrevivir, explorar y llenar de significado.
"</t>
  </si>
  <si>
    <t>1.26</t>
  </si>
  <si>
    <t>Dotar Bibliotecas Escolares con entre dos y tres títulos de libros con alto contenido investigativo que incluya autores conocidos y un autor internacional. Lo cual incluye difusión del material audiovisual del pueblo y la cultura afro en los medios digitales de la Dirección.</t>
  </si>
  <si>
    <t>Porcentaje de bibliotecas escolares dotadas con textos y publicaciones con temáticas de la comunidad afrodescendiente</t>
  </si>
  <si>
    <t>(Sumatoria de bibliotecas escolares dotadas con textos y publicaciones con temáticas de la comunidad afrodescendiente /Total de bibliotecas escolares focalizadas)*100</t>
  </si>
  <si>
    <t>LB= 361 bibliotecas
Año= 2019</t>
  </si>
  <si>
    <t xml:space="preserve">El 17 de marzo de 2022 se llevó a cabo una reunión virtual con la participación de cuatro personas de la mesa. Se presentó al equipo de trabajo para la implementación 2022 y se planteó la fecha de la primera reunión presencial, la cual finalmente no se confirmó. 
La mesa solicitó realizar la reunión presencial el 4 de abril en las horas de la tarde; sin embargo, para el momento de la solicitud esta fecha ya estaba asignada para la realización de la primera reunión con otro grupo étnico. Se está a la espera de poder concertar una nueva fecha.
En la reunión del 17 de marzo participaron 5 representantes de la comunidad. </t>
  </si>
  <si>
    <t>El 17 de marzo de 2022 se llevó a cabo una reunión virtual con la participación de cuatro personas de la mesa. Se presentó al equipo de trabajo para la implementación 2022 y se planteó la fecha de la primera reunión presencial, la cual finalmente no se confirmó. 
La mesa solicitó realizar la reunión presencial el 4 de abril en las horas de la tarde; sin embargo, para el momento de la solicitud esta fecha ya estaba asignada para la realización de la primera reunión con el grupo rrom. 
El 21 de abril se conformó el comité editorial se aprobó la ruta de trabajo y el cronograma.
El 5 de mayo se aprobó el presupuesto y se establecieron los términos procesos para poder hacer la selección.
Se planteó una reunión para el 11 de mayo, pero no se pudo realizar por falta de cuórum, solo asistieron dos personas. No ha sido posible establecer una nueva fecha de reunión.
Beneficiarios:
En la reunión del 17 de marzo participaron 5 representantes de la comunidad. 
En la reunión del 21 de abril participaron 5 personas, las personas que conformaron el comité y una adicional de la mesa.
El 11 de mayo solo llegaron 2 personas a la reunión, por lo cual no se pudo realizar.</t>
  </si>
  <si>
    <t>El proceso para concretar reuniones ha sido muy difícil y por ello no se ha podido avanzar en el desarrollo de los procesos como se esperaba. Se ha insitido con el envío de correos electrónicos y se ha pedido el apoyo del referente, pero no se ha obtenido respuesta.
Se sugiere que la SED envíe un comunicado a la mesa, en la cual se haga énfasis en la importancia de trabajar en el proyecto en este año.</t>
  </si>
  <si>
    <t>En los meses de julio y agosto el Convenio intentó reunirse con el grupo para avanzar en la ruta de trabajo sin obtener respuesta. El 16 de septiembre se realizó una reunión con las 5 personas que conforman el comité de selección, que pertenecen a la comunidad. En esta reunión el grupo decidió que enviaría un listado con los títulos seleccionados y priorizados el 23 de septiembre.
Estamos a la espera de recibir el listado.
Beneficiarios: 5 Personas</t>
  </si>
  <si>
    <t>Hemos tenido problemas para poder definir fechas de reuniones, lo cual ha impedido el avance en el proceso, la implementación de la ruta de trabajo planteada inicialmente y el cumplimiento del cronograma</t>
  </si>
  <si>
    <t>Después de realizar algunas reuniones con el comité de selección los libros están en producción. Por lo tanto, para el año 2022 se deja impreso el material logrando la meta del 50% y para el 2023 se realiza la dotación de las bibliotecas escolares completando de esta manera el 100% de meta programada para el 2023.
El comité está conformado por 4 personas, a posteriori se beneficiarán las comunidades educativas e las instituciones educativas.
Razones por las cuales el presupuesto ejecutado es superior al 100% del presupuesto asignado:
En los acuerdos hechos con la mesa consultiva afrocolombiana con la que se realizó el proceso, la comunidad determinó que los recursos de 2022 se destinarían en su totalidad a la dotación de los títulos de libros para bibliotecas escolares, requiriendo un mayor valor presupuestal en la dotación de los libros seleccionados por el comité.</t>
  </si>
  <si>
    <t>Se presentaron inconvenientes para la realización de reuniones con el grupo; aun así se logra la meta</t>
  </si>
  <si>
    <t>Desde la Dirección de Ciencias tecnologías y Medios Educativos, en el desarrollo de las acciones afirmativas con afrodescendientes, el enfoque diferencial se ha garantizado mediante un ejercicio pedagógico participativo en el cual se escucha a las comunidades y, en conjunto con ellas, se acuerdan las fechas y lugares de reunión. Así mismo, se garantiza la participación con asignación de los recursos necesarios para el buen desarrollo de las reuniones necesarias.</t>
  </si>
  <si>
    <t>Dirección de Ciencias, Tecnologías y Medios Educativos</t>
  </si>
  <si>
    <t>Ulia Yemail Cortés</t>
  </si>
  <si>
    <t>uyemail@educacionbogota.gov.co</t>
  </si>
  <si>
    <t>1.27</t>
  </si>
  <si>
    <t>Diseñar curso virtual a Bibliotecarios sobre Literatura y autores Afros, tradición oral y prácticas culturales.</t>
  </si>
  <si>
    <t>Número de bibliotecarios participantes en proceso de formación</t>
  </si>
  <si>
    <t>Sumatoria de bibliotecarios participantes en proceso de formación</t>
  </si>
  <si>
    <t>Se esta revisando el diseño del curso que se realizará en el trimestre final de 2022 y termina en 2023</t>
  </si>
  <si>
    <t>El diseño del curso corresponde a una  acción que se inicia en el trimestre final de 2022 y termina en 2023</t>
  </si>
  <si>
    <t xml:space="preserve">A pesar de que en la reunión del 5 de mayo de 2022 la comunidad aprobó el presupuesto, incluyendo un rubro para contratar a un pedagogo, quien se encargaría de trazar una ruta de trabajo del curso virtual que se desarrollará el próximo año, esta contratación no se pudo realizar debido a los múltiples inconvenientes para poder tener reuniones con el grupo, las cuales eran fundamentales para llevar a cabo la ruta de trabajo planteada y acordada con el grupo el 21 de abril. Entre los meses de mayo a agosto se trataron de gestionar reuniones con el grupo, como consta en los documentos entregados por el Convenio. Solo hasta el 16 de septiembre se tuvo una reunión con el grupo en la cual este tomó la decisión de enviar una semana después una preselección de títulos. En los meses de octubre y parte de noviembre se intentó tener una nueva reunión con el grupo (como consta en los distintos comunicados), la cual solo se pudo realizar el 16 de noviembre de 2022. En esta reunión el grupo hizo la selección de títulos para la compra. Ya para esta fecha no era viable contratar a un pedagogo, y por esto mismo, en dicha reunión se revisó y ajustó el presupuesto. Se espera en 2023 poder tener reuniones con el grupo de manera continua para poder desarrollar el curso virtual.
Razones por las cuales el presupuesto ejecutado y la meta lograda son inferiores a los programados:
La implementación de esta acción se realizará en el año 2023, debido a que la condición para iniciar el diseño del curso virtual era la selección de títulos para las bibliotecas, que solo pudo ser llevada a cabo por la mesa consultiva el 16 de noviembre de 2022, por lo que los tiempos para avanzar en un posible diseño del curso virtual excedían los términos de ejecución.
Los recursos no utlilizados fueron destinados, por acuerdo de la mesa consultiva afrocolombiana, a la dotación de bibliotecas escolares, según la acción concertada número 19.
</t>
  </si>
  <si>
    <t>Aunque se había acordado una reunión virtual para el 11 de mayo, en la cual se desarrollarían los criterios de selección y se revisarían otras experiencias, al espacio virtual solo se conectaron dos personas de la comunidad, por lo cual no pudo realizarse el encuentro. El acta de la fallida reunión y las evidencias de la misma se enviaron al grupo de forma posterior a la realización de la reunión.
Se planteó con los dos asistentes a la reunión del 11 de mayo una nueva fecha y se trató de concretarla con el grupo una nueva reunión ese mismo 11 de mayo y el 16 de mayo. Al no obtener respuesta, se solicitó la ayuda del referente para poder definir una nueva reunión el 18 de mayo. Como no fue posible concretar una reunión se envió una alerta a la SED sobre la situación el 31 de mayo.
Aunque se esperaba que durante el mes de junio se pudiera adelantar el trabajo que no pudo desarrollarse el mes anterior debido a la imposibilidad de reunirse con el grupo, este mes tampoco fue posible plantear un encuentro. Se solicitó ayuda a la Secretaría de Educación en dos ocasiones más (el 2 y el 15 de junio), la cual a su vez pidió la colaboración del referente para convocar a la reunión.
Durante el mes de julio no fue posible adelantar el trabajo que no pudo desarrollarse en los meses anteriores debido a la imposibilidad de reunirse con el grupo, este mes tampoco fue posible plantear un encuentro. Se le recordó a la Secretaría de Educación las dificultades que tenemos con este grupo, pues es preocupante el hecho de que no se haya podido producir el encuentro. El lunes 18 de julio la Secretaría envío el contacto de una de las coordinadoras de la mesa afrocolombiana, Ana Palacios, a quien se contactó para solicitar ayuda. Ella pidió que se le enviara la información por Whatsapp y así se hizo. Nunca nos ayudó con una fecha (el registro de esta conversación y los demás comunicados están enlazados en los infomes presentados por el Cerlalc).
El 12 de agosto, desde la Dirección de Ciencias, Tecnologías y Medios Educativos se envió al referente una alerta sobre la situación con el grupo, se le pidió apoyo para concertar una reunión y se le envió una nueva propuesta de cronograma con nuevas fechas, con el fin de poder cumplir con el objetivo de este año. El referente envió al grupo esta nueva propuesta el 25 de agosto,
El 31 de agosto se logró un consenso con el grupo para realizar una reunión el 9 de septiembre; sin embargo, esta tuvo que ser pospuesta porque algunas personas del grupo indicaron que tenían otro compromiso que no habían contemplado en el momento de aceptar la reunión. A pesar de que la reunión había sido pospuesta, el 9 de septiembre se conectó a la reunión una persona, Fanny Quiñones. Se levantó un acta de la reunión y las evidencias de la misma se envían a los participantes de forma posterior. Como nadie más del grupo se unió a la reunión, esta se deja para el 16 de septiembre.
A la reunión del 16 de septiembre asisten las personas del comité, y en ella el grupo propone algunos títulos para tener en cuenta para la selección. Se acuerda con el grupo el enviará de un listado de títulos preseleccionados el 23 de septiembre por medio de Fanny Quiñones. El 23 de septiembre no se reciben los títulos y se envían correos electrónicos de recordatorio en fechas posteriores. El 29 de septiembre el grupo envía por medio de Sandra Daza un primer listado.
En octubre se realiza la cotización de los libros preseleccionados por la comunidad. Al recibir las cotizaciones se empieza a gestionar una nueva reunión con el grupo. Entre tanto se revisa el listado con la Secretaría, tras lo cual surgen varias preocupaciones que se le plantean por correo al grupo, con la esperanza de obtener nuevos títulos que nutran la preselección, ya que, de quince títulos, catorce son de un solo proponente, cuya calidad no es la más adecuada.
El 26 de octubre se recibe un nuevo listado de títulos por parte del grupo para tener en cuenta. Se investiga acerca de las editoriales que publicaron los nuevos títulos brindados por la comunidad para poder hacer el estudio de mercado.
Tras recibir el listado se insiste en la realización de una reunión, sin obtener respuesta. Se le notifica al grupo que para poder cumplir la meta de este año es necesario realizar una reunión a más tardar el 11 de noviembre para definir los títulos que se van a comprar.
El día 9 de noviembre Fanny Quiñones, integrante del comité, cita a reunión ese mismo día. Lastimosamente, de los integrantes del comité solo asiste a ella. Se toma la decisión de que la SED envíe un oficio, en el cual se les solicite a los integrantes del comité asistir a una reunión el 16 de noviembre, con la advertencia de que si no se realiza esta reunión ya no se podrá ejecutar el presupuesto de este año. Este oficio se remite al comité, con copia a los líderes de la Consultiva Distrital Afrocolombiana.
El 16 de noviembre finalmente se concreta una reunión en la que se aprueba el nuevo presupuesto, ya que el que había sido aprobado a principio de año contemplaba acciones que ya no se podían realizar, y en esta reunión se seleccionan los títulos.</t>
  </si>
  <si>
    <t>La acción se implementará garantizando los enfoques</t>
  </si>
  <si>
    <t>1.28</t>
  </si>
  <si>
    <t>Beneficiar al 100% de los escolares de la población afrocolombiana,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</si>
  <si>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</si>
  <si>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</si>
  <si>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</si>
  <si>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</si>
  <si>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</si>
  <si>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</si>
  <si>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</si>
  <si>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1.29</t>
  </si>
  <si>
    <t>Fortalecer los procesos de implementación de la Cátedra de Estudios Afrocolombianos en el sistema educativo distrital, incluyendo el pilotaje en 5 IED que permita evaluar y sistematizar el proceso con el fin de orientar la implementación de la CEA en todas las instituciones. (debe concertarse la metodología de este pilotaje, debe producirse un documento cualitativo como fruto de este proceso)</t>
  </si>
  <si>
    <t>Número de Instituciones Educativas acompañadas en implementación de la CEA</t>
  </si>
  <si>
    <t>Sumatoria Instituciones Educativas acompañadas en implementación de la CEA</t>
  </si>
  <si>
    <t>LB= 80 IED
Año= 2019</t>
  </si>
  <si>
    <t>Se acompañan pedagógicamente a 65 (sesenta y cinco) Instituciones Educativas Distritales – IED, En las cuales se esta avanzando en  espacios de cualificación, avances en las mallas curriculares, planes de estudio , planes de trabajo y planes de aula para la implementación de la Cátedra de Estudios afrocolombianos.
Beneficiarios: 89 Estudiantes, 638 Docentes</t>
  </si>
  <si>
    <t>Se acompañan pedagógicamente a sesenta y nueve (69) Instituciones Educativas Distritales – IED, En las cuales se esta avanzando en  espacios de cualificación Docente, avances en las mallas curriculares, planes de estudio , planes de trabajo y planes de aula para la implementación de la Cátedra de Estudios afrocolombianos para los niños, niñas y adolescentes del sistema escolar. Han participado 1,646 docentes y 3,595 estudiantes (incluidos afrodescendientes), además personas de la comunidad educativa. De la misma manera se logro concretar la reunión con los directivos docentes socializando la estrategia de Pilotaje en las IED que se escogieron para la ejecución de la acción afirmativa.</t>
  </si>
  <si>
    <t>Durante este segundo trimestre no se evidencian dificultades relevantes.</t>
  </si>
  <si>
    <t>Se acompañan pedagógicamente a 72 (setenta y dos) Instituciones Educativas Distritales – IED, En las cuales se esta avanzando en  espacios de cualificación Docente, avances en las mallas curriculares, planes de estudio , planes de trabajo y planes de aula para la implementación de la Cátedra de Estudios afrocolombianos para los niños, niñas y adolescentes del sistema escolar.  De la misma manera se logro concretar la reunión con los directivos docentes socializando la estrategia de Pilotaje en las IED que se escogieron para la ejecución de la acción afirmativa.
Beneficiarios: (Datos consolidados tres trimestres)
4.390 Estudiantes (229 Afros)
2.759 Docentes
26  Personas de la comunidad Educativa</t>
  </si>
  <si>
    <t xml:space="preserve">Durante el tercer trimestre no se evidencian dificultades </t>
  </si>
  <si>
    <t xml:space="preserve">En el transcurso del año, se acompaño pedagógicamente a 45 (Cuarenta y cinco) Instituciones Educativas Distritales – IED,  en el marco de la Implementación de las Acciones Afirmativas y adicionalmente. Adicionalmente se orientó en procesos pedagógicos a 27 (Veintisiete) IED, En las cuales se esta avanzando en  espacios de cualificación Docente, avances en las mallas curriculares, planes de estudio , planes de trabajo y planes de aula para la implementación de la Cátedra de Estudios Afrocolombianos para los niños, niñas y adolescentes del sistema escolar.  De la misma manera se logro concretar la reunión con los directivos docentes socializando la estrategia de Pilotaje en las IED que se escogieron para la ejecución de la acción afirmativa.
Se ajusta la meta reportada en septiembre porque por error incluía las 27 IED orientadas.
Beneficiarios: 3.092 Docentes en CEA
4.723 Estudiantes en CEA (286 Afros)
120 Personas de la Comunidad Educativa en CEA
</t>
  </si>
  <si>
    <t xml:space="preserve">Durante este cuarto trimestre no se evidenciaron dificultades </t>
  </si>
  <si>
    <t>Durante la implementación de la Acción Afirmativa se ha garantizado el desarrollo de procesos educativos que vinculan los enfoques étnicos y diferenciales con directivos docentes, maestros y maestras  de todas las áreas del conocimiento, además de la participación de los y las estudiantes de todos los ciclos de las diferentes IED acompañadas por el equipo; en el marco del acompañamiento pedagógico de la Cátedra de Estudios Afrocolombianos: acciones de cualificación docente y de sensibilización con estudiantes para la transversalización de los estudios afrocolombianos en el sistema escolar.</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</si>
  <si>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</si>
  <si>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</si>
  <si>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</si>
  <si>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</si>
  <si>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</si>
  <si>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</si>
  <si>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1.30</t>
  </si>
  <si>
    <t xml:space="preserve">Elaborar, implementar y evaluar el Plan de Prevención, Atención y Seguimiento a Situaciones de Racismo y Discriminación Étnico Racial en el sistema educativo distrital, además en articulación con el sector educativo privado. </t>
  </si>
  <si>
    <t>Número de Instituciones educativas con acciones de prevención, atención o seguimiento a la discriminación racial implementadas</t>
  </si>
  <si>
    <t>Sumatoria Instituciones Educativas con acciones de prevención, atención o seguimiento a la discriminación racial implementadas</t>
  </si>
  <si>
    <t>LB=38 IED
Año=2019</t>
  </si>
  <si>
    <t>Se esta avanzando en la elaboración de una estrategia  para desarrollar acciones de prevención de este tipo de situaciones en las IED;  En el marco de esta acción, se esta elaborando  material pedagógico que posibilita generar espacios de sensibilización y cualificación a los diferentes actores de la comunidad educativa; Docentes directivos, docentes y comunidad educativa en general.  Por último, durante el primer trimestre Se avanzó en el seguimiento y acompañamiento pedagógico a 7 reportes de presuntas situaciones de racismo y discriminación étnico racial, 6 de las cuales fueron reportadas en 5 IED y 1 en una Dirección Local de Educación.
Beneficiarios: 34</t>
  </si>
  <si>
    <t>Se avanzó en el Plan de Trabajo y taller para desarrollar acciones de prevención de este tipo de situaciones en la escuela. En el marco de dichas acciones, se actualizo el  material pedagógico que posibilita generar espacios de sensibilización, socialización y cualificación a los diferentes actores de la comunidad educativa. Adicionalmente se avanzó en la revisión del Protocolo de atención a situaciones de racismo y discriminación étnico racial. 
Durante el segundo trimestre se realizaron socializaciones de la Ruta en  Treinta y cuatro (34) Instituciones Educativas IED. 
Se avanzó en el seguimiento y acompañamiento pedagógico a doce (12) reportes de presuntas situaciones de racismo y discriminación étnico racial, nueve (9)  de las cuales fueron reportadas en IED: una (1) en una Dirección Local de Educación y dos (2)  en igual número de colegios privados. 
Beneficiarios: 418 Estudiantes, 964 Docentes.</t>
  </si>
  <si>
    <t>Durante el segundo  trimestre no se evidencian dificultades relevantes.</t>
  </si>
  <si>
    <t>Se avanzó en el Plan de Trabajo y taller para desarrollar acciones de prevención de este tipo de situaciones en la escuela. En el marco de dichas acciones, se actualizo el  material pedagógico que posibilita generar espacios de sensibilización, socialización y cualificación a los diferentes actores de la comunidad educativa. Se llevaron a cabo espacios en las Instituciones  Educativas, Direcciones Locales de Educación donde  se desarrollaron talleres de socialización  de la Ruta de prevención, atención y seguimiento a los presuntos casos de racismo y discriminación étnico racial.
Beneficiarios: (Datos consolidados tres trimestres)
682 Estudiantes
1238 Docentes
98 Personas de la comunidad Educativa</t>
  </si>
  <si>
    <t xml:space="preserve">Se avanzó en el Plan de Trabajo, se ajusto el documento del protocolo y en el taller para desarrollar acciones de prevención de este tipo de situaciones en la escuela. En el marco de dichas acciones, se actualizo el  material pedagógico que posibilita generar espacios de sensibilización, socialización y cualificación a los diferentes actores de la comunidad educativa. Se llevaron a cabo espacios en las Instituciones  Educativas, Direcciones Locales de Educación donde  se desarrollaron talleres de socialización  de la Ruta de prevención, atención y seguimiento a los presuntos casos de racismo y discriminación étnico racial en 45 IED en el marco de la Acción Afirmativa y de forma adicional se orientaron acciones sobre la Ruta en 27 IED.
Se ajusta la meta reportada en septiembre porque por error incluía las 27 IED orientadas.
Beneficiarios: 1.433 Docentes en Ruta
930 Docentes en Ruta
278 Personas en Actividades de Ruta
</t>
  </si>
  <si>
    <t>Durante la implementación de la Acción Afirmativa se adelantó un proceso pedagógico  con la  comunidad educativa de las IED acompañadas, con otras IED donde no se hace acompañamiento en CEA, DILES y otras entidades Distritales, a través de la socialización de la ruta de atención integral a casos de racismo y discriminación étnico racial que contribuyen a visibilizar y generar procesos formativos y de orientación al interior de las instituciones educativas para la atención integral de los niños, niñas y adolescentes del sistema escolar, garantizando la participación de toda la comunidad educativa. Así, se contribuye a la comprensión del fenómeno del racismo y sus múltiples manifestaciones en los escenarios escolares, y cómo afectan de manera diferencial a las personas de los grupos étnicos, según su edad, género, origen y situación o condición.</t>
  </si>
  <si>
    <t>1.31</t>
  </si>
  <si>
    <t>Vincular dos profesionales licenciados de las comunidades negras y afrocolombianas, con conocimiento en Cátedra de Estudios Afrocolombianos, encargados del seguimiento al cumplimiento de acciones afirmativas, y al fortalecimiento de la CEA.</t>
  </si>
  <si>
    <t>Número de profesionales de las comunidades negras y afrocolombianas contratados</t>
  </si>
  <si>
    <t>Sumatoria de profesionales  de las comunidades negras y afrocolombianas contratados</t>
  </si>
  <si>
    <t>LB= 2 profesionales
Año=2020</t>
  </si>
  <si>
    <t>Se avanzó en la contratación de dos referentes como parte del equipo pedagógico, dando cumplimiento a la acción. Los dos referentes están vinculadas desde el 1 de febrero del año 2022.</t>
  </si>
  <si>
    <t>Se dio cumplimiento a esta acción afirmativa durante el primer trimestre de 2022, teniendo en cuenta que se avanzó en la contratación de dos referentes como parte del equipo pedagógico.</t>
  </si>
  <si>
    <t>Acción cumplida desde el primer trimestre de 2022. Los dos referentes están vinculadas desde el 1 de febrero del año 2022.
Beneficiarios: 2</t>
  </si>
  <si>
    <t>Acción cumplida desde el primer trimestre de 2022. Los dos referentes están vinculadas desde el 1 de febrero del año 2022.
Beneficiarios: 2
Razones por las cuales el presupuesto ejecutado es inferior al 100% del presupuesto asignado:
El presupuesto se proyecto para vincular los dos referentes durante 11 meses, sin embargo, una de las referentes solo se vinculó por 9 meses.
Los recursos no ejecutados están en reservas.</t>
  </si>
  <si>
    <t>Se cumplió con la  contratación de dos mujeres  referentes con pertenencia étnica afrocolombiana como parte del equipo pedagógico, dando cumplimiento a la acción afirmativa y garantizando el enfoque étnico diferencial y de género.</t>
  </si>
  <si>
    <t>1.32</t>
  </si>
  <si>
    <t>Realizar eventos de conmemoración de la semana de la Afrocolombianidad en concertación con la Consultiva Distrital de Comunidades Negras, Afrocolombianas(comisión de educación), de conformidad con la Ley 725 de 2001 y el Acuerdo 175 de 2005.</t>
  </si>
  <si>
    <t>Número de eventos de conmemoración de la semana de la Afrocolombianidad realizados</t>
  </si>
  <si>
    <t>Sumatoria de eventos de conmemoración de la semana de la Afrocolombianidad realizados</t>
  </si>
  <si>
    <t>LB=3 eventos
Año=2019</t>
  </si>
  <si>
    <t>Durante el primer trimestre se avanzó en la consolidación de la propuesta  metodológica para el desarrollo de la semana de la Afrocolombianidad en los escenarios escolares.</t>
  </si>
  <si>
    <t>Se dio cumplimiento con la realización del evento en el mes de junio de manera conjunta con la Comisión de Educación de la Consultiva Distrital de Comunidades Negras y Afrocolombianas, denominado " Apuesta pedagógica de sensibilización y formación en el marco de la conmemoración del 21 de mayo” desarrollados los días  09,22 y 24 de junio de 2022. 
Contó con la participación  de cerca de 415 personas, de los cuales 196 son docentes y directivos docentes, 219 estudiantes, y otros asistentes de la Secretaría de Educación del Distrito (Equipo CEA). Esta acción se desarrolló en 8 Instituciones educativas (Magdalena Ortega, Diana Turbay, Ciudadela Bosa, Concordia, Kennedy, Jhon F Kennedy, San Francisco, Paulo Freire).</t>
  </si>
  <si>
    <t>Durante el segundo trimestre no se evidencian dificultades relevantes.</t>
  </si>
  <si>
    <t>Acción cumplida en el segundo trimestre de 2022. El evento de conmemoración de la semana de la afrocolombianidad fue desarrollado en el mes de junio de 2022.</t>
  </si>
  <si>
    <t>Acción cumplida en el segundo trimestre de 2022. El evento de conmemoración de la semana de la afrocolombianidad fue desarrollado en el mes de junio de 2022.
Beneficiarios: 830</t>
  </si>
  <si>
    <t>3.2</t>
  </si>
  <si>
    <t>3. Garantía del ejercicio de los derechos de los Afrodescendientes, con énfasis en los derechos humanos y en el reconocimiento de los derechos históricos y contemporáneos como grupo étnico.</t>
  </si>
  <si>
    <t>Gestionar la adecuación institucional, en el marco de la subdirección de asuntos étnicos para que su estructura se convierta en una Dirección, que garantice la participación y la autonomía presupuestal, para el desarrollo social, político y cultural de los grupos étnicos en el distrito capital. Para ello, se realizará la solicitud ante la entidad competente, para verificar la viabilidad. Teniendo en cuenta que este ejercicio requiere del cambio de denominación de nomenclatura, de la dependencia y de la estructura de la planta, como también es una decisión administrativa que incluye la conceptualización del servicio civil distrital, decisión que para ser tomada requiere de un estudio técnico y presupuestal.</t>
  </si>
  <si>
    <t>Diferencial</t>
  </si>
  <si>
    <t xml:space="preserve">Porcentaje de Plan de trabajo para la creación de una (1) Dirección de Asuntos Étnicos implementado. </t>
  </si>
  <si>
    <t>Fases del plan de trabajo para la creación de una (1) Dirección de Asuntos Étnicos implementadas / Fases del plan de trabajo para la creación de una (1) Dirección de Asuntos Étnicos programadas * 100</t>
  </si>
  <si>
    <t xml:space="preserve">Gestión </t>
  </si>
  <si>
    <t>Prevención de la exclusión por razones étnicas, religiosas, sociales, políticas y de orientación sexual</t>
  </si>
  <si>
    <t>7787 Fortalecimiento de la capacidad institucional y de los actores sociales para la garantía, promoción y protección de los derechos humanos en Bogotá.</t>
  </si>
  <si>
    <t xml:space="preserve">Gobierno </t>
  </si>
  <si>
    <t>Secretaría Distrital de Gobierno</t>
  </si>
  <si>
    <t>Despacho Secretaría Distrital de Gobierno de Bogotá</t>
  </si>
  <si>
    <t xml:space="preserve">Indi Iaku Sigindioy Chindoy  </t>
  </si>
  <si>
    <t>3387000
Ext. 5190, 5191</t>
  </si>
  <si>
    <t>indi.sigindioy@gobiernobogota.gov.co</t>
  </si>
  <si>
    <t xml:space="preserve"> El presupuesto se validará conforme a la gestión que se vaya realizando, la decisión es institucional y debe tomarse de forma institucional con otras dependencias   </t>
  </si>
  <si>
    <t>3.3</t>
  </si>
  <si>
    <t>Garantizar la participación y vinculación al proceso de profesionalización e incrementar el porcentaje de líderes y lideresas pertenecientes a la comunidad negra afrocolombiana, manteniendo el convenio como una herramienta de formación y profesionalización  al proceso de liderazgo en el distrito.</t>
  </si>
  <si>
    <t>Diferencial.
Derechos Humanos.</t>
  </si>
  <si>
    <t xml:space="preserve">Porcentaje de líderes y lideresas pertenecientes a la comunidad negra, afrocolombiana que ingresan al programa de profesionalización. </t>
  </si>
  <si>
    <t xml:space="preserve">Número de lideres y lideresas afros vinculados/as al programa de profesionalización que cumplan con los requisitos /total de cupos del programa  * 100% </t>
  </si>
  <si>
    <t>9 (2019)</t>
  </si>
  <si>
    <t>Implementar dos (2) Políticas Públicas: I superación de escenarios de vulneración de derechos humanos y II) Lucha contra la trata de personas con enfoques de género, de derechos, diferencial y territorial.</t>
  </si>
  <si>
    <t>Dirección de Derechos Humanos.</t>
  </si>
  <si>
    <t xml:space="preserve">Ivonne Gonzales </t>
  </si>
  <si>
    <t>3387000
Ext. 5310</t>
  </si>
  <si>
    <t>ivonne.gonzalez@gobiernobogota.gov.co</t>
  </si>
  <si>
    <t>3.4</t>
  </si>
  <si>
    <t xml:space="preserve">Implementar (1) estrategia para fortalecer a la Comisión Consultiva Distrital como instancia de participación y a las organizaciones de comunidades negras y afrocolombianas promocionando la inclusión y el liderazgo de nuevas ciudadanías. Esta propuesta corresponde al IDPAC y se dará respuesta en el proceso de concertación. </t>
  </si>
  <si>
    <t>Diferencial.
Territorial.</t>
  </si>
  <si>
    <t xml:space="preserve"> Porcentaje de fases de la estrategia diseñada e implementada en conjunto con el IDPAC para el fortalecimiento de la Comisión Consultiva Distrital. </t>
  </si>
  <si>
    <t>Fases de la estrategia implementadas / Fases de la estrategia programadas * 100</t>
  </si>
  <si>
    <t>0 (2019)</t>
  </si>
  <si>
    <t>Indi Iaku Sigindioy Chindoy</t>
  </si>
  <si>
    <t xml:space="preserve">Está acción será apoyada por el IDPAC y está supeditada a los recursos que IDPAC indique </t>
  </si>
  <si>
    <t>1.33</t>
  </si>
  <si>
    <t>Vincular contractualmente a un equipo de 10 profesionales en las diferentes dependencias de la Secretaría de Gobierno, Gestión Local, Asuntos Religiosos, Derechos Humanos, Comunicaciones, etc. a través del procedimiento "Talento no Palanca".</t>
  </si>
  <si>
    <t>Diferencial.</t>
  </si>
  <si>
    <t>Profesionales  Afro que garanticen la atención diferencial contratados.</t>
  </si>
  <si>
    <t xml:space="preserve">Sumatoria de profesionales Afro contratados  en las dependencias de la SDG (Gestión Local, Asuntos Religiosos, Derechos Humanos, Comunicaciones) que cumplan con el perfil requerido por la entidad a través de la plataforma Talento No Palanca </t>
  </si>
  <si>
    <t>Subsecretaria para la Gobernabilidad y Garantía de Derechos (Derechos Humanos, Asuntos Religiosos)</t>
  </si>
  <si>
    <t>Daniel René Camacho</t>
  </si>
  <si>
    <t>3387000
Ext. 5110 - 5111</t>
  </si>
  <si>
    <t>daniel.camacho@gobiernobogota.gov.co</t>
  </si>
  <si>
    <t>No se asigna presupuesto dado que se va a realizar con recursos de gestión</t>
  </si>
  <si>
    <t>3.5</t>
  </si>
  <si>
    <t xml:space="preserve">Establecer una mesa de trabajo en articulación con la Comisión Consultiva para el diseño e  implementación de Estrategia contra el racismo y la discriminación racial que incluya actividades pedagógicas y comunicativas de alto impacto y accesibles dirigidas a modificar los imaginarios y estereotipos que sustentan prácticas de discriminación en razón a la raza, pertenencia étnica, que afectan a las comunidades negras y afrocolombianas  y limitan su acceso y ejercicio pleno del derecho al trabajo, a la participación e incidencia en los espacios de dirección del Estado y al goce efectivo de sus derechos políticos, económicos y culturales. </t>
  </si>
  <si>
    <t>Porcentaje de fases de la estrategia contra el racismo y discriminación implementadas.</t>
  </si>
  <si>
    <t>1 (2019)</t>
  </si>
  <si>
    <t>Diseñar e implementar una estrategia de cultura ciudadana para disminuir el racismo, la xenofobia, y la marginación social en Bogotá.</t>
  </si>
  <si>
    <t>Derechos Humanos, Subdirección de Asuntos Étnicos, Oficina Asesora de Comunicaciones.</t>
  </si>
  <si>
    <t xml:space="preserve">Ivonne Gonzales
Indi Iaku Sigindioy Chindoy  
Paola Andrea Chacón 
</t>
  </si>
  <si>
    <t xml:space="preserve">3387000
Ext. 5190, 5191, 5310, 3561 </t>
  </si>
  <si>
    <t>ivonne.gonzalez@gobiernobogota.gov.co
indi.sigindioy@gobiernobogota.gov.co
paola.chacon@gobiernobogota.gov.co</t>
  </si>
  <si>
    <t xml:space="preserve">     El costo estimado se supedita a la estructuración de un plan de medios institucionales. Una vez se defina este plan de medios se establecerá la inversión asignada a esta acción afirmativa. </t>
  </si>
  <si>
    <t>5.3</t>
  </si>
  <si>
    <t>5. Toma de medidas eficaces, especialmente en las esferas de la enseñanza, la educación, la cultura, y la información para combatir los prejuicios que conduzcan a la discriminación racial de los Afrodescendientes.</t>
  </si>
  <si>
    <t>Implementar una estrategia contra el racismo a través de   Capacitaciones, Sensibilizaciones en articulación con la SAE en temas de Convivencias y Derechos Humanos, dirigido a la Fuerza Pública, Jóvenes y Líderes y lideresas de las Comunidades Negras, Afrocolombianas, desarrollada durante el cuatrienio.</t>
  </si>
  <si>
    <t>Porcentaje de personas pertenecientes a fuerza pública, jóvenes, líderes y lideresas de la comunidad sensibilizadas.</t>
  </si>
  <si>
    <t>Número de sensibilizaciones y formaciones implementadas  de manera articulada entre la Subdirección de Asuntos Étnicos y la Dirección de Derechos Humanos a personas pertenecientes a fuerza pública, jóvenes, líderes y lideresas de la comunidad</t>
  </si>
  <si>
    <t>3500 (2019)</t>
  </si>
  <si>
    <t>Ivonne Gonzales</t>
  </si>
  <si>
    <t xml:space="preserve">El costo estimado se supedita a la estructuración de la estrategia. </t>
  </si>
  <si>
    <t>5.4</t>
  </si>
  <si>
    <t>Diseñar e implementar una estrategia para la investigación, seguimientos y publicidad de los derechos humanos de los pueblos negros, afrocolombianos en la ciudad de Bogotá a través de la gestión interinstitucional con el sector académico.</t>
  </si>
  <si>
    <t xml:space="preserve">Investigaciones referentes a los derechos humanos de los pueblos negros, afrocolombianos publicadas. </t>
  </si>
  <si>
    <t xml:space="preserve">Sumatoria de investigaciones publicadas. </t>
  </si>
  <si>
    <t>Implementar cuatro (4) Planes de Acciones Afirmativas - PIAA para grupos étnicos, que permitan su ejecución en articulación con los Sectores de la administración Distrital</t>
  </si>
  <si>
    <t>Subdirección de Asuntos Étnicos.</t>
  </si>
  <si>
    <t>5.5</t>
  </si>
  <si>
    <t>Diseñar e implementar una estrategia para la investigación de la historia, estado del arte y publicidad de las comunidades Negras, Afrocolombianas a partir del año 1980 hasta 2020. Como mecanismo del restablecimiento de la memoria colectiva de este Pueblo, a través de la gestión interinstitucional con el sector académico.</t>
  </si>
  <si>
    <t xml:space="preserve">Investigaciones referentes a la memoria colectiva de los pueblos negros, afrocolombianos publicadas. </t>
  </si>
  <si>
    <t xml:space="preserve">Se reporta el presupuesto asignado en cada corte, teniendo en cuenta que es una acción en articulación con la cooperación y la academia </t>
  </si>
  <si>
    <t>3.6</t>
  </si>
  <si>
    <t>Diseñar y publicar cuatro (4) cartillas concertadas con la Comisión Consultivas Distrital que muestren la ruta por la vulneración de los derechos afros, Discriminación y violación de los derechos humanos del pueblo Negro y Afrocolombiano Ben Bogotá, a través de la gestión de cooperación internacional.</t>
  </si>
  <si>
    <t xml:space="preserve"> Cartillas diseñadas y publicadas.</t>
  </si>
  <si>
    <t xml:space="preserve">Sumatoria de cartillas diseñadas y publicadas. </t>
  </si>
  <si>
    <t>Subdirección de Asuntos Étnicos
Dirección de Derechos Humanos.</t>
  </si>
  <si>
    <t>Indi Iaku Sigindioy Chindoy   
Ivonne Gonzales</t>
  </si>
  <si>
    <t>3387000
Ext. 5190, 5191, 5310</t>
  </si>
  <si>
    <t>indi.sigindioy@gobiernobogota.gov.co
ivonne.gonzales@gobiernobogota.gov.co</t>
  </si>
  <si>
    <t xml:space="preserve"> El costo estimado se supedita a la elaboración, teniendo en cuenta que es una acción en articulación con la cooperación. Se realizara la gestión pertinente desde la Secretaria de Gobierno </t>
  </si>
  <si>
    <t>3.7</t>
  </si>
  <si>
    <t>Realizar la reformulación de la política pública de las comunidades Negras y Afrocolombiana, en la articulación con la Comisión Consultiva Distrital y los sectores de la Administración.</t>
  </si>
  <si>
    <t xml:space="preserve">Diferencial.
</t>
  </si>
  <si>
    <t>Desarrollar el 100% de las fases metodología CONPES de la reformulación de la política pública con participación de la Comunidad negra, afrodescendiente.</t>
  </si>
  <si>
    <t>Número de fases de la metodología CONPES ejecutadas de la  reformulación de la política pública con participación de la Comunidad negra, afrodescendiente implementadas/Número de fases de la metodología CONPES programadas de la  reformulación de la política pública con participación de la Comunidad negra, afrodescendiente * 100</t>
  </si>
  <si>
    <t>1 (2019)
Nota: El Acuerdo de Política mantiene su vigencia.</t>
  </si>
  <si>
    <t>Reformular cuatro (4) políticas públicas étnicas</t>
  </si>
  <si>
    <t>Subdirección de Asuntos Étnicos</t>
  </si>
  <si>
    <t>El presupuesto está supeditado a la concertación con el grupo étnico y las fases de la Reformulación de la Política Público</t>
  </si>
  <si>
    <t>8.20</t>
  </si>
  <si>
    <t>Se apoyará la ejecución de un (1) encuentro anual  y cada seis meses en articulación interinstitucional con los referentes de la comunidad negra, afrocolombiana, que se encuentran en contratación en cada uno de los sectores de la administración Distrital y local.</t>
  </si>
  <si>
    <t xml:space="preserve">Encuentros Realizados. 
</t>
  </si>
  <si>
    <t>Sumatoria de encuentros realizados.</t>
  </si>
  <si>
    <t xml:space="preserve">El presupuesto para esta acción esta contemplado en los profesionales  que implementan las acciones afirmativas. </t>
  </si>
  <si>
    <t>1.34</t>
  </si>
  <si>
    <t>Vincular  y concertar con la Comisión Consultiva Distrital de Comunidades Negras Afrocolombianas un equipo profesional interdisciplinario con pertenencia negra afrocolombiana, para la reformulación de la política pública de la comunidad negra afrocolombiana, en articulación con la Comisión Consultiva Distrital y los sectores de la administración, teniendo en cuenta los parámetros de la Secretaría Distrital de Gobierno.</t>
  </si>
  <si>
    <t xml:space="preserve">Porcentaje de  Perfiles profesionales Contratados </t>
  </si>
  <si>
    <t>% de perfiles contratados que cumplan con el perfil /perfiles programados para contratar  *100.</t>
  </si>
  <si>
    <t xml:space="preserve">El presupuesto es de gestión, por lo tanto no se registran en la matriz y se reporta una vez se realiza la acción </t>
  </si>
  <si>
    <t>3.8</t>
  </si>
  <si>
    <t xml:space="preserve">Realizar el seguimiento de la formulación e implementación, ejecución y evaluación del plan integral de acciones afirmativas para las comunidades Negras Afrocolombianas, en articulación con los sectores del PDD y con la Secretaría Distrital de Planeación. </t>
  </si>
  <si>
    <t xml:space="preserve">1. Número de reportes de seguimiento anuales realizados entregados a la Comisión Consultiva Afro. 
</t>
  </si>
  <si>
    <t xml:space="preserve">1. Sumatoria de reportes e informes periódicos presentados a la Comisión Consultiva Afro. 
</t>
  </si>
  <si>
    <t>6 (2020)</t>
  </si>
  <si>
    <t>7823 - Generación de mecanismos para facilitar el acceso a una solución de vivienda a hogares vulnerables en Bogotá.</t>
  </si>
  <si>
    <t>1.35</t>
  </si>
  <si>
    <t>Apoyar 20 iniciativas con enfoque de género  y generación para las comunidades negras afrocolombianas</t>
  </si>
  <si>
    <t xml:space="preserve">Diferencial 
Territorial. </t>
  </si>
  <si>
    <t xml:space="preserve"> Iniciativas ciudadanas apoyadas</t>
  </si>
  <si>
    <t>Sumatoria de iniciativas ciudadana apoyadas</t>
  </si>
  <si>
    <t>4 (2019)</t>
  </si>
  <si>
    <t>Cultura ciudadana para la confianza, la convivencia y la participación desde la vida cotidiana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</si>
  <si>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</si>
  <si>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</si>
  <si>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</si>
  <si>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</si>
  <si>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</si>
  <si>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</si>
  <si>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 xml:space="preserve">La Secretaría de Gobierno se encuentra en proceso de reestructuración administrativa por lo cual no se puede estimar el presupuesto </t>
  </si>
  <si>
    <t>6.2</t>
  </si>
  <si>
    <t>El modelo de fortalecimiento contempla varios pasos, una vez las organizaciones Afro, cumplen estos pasos que involucran acciones de formación y  apoyo técnico, las organizaciones alcanzan un estímulo financiero. Todo ello con el objetivo de brindar apoyo integral a los procesos organizativos  a los proyectos comunitarias derivados de los mismos, para un total de 50 iniciativas por un valor de 5 millones de pesos cada una y las reglas para la convocatoria anual se consultarán con la Comisión de participación de la Consultiva Distrital de comunidades NARP.</t>
  </si>
  <si>
    <t>enfoque diferencial étnico</t>
  </si>
  <si>
    <t>Enero  de 2021</t>
  </si>
  <si>
    <t>Dic. de 2024</t>
  </si>
  <si>
    <t>50 organizaciones Afro fortalecidas en el marco del modelo de Fortalecimiento del IDPAC</t>
  </si>
  <si>
    <t>$0</t>
  </si>
  <si>
    <t>$50.000.000</t>
  </si>
  <si>
    <t xml:space="preserve">Implementar una (1) estrategia para fortalecer a las organizaciones sociales, comunitarias, de propiedad horizontal y comunales, y las  instancias de participación
</t>
  </si>
  <si>
    <t>7687 - Fortalecimiento a las organizaciones sociales y comunitarias para una participación ciudadana informada e incidente con enfoque diferencial en el Distrito Capital Bogotá</t>
  </si>
  <si>
    <t>IDPAC</t>
  </si>
  <si>
    <t>Gerencia de Etnias</t>
  </si>
  <si>
    <t>David Angulo</t>
  </si>
  <si>
    <t>dangulo@participacionbogota.gov.co</t>
  </si>
  <si>
    <t>6.3</t>
  </si>
  <si>
    <t>El IDPAC implementará en las localidades con presencia de organizaciones Afro en Bogotá una campaña contra la discriminación Racial, de manera articulada con la oficina de comunicaciones,  la Subdirección de Asuntos Étnicos de la Secretaría Distrital de Gobierno, las Alcaldías Locales  y con la Comisión Consultiva Distrital para Comunidades Negras Afrocolombianas. En el año 2021 se hará el diseño y pilotaje de la ruta y el apoyo a las organizaciones se concertará con la Comisión de participación de la Consultiva  dependiendo el aumento  presupuestal.</t>
  </si>
  <si>
    <t>Enero  de 2022</t>
  </si>
  <si>
    <t>1 campaña contra la discriminación racial</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</si>
  <si>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</si>
  <si>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</si>
  <si>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Oficina Asesora de Comunicaciones / Gerencia de Etnias</t>
  </si>
  <si>
    <t>Omaira Morales Arboleda</t>
  </si>
  <si>
    <t>1- 2417900 ext. 3220</t>
  </si>
  <si>
    <t xml:space="preserve">omorales@participacionbogota.gov.co </t>
  </si>
  <si>
    <t>6.4</t>
  </si>
  <si>
    <t xml:space="preserve"> De acuerdo al plan de acción de la Gerencia de Etnias que apoya el ejercicio del derecho a la participación con  enfoque diferencial étnico, Se realizará una mesa de trabajo interinstitucional (IDPAC, Secretaría Distrital de Gobierno - SAE, Secretaría Distrital de Cultura, IDARTES, Canal Capital, Secretaría Distrital de Salud - Departamento de Participación, Ministerio del Interior – Dirección de Comunidades Negras, Ministerio de Cultura y entes de control) Art 7 de la CP, ley 21, Acuerdo 175 de 2005, Art 66 del Plan de Desarrollo Distrital 2020- 2024 Un nuevo contrato social y ambiental para el siglo XXI, para aunar esfuerzos en la designación de presupuestos dignos para la realización de la conmemoración de los Premios Benkos Biohó 2021-2024.        </t>
  </si>
  <si>
    <t>1 conmemoración anual del mes de la Afrocolombianidad</t>
  </si>
  <si>
    <t>$30.000.000</t>
  </si>
  <si>
    <t>6.5</t>
  </si>
  <si>
    <t xml:space="preserve">Se fortalecerá desde la Gerencia de Etnias, en coordinación con la Gerencia de Juventud 20 organizaciones sociales juveniles Negras Afrocolombianas, a través de la implementación del modelo de fortalecimiento de Organizaciones Sociales del SFOS. Desde la Gerencia de Juventud se financiará estas organizaciones con $5.000.000 cada una. Es importante tener en cuenta que como requisito las organizaciones sociales juveniles deben estar conformadas mínimo por el 70% de jóvenes, vincularse al modelo de fortalecimiento  y participarán de una convocatoria abierta para la comunidad Negra Afrocolombiana beneficiando una por localidad. Se revisaría al final del periodo 2021 el presupuesto para dar alcance al 100% de la solicitud de las 40 iniciativas. En concertación con la Comisión Consultiva Distrital  </t>
  </si>
  <si>
    <t>20 organizaciones juveniles Afro fortalecidas</t>
  </si>
  <si>
    <t>$100.000.000</t>
  </si>
  <si>
    <t>Gerencia de Juventud</t>
  </si>
  <si>
    <t>Oscar Oviedo</t>
  </si>
  <si>
    <t>ooviedo@participacionbogota.gov.co</t>
  </si>
  <si>
    <t>6.6</t>
  </si>
  <si>
    <t>La Oficina Asesora de Comunicaciones contempla para el cuatrienio y, de manera permanente, la campaña de la No discriminación y/o No exclusión a través de piezas comunicacionales que se publicarán en canales institucionales del IDPAC. Se destaca que las acciones en materia de comunicación, no solo impactan al sector sino a la ciudadanía en general.  (proponer un programa radial contra el racismo) se iniciará un proceso de sensibilización en coordinación con la Gerencia de Étnias.  La campaña contra la discriminación va dirigida a varios públicos incluyendo contratistas y funcionarios del IDPAC.
- Se evaluará en el año 2021 con el fin de revisar nuevas propuestas y acciones para los años siguientes teniendo en cuentas las posibilidades presupuestales.</t>
  </si>
  <si>
    <t>un (1)  componente de la  campaña contra la discriminación racial que se concertó.</t>
  </si>
  <si>
    <t>omorales@participacionbogota.gov.co</t>
  </si>
  <si>
    <t>6.7</t>
  </si>
  <si>
    <t>Desde la Gerencia de Mujer y Género se puede acompañar logística y técnicamente el evento. Ponemos a disposición los recursos con los que cuenta el IDPAC en su capacidad instalada, para  la conmemoración del 25 de julio,  en  articulación interinstitucional. Ponemos a disposición de la comunidad, toda la capacidad instalada de la entidad, tarimas, sonido, sillas, transporte, la oficina de comunicaciones asegura difusión a través de todos los medios de comunicación disponibles.  Todo ello, conforme a la propuesta que presente la comisión Consultiva Distrital anualmente</t>
  </si>
  <si>
    <t>1 conmemoración anual del 25 de julio, día de la mujer Afrolatina Afrocaribeña y de la Diáspora.</t>
  </si>
  <si>
    <t>Porcentaje</t>
  </si>
  <si>
    <t>Gerencia de Mujer y Género</t>
  </si>
  <si>
    <t>Diana Osorio</t>
  </si>
  <si>
    <t>dosorio@participacionbogota.gov.co</t>
  </si>
  <si>
    <t>6.8</t>
  </si>
  <si>
    <t>La subdirección de fortalecimiento de la organización social del IDPAC, a través de la Gerencia de Mujer y Género hará el proceso de fortalecimiento a 10 organizaciones de mujeres afro en un modelo concursal propio para estas organizaciones. A cada organización se le entrega una iniciativa de $5 millones de pesos cada una.</t>
  </si>
  <si>
    <t>10 organizaciones de mujeres Afro fortalecidas</t>
  </si>
  <si>
    <t>número</t>
  </si>
  <si>
    <t>Sin línea de base</t>
  </si>
  <si>
    <t>$50,000,000</t>
  </si>
  <si>
    <t>Gobierno</t>
  </si>
  <si>
    <t>6.9</t>
  </si>
  <si>
    <t>Desde la Gerencia de Mujer y Género se puede acompañar logística y técnicamente el evento. Ponemos a disposición los recursos con los que cuenta el IDPAC en su capacidad instalada, para  la conmemoración del 25 de noviembre en  articulación interinstitucional. Proponiendo 3 actividades en el marco de esta conmemoración que cobija a las mujeres en todas sus diversidades. Localmente también acompañamos las actividades que desde las instancias y espacios de participación ciudadana se proponen con apoyo logístico y técnico, ponemos a disposición de la comunidad, toda la capacidad instalada de la entidad, tarimas, sonido, sillas, transporte, la oficina de comunicaciones asegura difusión a través de todos los medios de comunicación disponibles.</t>
  </si>
  <si>
    <t>1 conmemoración del Día Internacional de la no violencia contra las mujeres</t>
  </si>
  <si>
    <t>6.10</t>
  </si>
  <si>
    <t>A partir de 2021 realizar una adecuación o construcción de contenido con pertenencia  Negra Afrocolombiana, Afrodiaspórica y cultural en temas relacionados con participación ciudadana con enfoque diferencial étnico a demanda bajo la modalidad virtual, mediante la implementación de ciclos de formación convenidos que contienen 3 cursos cada uno de 30 - 40 horas. Si se completa el ciclo se otorgará certificado como diplomado para cada persona. Adicionalmente, formar hasta 75 personas por año bajo la modalidad virtual asistida o presencial. Ciclos: interétnico y fortalecimiento de las organizaciones y aquellos que se concerten con la Comisión Consultiva Distrital NARP para lo que se contratará un perfil de 1 pedagogo con especialización o maestría en temas étnicos específicamente Afro con 2 años de experiencia (para el año 2021). Se analizará al final de año 2021 la concertación de personal adicional para el año 2022.</t>
  </si>
  <si>
    <t>Número de personas Afrodescendientes  formados en participación  ciudadana</t>
  </si>
  <si>
    <t xml:space="preserve">Sumatoria de personas Afrodescendientes  formados en participación  </t>
  </si>
  <si>
    <t>Gobierno Abierto</t>
  </si>
  <si>
    <t>422 - Implementar la Escuela de Formación ciudadana Distrital</t>
  </si>
  <si>
    <t>7688 - Fortalecimiento de capacidades democráticas de la ciudadanía para una participación incidente y la gobernzan con enfoque de innovación social, en Bogotá.</t>
  </si>
  <si>
    <t>Gerencia de Escuela de la Participación</t>
  </si>
  <si>
    <t>Adriana Mejía Ramirez</t>
  </si>
  <si>
    <t>amejia@participacionbogota.gov.co</t>
  </si>
  <si>
    <t xml:space="preserve">La subdirección de fortalecimiento de la organización social del IDPAC, a través de la oficina de medios comunitarios hará el proceso de fortalecimiento a 12 Medios comunitarios de comunidad negra y afrocolombiana en articulación con la Subcomición consultiva.  Estos medios seran financiados con un valor de cinco millones de pesos colombianos ($5.000.000) cada una. </t>
  </si>
  <si>
    <t>Subdirección de fortalecimiento  de las organizaciones sociales.</t>
  </si>
  <si>
    <t>Velia Caceres</t>
  </si>
  <si>
    <t>vcaceres@participacionbogota.gov.co</t>
  </si>
  <si>
    <t>4.5</t>
  </si>
  <si>
    <t>Incluir al 100% de los hogares  pertenecientes  comunidades Negras, Afrocolombianas que busquen acceder a programas de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</si>
  <si>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Derechos Humanos,  Poblacional - Diferencial</t>
  </si>
  <si>
    <t>100% de los hogares  pertenecientes a comunidades Negras, Afrocolombianas beneficiados con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</si>
  <si>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(Número  de hogares Negros afrocolombianos beneficiados de subsidios para la adquisición de vivienda VIS y VIP/Número  de hogares  negros afrocolombianos  que cumplen los requisitos incluyendo el cierre financiero para postularse al subsidio complementario de vivienda que ofrece el distrito)*100%</t>
  </si>
  <si>
    <t>406
2009-2020</t>
  </si>
  <si>
    <t xml:space="preserve">Entre el 1 de enero y el 31 de marzo de 2022 se asignaron 8 subsidios de vivienda a hogares con por lo menos un miembro afrocolombiano en los siguientes proyectos: 
Usme 3        1
LA ALEGRIA I DE LA MARLENE        6
PROYECTO DE VIVIENDA DE INTERES SOCIAL ICARO        1
Total general        8
Los subsidios asignados se otorgaron mediante los siguientes actos administrativos:
Res. 136        1
Res. 50        1
Res. 95        6
Total general        8 </t>
  </si>
  <si>
    <t>No se identifican</t>
  </si>
  <si>
    <t>$ 287.854.640</t>
  </si>
  <si>
    <t>100,00%</t>
  </si>
  <si>
    <t>Para la vigencia 2022, con corte a 30 de junio, se asignaron 19 subsidios de vivienda hogares pertenecientes comunidades Negras, Afrocolombianas con subsidios para adquisición de vivienda VIS y VIP, a hogares que cumplieron requisitos e hicieron solicitud conforme a la normatividad vigente en los diferentes esquemas en oferta por parte de la SDHT.
El valor asignado en los actos administrativos expedidos en este periodo de tiempo corresponde a $ 287.854.640 en las diferentes modalidades, es importante aclarar que la ejecución presupuestal del año 2022 con cargo al proyecto 7823 no se relaciona directamente con el valor asignado, toda vez que algunos de estos actos administrativos se realizaron con cargo a recursos en fiducia de vigencias anteriores.</t>
  </si>
  <si>
    <t>$ 1.703.922.728</t>
  </si>
  <si>
    <t>Para la vigencia 2022, con corte a 30 de septiembre, se asignaron 90 subsidios de vivienda hogares pertenecientes comunidades Negras, Afrocolombianas con subsidios para adquisición de vivienda VIS y VIP, a hogares que cumplieron requisitos e hicieron solicitud conforme a la normatividad vigente en los diferentes esquemas en oferta por parte de la SDHT, en las siguientes modalidades: 
 • Subsidio complementario a mi Casa Ya: 2 
 • Subsidio Distrital de Vivienda en Especie asignado en proyectos de elegibilidad y/o convenios: 11
 • Esquema de Oferta Preferente: 77 - Estos corresponden a subsidios con un valor diferencial dos o tres veces más alto teniendo como criterio para el aumento del valor la pertenencia étnica de los hogares.</t>
  </si>
  <si>
    <t>No se identifican dificultades</t>
  </si>
  <si>
    <t>Para la vigencia 2022 de manera acumulada se beneficiaron 113 hogares pertenecientes comunidades Negras, Afrocolombianas con subsidios para adquisición de vivienda nueva VIS y VIP, a hogares que cumplieron requisitos e hicieron solicitud conforme a la normatividad vigente en los diferentes esquemas en oferta por parte de la SDHT, los subsidios fueron asignados mediante los siguientes actos administrativos:
 Tabla 3. Actos administrativos 2022
 Acto administrativo Hogares Afro Acto administrativo Hogares Afro
 Res. 136 1 Res. 615 1
 Res. 157 1 Res. 616 1
 Res. 174 1 Res. 618 2
 Res. 215 1 Res. 670 3
 Res. 231 1 Res. 672 1
 Res. 245 1 Res. 673 2
 Res. 271 1 Res. 693 3
 Res. 335 1 Res. 696 2
 Res. 350 1 Res. 707 1
 Res. 376 1 Res. 720 1
 Res. 401 1 Res. 747 1
 Res. 409 3 Res. 752 1
 Res. 411 13 Res. 761 1
 Res. 442 3 Res. 768 1
 Res. 471 2 Res. 769 2
 Res. 472 1 Res. 775 1
 Res. 474 1 Res. 837 2
 Res. 476 15 Res. 861 1
 Res. 490 2 Res. 872 1
 Res. 491 1 Res. 876 1
 Res. 50 1 Res. 878 3
 Res. 503 3 Res. 898 2
 Res. 509 4 Res. 902 1
 Res. 547 2 Res. 908 1
 Res. 548 2 Res. 915 1
 Res. 581 1 Res. 918 1
 Res. 583 1 Res. 95 6
 Res. 601 1 Total general 113
 Res. 602 1</t>
  </si>
  <si>
    <t>En cuanto a la implementación de enfoque diferencial se identifican: 
 Tabla 4. Hogares Afro con otras condiciones diferenciales
 Víctima del conflicto armado* 83
 Hogares con miembros en condición de discapacidad 5
 Hogares con miembros de la comunidad LGTBI 1
 Hogares Vulnerables 24
 Total 113</t>
  </si>
  <si>
    <t>01 Subsidios y transferencias para la equidad</t>
  </si>
  <si>
    <t>Hábitat</t>
  </si>
  <si>
    <t>SDTH</t>
  </si>
  <si>
    <t>Subsecretaría de Gestión Financiera</t>
  </si>
  <si>
    <t xml:space="preserve">Nelson Yovany Jimenez González </t>
  </si>
  <si>
    <t>nelson.jimenez@habitatbogota.gov.co</t>
  </si>
  <si>
    <t>4.6</t>
  </si>
  <si>
    <t>Otorgar el 100% del subsidio funerario a la comunidad Negra, Afrocolombiana con el enfoque diferencial. Siempre y cuando se encuentre en una  base de datos de orden nacional o distrital que determine su condición de vulnerabilidad, lo que incluye la certificación dada por el Ministerio del Interior.</t>
  </si>
  <si>
    <t>Fin de la Pobreza
Hambre Cero
Agua Limpia y Saneamiento Reducción de la desigualdad</t>
  </si>
  <si>
    <t>Diferencial; Poblacional</t>
  </si>
  <si>
    <t>Porcentaje de subsidios otorgados a la población Negra, Afrocolombiana</t>
  </si>
  <si>
    <t xml:space="preserve"> ((Número de subsidios otorgados a la comunidad Negra, Afrocolombiana /Totalidad de subsidios solicitados por la comunidad Negra, Afrocolombiana)*100%)</t>
  </si>
  <si>
    <t xml:space="preserve">Durante el primer trimestre de 2022 no hubo solicitudes de subsidios - subvenciones funerarias por personas fallecidas de comunidades negra, afrocolombiana y/o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En el marco de la implementación de esta acción se realiza una mesa de trabajo el 9 de marzo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 </t>
  </si>
  <si>
    <t>En el marco de esta alianza, desde la Secretaría Distrital de Gobierno se plantea aportar recursos en especio (talento humano) para realizar el acompañamiento, la caracterización, promoción y difusión de la convocatoria Jóvenes con Iniciativas, y recursos financieros para garantizar las financiación y entrega de los kits tecnológicos a las diferentes organizaciones, no obstante, es importante indicar que la modalidad de contratación corresponde a contratación directa, la cual está dentro de las restricciones de la ley de garantías vigente, motivo por el cual el perfeccionamiento de este contrato se espera adelantar una vez finalice la ley de garantías.</t>
  </si>
  <si>
    <t>Durante el tercer trimestre de 2022 no hubo solicitudes de subsidios - subvenciones funerarias para personas fallecidas de población Afro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En el marco de la implementación de esta acción se realizó una mesa de trabajo el 17 de mayo entre La Secretaría Distrital del Hábitat, la UAESP y la Secretaría Distrital de Integración Social donde se define una presentación con las características y la ruta de aplicación tanto de las subvenciones ofertadas por la UAESP como del auxilio funerario de la SDIS.
 La mencionada presentación es socializada durante la reunión de seguimiento al avance de las acciones afirmativas del sector Hábitat con la consultiva realizada el día 3 de junio de 2022.</t>
  </si>
  <si>
    <t>Ampliación de canales de atención y orientación para el trámite de subvenciones, por lo que se habilitó una línea de whatsapp de la UAESP (3059360802) para resolver dudas y recibir documentación</t>
  </si>
  <si>
    <t>N.A.</t>
  </si>
  <si>
    <t>Durante el cuarto trimestre de 2022 no hubo solicitudes de subsidios - subvenciones funerarias para personas fallecidas de población Afro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t>
  </si>
  <si>
    <t>Expedición de normativa que permite cubrir el 100% del valor de los servicios de destino final para población étnica</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</si>
  <si>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</si>
  <si>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</si>
  <si>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</si>
  <si>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</si>
  <si>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</si>
  <si>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</si>
  <si>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 Presupuesto del proyecto de inversión para los cuatro años $1.669.000.000</t>
  </si>
  <si>
    <t>4.7</t>
  </si>
  <si>
    <t>Desarrollar una mesa entre la SAE, UAESP e Integración Social para abordar lo relacionado con subsidios funerarios con la consultiva.</t>
  </si>
  <si>
    <t>Realización mesa técnica SAE, UAESP e Integración Social</t>
  </si>
  <si>
    <t>Desarrollo de la mesa técnica</t>
  </si>
  <si>
    <t>Se realiza mesa de trabajo el día 16 de noviembre de 2021 entre Subdirección de Asuntos Étnicos de la Secretaría de Gobierno, la Secretaría Distrital del Hábitat, la UAESP y la Secretaría Distrital de Integración Social con el fin de dar cumplimiento a la acción afirmativa. Se establece el compromiso de reunirse nuevamente con el fin de diseñar piezas comunicativas con enfoque diferencial que permitan la socialización de los servicios vinculados al subsidio funerario.
Adicional a ello, en el marco de la implementación de esta acción se realiza una mesa de trabajo el 9 de marzo de 2022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t>
  </si>
  <si>
    <t>Se realiza mesa de trabajo el día 16 de noviembre de 2021 entre Subdirección de Asuntos Étnicos de la Secretaría de Gobierno, la Secretaría Distrital del Hábitat, la UAESP y la Secretaría Distrital de Integración Social con el fin de dar cumplimiento a la acción afirmativa. Se establece el compromiso de reunirse nuevamente con el fin de diseñar piezas comunicativas con enfoque diferencial que permitan la socialización de los servicios vinculados al subsidio funerario.
 Adicional a ello, en el marco de la implementación de esta acción se realiza una mesa de trabajo el 9 de marzo de 2022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t>
  </si>
  <si>
    <t>A través de los canales de comunicación de la UAESP se ha presentado información relevante sobre las subvenciones funerarias.
 Se han recibido solicitudes de ampliación de información a través de la línea whatsapp sin que se haya realizado alguna solicitud concreta.</t>
  </si>
  <si>
    <t>Durante el IV trimestre no se desarrollaron mesas de trabajo</t>
  </si>
  <si>
    <t>Para el primer trimestre del 2023, se programara una agenda de reuniones relacionadas para promover la socialización de la subvención funeraria con la comunidad Afro.</t>
  </si>
  <si>
    <t>La UAEPS, asistirá a la mesa técnica convocada por la SAE, para dar cumplimiento a este compromiso</t>
  </si>
  <si>
    <t>4.8</t>
  </si>
  <si>
    <t>Vincular de manera prioritaria a las comunidades Negras, Afrocolombianas  en el programa de educación e inclusión financiera que busca desarrollar capacidades financieras en los hogares vulnerables de Bogotá, fomentando el acceso y uso de productos financieros. Crear buenos hábitos y comportamientos para la planificación y administración financiera. Incentivar la bancarización y facilitar el acceso a servicios financieros. Implementar programas de ahorro programado para acceder a una solución de vivienda.</t>
  </si>
  <si>
    <t>100% de hogares Negros Afrocolombianos  de Bogotá que deseen acceder al programa vinculados  al programa de educación e inclusión financiera con enfoque diferencial e integral.</t>
  </si>
  <si>
    <t>(Número de hogares Negros Afrocolombianos vinculados al programa de educación e inclusión financiera/ Número de hogares Negros Afrocolombianos que solicitan educación e inclusión financiera en el marco del programa)*100%</t>
  </si>
  <si>
    <t>El programa de Educación e inclusión financiera es una iniciativa que busca capacitar e incentivar buenas prácticas financieras en las familias bogotanas, para contribuir en la planificación y administración de recursos en un proceso de adquisición de vivienda nueva, en el primer trimestre dentro de los hogares que fueron capacitados a través del programa se identifican 26 hogares pertenecientes comunidades Negras, Afrocolombianas, de las cuales no se ha evidenciado voluntariedad para  obtener la capacitación y certificación por parte del operador logístico INCAP.
Dentro del proyecto 7825 de la Subdirección de Recursos Privados, para la vigencia 2022 se apropiaron $142.140.000 con el fin de contratar dos profesionales para dar apoyo social y soporte técnico en el desarrollo operativo del programa de Educación e Inclusión Financiera de la siguiente manera:
Objeto contractual        Total Comprometido
Prestar Servicios Profesionales Para Asistir A Los Hogares En Los Programas De Promoción Del Acceso Al Mercado De La Vivienda Vis Y Vip         $         71.070.000,00
Prestar Servicios Profesionales Para Dar Soporte Necesario En Los Programas De Promoción Del Acceso Al Mercado De La Vivienda Vis Y Vip         $         71.070.000,00
TOTAL         $       142.140.000,00
Sobre lo cual es pertinente decir que, el programa está siendo desarrollado operativamente por la Secretaría Distrital del Hábitat en su plataforma, las personas contratadas por el proyecto 7825 se encargan de hacer seguimiento social a los hogares y de dar soporte en la implementación de los módulos,</t>
  </si>
  <si>
    <t>$ 53.766.000</t>
  </si>
  <si>
    <t>En articulación con la Comisión Consultiva de las Comunidades Negras Afrocolombianas se llevó a cabo un taller de Educación Inclusión Financiera y Gestión para la comunidad realizado el 18 de febrero del 2022, con una asistencia de 22 personas y el 18 de mayo de 2022 con un total de 16 personas, para un total de 38 hogares que fueron capacitados a través del programa.</t>
  </si>
  <si>
    <t>$ 146.496.000</t>
  </si>
  <si>
    <t>El programa de Educación e Inclusión Financiera está siendo desarrollado operativamente por la Secretaría Distrital del Hábitat en su plataforma, las personas contratadas por el proyecto 7825 se encargan de hacer seguimiento social a los hogares y de dar soporte en la implementación de los módulos. 
 FECHA JORNADA EIF Número de personas
 18/02/2022 22
 18/05/2022 16
 12/07/2022 10
 07/09/2022 45
 Total acumulado 93
 Por otro lado, se reitera a la Consultiva que, de acuerdo con las conversaciones sostenida en periodos anteriores, por medio del cual, se acordó que, por parte de esta, los líderes y en articulación con Secretaría Distrital de Gobierno realizarían convocatorias para seguir realizando las jornadas de Educación Financiera con la comunidad, la SDHT se encuentra en total compromiso y disponibilidad para atender todos los requerimientos y fechas que se programen con anterioridad.</t>
  </si>
  <si>
    <t>$ 267.960.000,00</t>
  </si>
  <si>
    <t>140,00</t>
  </si>
  <si>
    <t>Sobre lo cual es pertinente decir que, el programa está siendo desarrollado operativamente por la Secretaría Distrital del Hábitat en su plataforma, las personas contratadas por el proyecto 7825 se encargan de hacer seguimiento social a los hogares y de dar soporte en la implementación de los módulos.
 En articulación con la Comisión Consultiva de las Comunidades Negras Afrocolombianas se han realizado las siguientes jornadas de Educación Inclusión Financiera y Gestión, sin embargo el presupuesto y los contratistas relacionados no tienen vinculación exclusiva para atender a estas comunidades.
 Tabla 6. Jornadas de Educación e Inclusión Financiera
 Fecha Número de personas
 18/02/2022 22
 18/05/2022 16
 12/07/2022 10
 07/09/2022 45
 07/10/2022 8
 Población afro identificada en otras jornadas generales 39
 Total acumulado 140</t>
  </si>
  <si>
    <t>13 Vivienda y entornos dignos en el territorio urbano y rural</t>
  </si>
  <si>
    <t>7825 - Diseño e implementación de alternativas financieras para la gestión del hábitat en Bogotá</t>
  </si>
  <si>
    <t>4.9</t>
  </si>
  <si>
    <t>En el proceso de formulación de la política pública del hábitat se realizará un dialogo en el cual se incluirá a la Subcomisión de la Consultiva Distrital Afrocolombiana.</t>
  </si>
  <si>
    <t>Realización mesa técnica formulación política pública</t>
  </si>
  <si>
    <t>Se da cumplimiento a la acción afirmativa durante el año 2021</t>
  </si>
  <si>
    <t>La SDHT, asistirá a la mesa técnica convocada por la SAE, para dar cumplimiento a este compromiso</t>
  </si>
  <si>
    <t>SDHT</t>
  </si>
  <si>
    <t>Subdirección de Participación y Relaciones con la Comunidad</t>
  </si>
  <si>
    <t>Juanita María Soto Ochoa</t>
  </si>
  <si>
    <t>(1) 358 1600 - ext. 1309</t>
  </si>
  <si>
    <t>juanita.soto@habitatbogota.gov.co</t>
  </si>
  <si>
    <t>4.10</t>
  </si>
  <si>
    <t>Dar continuidad a la campaña comunicativa para la comunidad negra afrocolombiana, donde se promuevan los programas de la secretaria del hábitat, estableciendo una meta estratégica anual en el periodo 2021 - 2024. Estableciendo una mesa entre la oficina asesora de comunicaciones y la consultiva afrocolombiana para el desarrollo de las estrategias.</t>
  </si>
  <si>
    <t>Realización mesa técnica campaña comunicativa</t>
  </si>
  <si>
    <t>Durante la vigencia 2021 se llevaron a cabo dos reuniones para presentar la propuesta de comunicaciones con el fin de dar cumplimiento a la acción afirmativa. La primera reunión fue el 7 de octubre de 2021 donde fueron realizados comentarios positivos frente al Plan no obstante los consultivos solicitan recursos económicos para que dicho plan se ejecute; se explicó que la SDHT cuenta con el recurso humano para llevar a cabo las actividades dentro del plan propuesto, lo que generó desacuerdo y se pidió llevar a consideración la solicitud. Posteriormente hubo un cambio de consultiva y se volvió a presentar la propuesta el 24 de noviembre de 2021, en donde solicitaron espacio para dialogar y evaluar el tema y hasta la fecha no se ha obtenido respuesta. Durante las reuniones participó la jefe de la OAC (oficina asesora jurídica), la subdirectora de PRC y el equipo de política y metodología.
 Durante el año 2022 se realiza reunión el 28 de enero y el 1 de febrero de 2022, se solicita por parte de la consultiva que se lleve a cabo una reunión entre la Secretaría Distrital de Gobierno, Secretaría Distrital del Hábitat, secretaria Distrital de Planeación y Secretaría Distrital de Hacienda con el propósito de dialogar sobre el tema de presupuesto asignado en el marco del Plan de Acciones Afirmativas de la Población Negra Afrocolombiana al desarrollo de la campaña de comunicaciones. El 5 de abril de 2022 se sostiene reunión con la consultiva en la que participan Secretaría Distrital de Gobierno, Secretaría Distrital del Hábitat, secretaria Distrital de Planeación y Secretaría Distrital de Hacienda, se da claridad sobre el presupuesto vinculado a la acción, el cuál esta vinculado a el proyecto de inversión de la Oficina de Comunicaciones de la Secretaría Distrital del Hábitat, se realiza la aprobación de la propuesta de campaña con el compromiso de presentar un plan de trabajo con presupuesto detallado. El 20 de abril se realiza reunión entre la SDHT, la consultiva Afro y la SAE, se presenta el plan de trabajo y el presupuesto, desde la consultiva se considera la necesidad de sostener reunión son directivos de la SDHT. El día 3 de junio se realiza la reunión entre la SDHT, la SAE y la consultiva afro, en el marco de esta reunión, como propuesta desde la consultiva se considero la articulación de la Secretaría Distrital del Hábitat con la Secretaría de la Mujer a fin de articularse en el marco de la celebración del 25 julio con motivo de la conmemoración del día de la Mujer Afrolatina, afrocaribeña y de la diáspora, esto en el marco de la implementación de la acción afirmativa.</t>
  </si>
  <si>
    <t>Durante la vigencia 2021 se llevaron a cabo dos (2) reuniones para presentar la propuesta de la mencionada campaña comunicativa a la comunidad negra afrocolombiana: La primera se desarrolló el 7 de octubre, donde se resolvieron dudas, preguntas e inquietudes frente a la propuesta, adicionalmente los y las consultivos(as) solicitaron indicar el presupuesto asignado para la ejecución de dicho plan. Frente a esto se explicó que el presupuesto con el que cuenta la SDHT, está relacionado con recurso humano desde las áreas involucradas para llevar a cabo las actividades de la campaña, así como recursos técnicos y tecnológicos con los que cuenta la entidad para el desarrollo de las mismas. Esto generó desacuerdo por parte de la consultiva, desde donde se solicitó considerar la solicitud y definir puntualmente el presupuesto. 
 La segunda reunión se generó a partir del cambio de Consejera Consultiva comisionada para el Sector Hábitat, y se llevó a cabo el 9 de diciembre. Allí nuevamente se presentó la propuesta de la campaña y se remitió a la Consultiva, por solicitud de los y las integrantes, la presentación y documentos relacionados para que dialogaran y evaluaran internamente la propuesta. Nuevamente la reunión finalizó sin la aprobación de la mencionada campaña ni retroalimentación oficial a la misma. Cabe aclarar que durante las reuniones participó la Jefe de la Oficina Asesora de Comunicaciones, la Subdirectora de Participación y Relaciones con la Comunidad y el equipo de política y metodología del área.
 Durante el año 2022 se han adelantado siete (7) reuniones. Durante las reuniones del 28 de enero y del 1 de febrero se hizo nuevamente y por solicitud de la consultiva, la presentación de la propuesta de la campaña de comunicaciones. En ambas reuniones se solicitó por parte las y los consultivas programar una mesa de trabajo entre las Secretaría Distritales de Gobierno Hábitat, Planeación y Hacienda con el propósito de aclarar lo referente al presupuesto asignado en el marco del Plan Institucional de Acciones Afirmativas de la Población Negra Afrocolombiana al desarrollo de la campaña de comunicaciones.
 El 5 de abril de 2022 se realizó la reunión con las cuatro entidades requeridas por la Consultiva, allí se aclaró que el presupuesto vinculado a la acción está asociado al proyecto de inversión de la Oficina de Comunicaciones de la Secretaría Distrital del Hábitat. Se realizó la aprobación de la propuesta de campaña con el compromiso de presentar un plan de trabajo con presupuesto detallado.
 El 20 de abril se convocó nuevamente a reunión entre la SDHT, la Consultiva Afro y la Subdirección de Asuntos Étnicos –SAE, donde se presentó el plan de trabajo y el presupuesto. Desde la consultiva nuevamente se consideró necesario programar reunión con directivos de la SDHT. Atendiendo esta solicitud, el día 3 de junio se programó un espacio presencial entre la SDHT, la SAE y la Consultiva Afro. En el marco de esta reunión, y con el propósito de avanzar en la implementación de la Acción Afirmativa, la Consultiva propuso coordinar con la Secretaría Distrital de la Mujer para que, en el marco de la celebración del 25 julio con motivo de la conmemoración del día de la Mujer Afrolatina, afrocaribeña y de la diáspora, se pusiera a disposición la capacidad técnica de la entidad, y se avanzara en la implementación de la acción afirmativa. Adicionalmente se concertó programar un espacio de trabajo durante el mes de agosto para concertar de manera oportuna el plan de comunicaciones para 2023.
 Con esta decisión por parte de la Consultiva, se inició el proceso de articulación con Secretaría de la Mujer, se trabajó en los productos y el 29 de junio se presentó a las Consultivas Afro la propuesta de sinergia. La misma fue aprobada, y contempló las siguientes actividades:
 • 25 Julio: Evento Día de la Mujer Afrolatina, Afrocaribeña y de la Diáspora. Transmisión y difusión de piezas alusivas a la conmemoración. 
 • 26 Julio: Difusión videos: saberes ancestrales de las mujeres negras/afrocolombianas aportando a la construcción de ciudad. 
 • 27 Julio: Facebook Live 360. ¿Cómo Bogotá se ha transformado través de los aportes de las mujeres negras/ afrocolombianas? 
 • 28 de Julio: Carrusel de piezas alusivas a datos y cifras de las mujeres afrocolombianas en la ciudad de Bogotá 
 • 29 de Julio: Facebook Live. Aportes de las mujeres negras/afrocolombianas a la construcción cultural de Bogotá.
 Con el fin de desarrollar el Facebook live el día 27 de julio, se solicitó a través de la referente afro de la Secretaría Distrital del Hábitat la delegación de una mujer de la consultiva para su participación en el evento, sin embargo frente a esta actividad la consultiva manifestó a través de correo electrónico del 18 de julio que “…se validó con la Comisión Consultiva de Comunidades Negras Afrocolombianas, quienes refieren no estar de acuerdo en participar en el Facebook live dado que esta acción afirmativa hace parte únicamente de la Secretaría Distrital del Hábitat y no en conjunto con la Secretaria Distrital de la Mujer, indican ya que además no está incluido presupuesto, entonces comunican que no se está dando alcance al plan de desarrollo y de este modo no será avalado por parte de la comunidad como Acción Afirmativa desarrollada…”. 
 Debido a lo anterior, no fue posible desarrollar ninguna de las actividades a cargo de la SDHT programadas durante la semana de conmemoración que tuvo lugar entre el 25 y el 29 de julio de 2022. 
 Con el propósito de cumplir con el compromiso establecido con la consultiva el día 3 de junio, se determinó desarrollar en el mes de agosto una reunión para iniciar el desarrollo de la propuesta de implementación de la acción afirmativa vinculada a la campaña de comunicaciones en la vigencia 2023. Con motivo de ello se coordinó a través de la referente afro de la entidad espacio de trabajo para el día 31 de agosto a las 2 pm en la Casa Afro, a la cual asistieron servidores tanto de la Secretaría Distrital del Hábitat como de la SAE, sin embargo no se contó con la presencia de integrantes de la consultiva, por lo que no fue posible el desarrollo de la reunión.
 Mediante radicado 2-2022-58615 se informa a la SAE las actividades y el proceso vinculado a la acción afirmativa y se solicita apoyo para el desarrollo de una mesa de trabajo con integrantes de la consultiva que permita desarrollar y revisar una propuesta de campaña para la vigencia 2023.</t>
  </si>
  <si>
    <t>Durante la vigencia 2021 se llevaron a cabo dos (2) reuniones para presentar la propuesta de la mencionada campaña comunicativa a la comunidad negra afrocolombiana: La primera se desarrolló el 7 de octubre, donde se resolvieron dudas, preguntas e inquietudes frente a la propuesta, adicionalmente los y las consultivos(as) solicitaron indicar el presupuesto asignado para la ejecución de dicho plan. Frente a esto se explicó que el presupuesto con el que cuenta la SDHT, está relacionado con recurso humano desde las áreas involucradas para llevar a cabo las actividades de la campaña, así como recursos técnicos y tecnológicos con los que cuenta la entidad para el desarrollo de las mismas. Esto generó desacuerdo por parte de la consultiva, desde donde se solicitó considerar la solicitud y definir puntualmente el presupuesto. 
 La segunda reunión se generó a partir del cambio de Consejera Consultiva comisionada para el Sector Hábitat, y se llevó a cabo el 9 de diciembre. Allí nuevamente se presentó la propuesta de la campaña y se remitió a la Consultiva, por solicitud de los y las integrantes, la presentación y documentos relacionados para que dialogaran y evaluaran internamente la propuesta. Nuevamente la reunión finalizó sin la aprobación de la mencionada campaña ni retroalimentación oficial a la misma. Cabe aclarar que durante las reuniones participó la Jefe de la Oficina Asesora de Comunicaciones, la Subdirectora de Participación y Relaciones con la Comunidad y el equipo de política y metodología del área.
 Durante el año 2022 se han adelantado siete (7) reuniones. Durante las reuniones del 28 de enero y del 1 de febrero se hizo nuevamente y por solicitud de la consultiva, la presentación de la propuesta de la campaña de comunicaciones. En ambas reuniones se solicitó por parte las y los consultivas programar una mesa de trabajo entre las Secretaría Distritales de Gobierno Hábitat, Planeación y Hacienda con el propósito de aclarar lo referente al presupuesto asignado en el marco del Plan Institucional de Acciones Afirmativas de la Población Negra Afrocolombiana al desarrollo de la campaña de comunicaciones.
 El 5 de abril de 2022 se realizó la reunión con las cuatro entidades requeridas por la Consultiva, allí se aclaró que el presupuesto vinculado a la acción está asociado al proyecto de inversión de la Oficina de Comunicaciones de la Secretaría Distrital del Hábitat. Se realizó la aprobación de la propuesta de campaña con el compromiso de presentar un plan de trabajo con presupuesto detallado.
 El 20 de abril se convocó nuevamente a reunión entre la SDHT, la Consultiva Afro y la Subdirección de Asuntos Étnicos –SAE, donde se presentó el plan de trabajo y el presupuesto. Desde la consultiva nuevamente se consideró necesario programar reunión con directivos de la SDHT. Atendiendo esta solicitud, el día 3 de junio se programó un espacio presencial entre la SDHT, la SAE y la Consultiva Afro. En el marco de esta reunión, y con el propósito de avanzar en la implementación de la Acción Afirmativa, la Consultiva propuso coordinar con la Secretaría Distrital de la Mujer para que, en el marco de la celebración del 25 julio con motivo de la conmemoración del día de la Mujer Afrolatina, afrocaribeña y de la diáspora, se pusiera a disposición la capacidad técnica de la entidad, y se avanzara en la implementación de la acción afirmativa. Adicionalmente se concertó programar un espacio de trabajo durante el mes de agosto para concertar de manera oportuna el plan de comunicaciones para 2023.
 Con esta decisión por parte de la Consultiva, se inició el proceso de articulación con Secretaría de la Mujer, se trabajó en los productos y el 29 de junio se presentó a las Consultivas Afro la propuesta de sinergia. La misma fue aprobada, y contempló las siguientes actividades:
 • 25 Julio: Evento Día de la Mujer Afrolatina, Afrocaribeña y de la Diáspora. Transmisión y difusión de piezas alusivas a la conmemoración. 
 • 26 Julio: Difusión videos: saberes ancestrales de las mujeres negras/afrocolombianas aportando a la construcción de ciudad. 
 • 27 Julio: Facebook Live 360. ¿Cómo Bogotá se ha transformado través de los aportes de las mujeres negras/ afrocolombianas? 
 • 28 de Julio: Carrusel de piezas alusivas a datos y cifras de las mujeres afrocolombianas en la ciudad de Bogotá 
 • 29 de Julio: Facebook Live. Aportes de las mujeres negras/afrocolombianas a la construcción cultural de Bogotá.
 Con el fin de desarrollar el Facebook live el día 27 de julio, se solicitó a través de la referente afro de la Secretaría Distrital del Hábitat la delegación de una mujer de la consultiva para su participación en el evento, sin embargo frente a esta actividad la consultiva manifestó a través de correo electrónico del 18 de julio que “…se validó con la Comisión Consultiva de Comunidades Negras Afrocolombianas, quienes refieren no estar de acuerdo en participar en el Facebook live dado que esta acción afirmativa hace parte únicamente de la Secretaría Distrital del Hábitat y no en conjunto con la Secretaria Distrital de la Mujer, indican ya que además no está incluido presupuesto, entonces comunican que no se está dando alcance al plan de desarrollo y de este modo no será avalado por parte de la comunidad como Acción Afirmativa desarrollada…”. 
 Debido a lo anterior, no fue posible desarrollar ninguna de las actividades a cargo de la SDHT programadas durante la semana de conmemoración que tuvo lugar entre el 25 y el 29 de julio de 2022. 
 Con el propósito de cumplir con el compromiso establecido con la consultiva el día 3 de junio, se determinó desarrollar en el mes de agosto una reunión para iniciar el desarrollo de la propuesta de implementación de la acción afirmativa vinculada a la campaña de comunicaciones en la vigencia 2023. Con motivo de ello se coordinó a través de la referente afro de la entidad espacio de trabajo para el día 31 de agosto a las 2 pm en la Casa Afro, a la cual asistieron servidores tanto de la Secretaría Distrital del Hábitat como de la SAE, sin embargo no se contó con la presencia de integrantes de la consultiva, por lo que no fue posible el desarrollo de la reunión.
 Mediante Radicado de la Secretaría del Hábitat 2-2022-58615 del 22 de septiembre se solicitó apoyo a la SAE para convocar el desarrollo de una mesa de trabajo con integrantes de la consultiva y entes de control con el fin de revisar la propuesta de campaña de comunicaciones de la vigencia 2023, esta tiene como objetivo el escuchar a la Consultiva sobre sus expectativas en el desarrollo de la campaña a fin de identificar cada una de las necesidades en términos de recursos presupuestales, humanos, físicos y técnicos. Esta mesa de trabajo fue programada por parte de la SAE para el día 11 de octubre, la cuál fue cancelada con un día de anterioridad por solicitud de la consultiva; la reunión fue reagendada para el día 19 de octubre y cancelada con un día de anterioridad por solicitud de la consultiva, reprogramada para el 29 de noviembre y reagendada para el 6 de diciembre. De acuerdo a la reunión del consejo consultivo realizada el 21 de diciembre esta reunión se programará para la tercera semana de enero.</t>
  </si>
  <si>
    <t>4.11</t>
  </si>
  <si>
    <t xml:space="preserve">Vinculación anual a partir del periodo 2021-2024 de un referente profesional presentado por la Subcomisión Consultiva del Sector Hábitat con pertenecía negra, afrocolombiana como enlace entre la Caja de Vivienda Popular y la Subcomisión del Sector Hábitat y que brinde apoyo a los hogares beneficiados de la comunidad negra, afrocolombiana dentro del programa de reasentamientos, así como la implementación e inclusión del enfoque diferencial en la misionalidad de la Caja de Vivienda Popular. </t>
  </si>
  <si>
    <t>9 Industria, Innovación e Infraestructura</t>
  </si>
  <si>
    <t>31/01/2021 /anual</t>
  </si>
  <si>
    <t>15/12/2024/ anual</t>
  </si>
  <si>
    <t>Personas vinculadas con pertenencia negra</t>
  </si>
  <si>
    <t>#Contrato anual referente étnico afrocolombiano/#Contrato anual referente étnico afrocolombiano periodo 2021-2024</t>
  </si>
  <si>
    <t xml:space="preserve">NA </t>
  </si>
  <si>
    <t>Vinculación anual de un (1)referente profesional afrocolombiano para incorporar y posicionar el enfoque diferencial étnico en las labores misionales de la CVP</t>
  </si>
  <si>
    <t>Vinculación anual de un (1)referente profesional afrocolombiano para incorporar y posicionar el enfoque diferencial étnico para el periodo 2021-2024</t>
  </si>
  <si>
    <t xml:space="preserve">Mediante el contrato 161 del 13 de enero de 2022, con acta de inicio del 19 de enero, y fecha de finalización del 18 de septiembre, por un valor de contrato por $ 51, 318, 720 se dio alcance a la acción afirmativa concertada con la consultiva afro que implica la vinculación de un referente afro a la Caja de la Vivienda Popular. Se dio continuidad al mismo referente contratado para la vigencia 2021,  dentro de la Dirección de Reasentamientos de la CVP, para dar estabilidad, sostenibilidad y afianzar  los procesos de inclusión del enfoque diferencial étnico en la entidad y mantener los canales de comunicación activos. Para el primer trimestre se ejecutaron $15.181.788 del contrato lo cual equivale al 21, 52% de lo estipulado asignado para la vigencia y a 5.38% de lo estipulado para los cuatro años de vigencia del Plan de Desarrollo Distrital. </t>
  </si>
  <si>
    <t>No se han experimentado dificultades a la fecha con el cumplimiento de la meta,</t>
  </si>
  <si>
    <t>$ 19.244.520</t>
  </si>
  <si>
    <t>Para el segundo trimestre de 2022 se reporta continuidad en el contrato 161 del 13 de enero de 2022, con acta de inicio del 19 de enero, y fecha de finalización del 18 de septiembre, por un valor de contrato por $ 51, 318, 72. El referente afro vinculado al equipo de la Dirección de Reasentamientos de la CVP fue delegado como canal de comunicación del entidad en las reuniones consultivas NARP, presentó informes técnicos con enfoque étnico, apoyo las políticas públicas poblacionales que abogan por la igualdad y diversidad poblacional y étnica, y acompañó otras actividades de gestión social y asistencia técnicas relacionadas. Para el segundo trimestre se ejecutaron $19.244.520 del contrato lo cual equivale al 37, 5% de lo estipulado asignado para la vigencia 2022 y a 6.9 % de lo estipulado para los cuatro años de vigencia del Plan de Desarrollo Distrital</t>
  </si>
  <si>
    <t>No se reporta dificultad para este periodo. Todo lo contrario, se ha afianzado el canal con las instancias consultivas.</t>
  </si>
  <si>
    <t>19.244.520</t>
  </si>
  <si>
    <t>Para el tercer trimestre de 2022 se reporta la continuidad en el contrato 161 del 13 de enero de 2022 (fecha de inicio 19 de enero), su prorroga y adición, dado que tenía fecha de finalización del 18 de septiembre. El contrato inicial fue extendido por 3 meses y 5 cinco días, dando un total de 11 meses y 5 días, y se adicionó con un valor de 20.313.660 lo cual da un acumulado $71.632.380. Para este periodo se realiza una ejecución presupuestal equivalente al 27.27% de presupuesto total asignado para está acción en la vigencia 2022.</t>
  </si>
  <si>
    <t>No se experimentó dificultad en el cumplimiento de la acción. Si bien la fecha de finalización del contrato que soporta esta acción afirmativa presentaba un reto fue solventado con la respectiva adición manteniendo los términos contractuales.</t>
  </si>
  <si>
    <t>$ 17.747.724,00</t>
  </si>
  <si>
    <t>Para el cuarto trimestre de 2022 se reporta la continuidad y finalización del contrato 161 del 13 de enero de 2022 (fecha de inicio 19 de enero, con prorroga y adición, dado que tenía fecha de finalización del 18 de septiembre). El contrato final tuvo una duración de 11 meses y 5 días. Para este periodo se realiza una ejecución presupuestal equivalente al 24.78% de presupuesto total asignado para esta acción en la vigencia 2022 (Esto equivale a $17.747.74 de $71.632.380). Se resalta que el valor anual supera lo programado para vigencia inicialmente en la acción concertación ($70.563.240)</t>
  </si>
  <si>
    <t>No se experimentó dificultad en el cumplimiento de la acción</t>
  </si>
  <si>
    <t>El referente vinculado cumplió sus obligaciones a cabalidad en lo que respecta a la incorporación del enfoque étnico afro en la entidad y a representar a la misma en escenarios de diálogo o mesas de trabajo donde se le requiera sirviendo de enlace con los grupos consultivos afro. Asimismo, el referente contribuyó a posicionar los enfoques y fortalecer la implementación del Manual de Gestión Social dentro de la Dirección de Reasentamientos.</t>
  </si>
  <si>
    <t xml:space="preserve"> Programa 56 Gestión Pública Efectiva</t>
  </si>
  <si>
    <t>Fortalecer la gestión institucional y el modelo de gestión de la SDHT, CVP y UAESP.</t>
  </si>
  <si>
    <t xml:space="preserve">Fortalecimiento del modelo de gestión institucional y modernización de los sistemas de información de la Caja de la Vivienda Popular. </t>
  </si>
  <si>
    <t>CVP</t>
  </si>
  <si>
    <t>Catalina Margarita Mónica Nagy Patiño, Jefe Asesora de Planeación; José Antonio Ramírez Orozco, profesional participación ciudadana, Oficina Asesora de Planeación</t>
  </si>
  <si>
    <t>Tel: (+571) 3494520, ext. 130 - 131</t>
  </si>
  <si>
    <t>cnagyp@cajaviviendapopular.gov.co, jramirezo@cajaviviendapopular.gov.co</t>
  </si>
  <si>
    <t>4.12</t>
  </si>
  <si>
    <t>Mediante la estrategia de talento y no palanca, desde el 2021 se contará con criterios de selección que le posibiliten a las personas de comunidades negras, afrocolombianas, residentes de la ciudad de Bogotá, una mayor puntuación en el proceso y lograr mayor vinculación laboral de esta población. Estableciendo una mesa de seguimiento a la acción en conjunto con la Subsecretaría Corporativa.</t>
  </si>
  <si>
    <t>Criterios diferenciales de selección</t>
  </si>
  <si>
    <t>Dependerá del perfil requerido por SDHT y la tabla de equivalencias vigente, así como la duración del contrato</t>
  </si>
  <si>
    <t xml:space="preserve">Durante el período  en base a la contingencia dada por ley de garantias  no se logro llevar acabo  desde la Subdirección Administrativa-  Grupo talento Humano el proceso de selección de un profesional, por medio de la Estrategia Talento, No Palanca. </t>
  </si>
  <si>
    <t>La Estrategia Talento, No Palanca es de carácter distrital, lo que no permite que desde la Secretaría Distrital del Hábitat se tenga alguna injerencia en los criterios y uso de la misma.</t>
  </si>
  <si>
    <t>Durante el período en base a la contingencia dada por ley de garantias no se logro llevar acabo desde la Subdirección Administrativa- Grupo talento Humano el proceso de selección de un profesional, por medio de la Estrategia Talento, No Palanca.</t>
  </si>
  <si>
    <t>Frente a la acción afirmativa y la definición de criterios de selección que posibilite a las personas de comunidades negras, afrocolombianas, residentes de la ciudad de Bogotá, una mayor puntuación en el proceso, se aclara que la Estrategia Talento No Palanca es de carácter distrital, lo que no permite que desde la Secretaría Distrital del Hábitat se tenga alguna injerencia en los criterios de evaluación y uso de la misma.</t>
  </si>
  <si>
    <t>Dependerá del  proyecto de inversión que financia la vinculación del referente</t>
  </si>
  <si>
    <t>Subsecretaría de Gestión Corporativa</t>
  </si>
  <si>
    <t>Nelson Javier Vásquez Torres</t>
  </si>
  <si>
    <t>(1) 358 1600</t>
  </si>
  <si>
    <t>Nelson.vasquez@habitatbogota.gov.co</t>
  </si>
  <si>
    <t>4.13</t>
  </si>
  <si>
    <t>Dar continuidad para el periodo 2021 - 2024 a la referente de la comunidad negra afrocolombiana que actualmente se encuentra vinculada a la Secretaría Distrital de Hábitat.</t>
  </si>
  <si>
    <t>Contratación anual periodo 2021-2024.</t>
  </si>
  <si>
    <t xml:space="preserve">Continuidad  Anual del Referente </t>
  </si>
  <si>
    <t>$ 18.903.333</t>
  </si>
  <si>
    <t xml:space="preserve">La Referente se encuentra vinculada a la entidad a partir del 14 de enero al 10 de octubre 2022 bajo el contrato por prestación de servicios: 0341-2022 a cargo de la Subsecretaria de Gestión Financiera. 
Objeto del Contrato:
Prestar servicios profesionales para brindar lineamientos, realizar análisis y reportar las cifras asociadas a la disposición de soluciones habitacionales a comunidades étnicas o personas con discapacidad a través de programas a cargo de la Subsecretaria de Gestión Financiera de la secretaria Distrital del hábitat.
</t>
  </si>
  <si>
    <t>La Referente se encuentra vinculada a la entidad a partir del 14 de enero al 10 de octubre 2022 bajo el contrato por prestación de servicios: 0341-2022 a cargo de la Subsecretaria de Gestión Financiera. 
 Objeto del Contrato:
 Prestar servicios profesionales para brindar lineamientos, realizar análisis y reportar las cifras asociadas a la disposición de soluciones habitacionales a comunidades étnicas o personas con discapacidad a través de programas a cargo de la Subsecretaria de Gestión Financiera de la secretaria Distrital del hábitat.</t>
  </si>
  <si>
    <t>$ 46.803.333</t>
  </si>
  <si>
    <t>La Referente se encuentra vinculada a la entidad a partir del 14 de enero al 10 de octubre 2022 bajo el contrato por prestación de servicios: 0341-2022 a cargo de la Subsecretaria de Gestión Financiera. El valor pagado de manera acumulada comprendido en los meses de enero a septiembre corresponde a $ 46.803.333 COP.</t>
  </si>
  <si>
    <t>$ 47.700.000</t>
  </si>
  <si>
    <t>La referente de la comunidad negra afrocolombiana se encuentró vinculada bajo el contrato por prestación de servicios: 0341-2022 a cargo de la Subsecretaria de Gestión Financiera Eel cual se ejecuto por un valor de $47.700.000</t>
  </si>
  <si>
    <t>4.14</t>
  </si>
  <si>
    <t>Generar una mesa con El IDU, La Secretaria Distrital del Hábitat, Secretaria Distrital De Planeación, Secretaria Distrital Del Desarrollo Económico, Para Concertar La Propuesta No. 4 Sobre El 30% De Los Predios Rurales Del IDU del acta del pasado 12 de abril del 2017.</t>
  </si>
  <si>
    <t>Realización mesa técnica IDU, SDP, SDDE</t>
  </si>
  <si>
    <t>En reunión del 3 de junio realizada con la consultiva Afro, se realizó la revisión del acta de 2017, se definio revisar desde la Secretaría Distrital el Hábitat la viabilidad para destinar en el marco de la implementación del cable San Cristobal, locales comerciales a la comunidad.</t>
  </si>
  <si>
    <t>En reunión del 3 de junio de 2022 realizada con la consultiva Afro, se realizó la revisión del acta de 2017, se definió revisar desde la Secretaría Distrital el Hábitat la viabilidad para destinar en el marco de la implementación del cable San Cristóbal, locales comerciales a la comunidad.</t>
  </si>
  <si>
    <t>4.15</t>
  </si>
  <si>
    <t>Entregar dos informes al año sobre la Ejecución e implementación de las acciones afirmativas del sector a la subcomisión de la Consultiva distrital de comunidades negras.</t>
  </si>
  <si>
    <t>Informe sobre ejecución acciones afirmativas</t>
  </si>
  <si>
    <t>Numero de informes entregados/ Informes acordados</t>
  </si>
  <si>
    <t>El primer informe esta programado remitir para el mes de Julio y el segundo para Diciembre de 2022</t>
  </si>
  <si>
    <t>Se remiten los respectivos informes a la Subdirección de Asuntos Étnicos de la Secretaría Distrital de Gobierno a través de los radicados 2-2022-22643 (I trimestre) y 2-2022-43796 (II trimestre).</t>
  </si>
  <si>
    <t>Se remiten los respectivos informes a la Subdirección de Asuntos Étnicos de la Secretaría Distrital de Gobierno a través de los radicados 2-2022-22643 (I trimestre), 2-2022-43796 (II trimestre) y 2-2022-64244_1 (III trimestre).</t>
  </si>
  <si>
    <t>Subdirección de Programas y Proyectos</t>
  </si>
  <si>
    <t xml:space="preserve">María Aidé Sánchez Corredor
Subdirectora de Programas y Proyectos </t>
  </si>
  <si>
    <t xml:space="preserve">
Teléfono: (+57) 1 358 1600</t>
  </si>
  <si>
    <t>aidee.sanchezc@habitatbogota.gov.co</t>
  </si>
  <si>
    <t>1.36</t>
  </si>
  <si>
    <t>Implementación de una estrategia de pervivencia cultural negra y afrodescendiente  dirigida a las niñas, niños, adolescentes y sus familias. En concertación con la comisión consultiva afro delegada para el sector integración social. Aumentar el equipo de 14 a 18 sabedoras y sabedores, gradualmente Así:
2022: 15+1=16
2023: 16+2=18
2024: 18+2=20</t>
  </si>
  <si>
    <t>Estrategia de pervivencia cultural negra y afrodescendiente Sawabona</t>
  </si>
  <si>
    <t>Estrategia implementada de pervivencia cultural Sawabona.
2021: Estrategia implementada con 15 Sabedoras
2022: Estrategia  implementada con 16 Sabedoras
2023: Estrategia  implementada con 18 Sabedoras
2024: Estrategia implementada con 20 Sabedoras</t>
  </si>
  <si>
    <t>Durante el primer trimestre del 2022, la estrategia Sawabona a priorizado a 168 unidades operativas, realizando 336 acompañamientos dirigidos a niñas, niños, familias y el talento humano que hace parte de la unidad operativa; estos encuentros son materializados por 14 sabedoras y sabedores afrodescendientes y negros con los que cuenta la subdirección para la infancia.
Se realizo el primer encuentro con la subcomisión de la consultiva afrodescendiente y negra el día 21 de febrero en donde se realizo la presentación de los avances frente a la materialización de la estrategia y ,se realizo la socialización de la flexibilización en horarios que tiene actualmente las modalidades de atención que hacen parte de la subdirección para la infancia y se realizo la solicitud para que lideres afro de las localidades puedan participar en la construcción del Lineamiento del sistema de cuidado que se implementara en la secretaria de Integración social con el fin de tener una mirada étnica diferencial frente al tema de cuidado.</t>
  </si>
  <si>
    <t>Durante este trimestre no se presentan dificultades</t>
  </si>
  <si>
    <t>$ 74.004.000</t>
  </si>
  <si>
    <t>En el marco de la implementación de la estratgia Sawabona, durante el segundo trimestre se adelantaron 504 acompañamientos, realizados por 14 sabedoras y sabedores, dirigidos a niñas, niños y adolescentes de unidades operativas que hacen parte de la subdirección para la infancia, dentro de esos 504 acompañamientos 36 de ellos fueron desarrollados en el Centro Abrazar y Centros Amar donde se abordo la población adolescente; se han priorizado 134 jardines infantiles y casas de pensamiento intercultural, los acompañamientos realizados aportan de manera significativa a la transformación de imaginarios frente al racismo y el acercamiento a la cultura afrodescendiente desde la primera infancia.
Con el fin de dar cumplimiento a la acción afirmativa de la contratación de dos sabedoras para el 2022,ya se realizo la entrega de la información a el equipo de talento humano de la subdirección para la infancia con el fin de que inicien el proceso contractual.</t>
  </si>
  <si>
    <t>Durante el segundo trimestre se presento una dificultad con uno de los sabedores dela estrategia  quien incumplió con las obligaciones contractuales pactadas y en el momento el proceso se cuenta en la oficina Jurídica de la entidad.</t>
  </si>
  <si>
    <t>La estrategia Sawabona durante el tercer trimestre adelantó 540 acompañamientos implementados por 15 sabedoras y sabedores, que se reconocen como negras-negros,afrodescendientes; estos acompañamientos fueron dirigidos a niñas,niños y talento humano que hacen parte de las modalidades de atención de la subdirección para la infancia;los acompañamientos se realizaron en 60 jardines infantiles del distrito;los acompañamientos realizados aportan de manera significativa a la transformación de imaginarios frente al racismo y el acercamiento a la cultura afrodescendiente desde la primera infancia.
Para el cuarto trimestre se espera contar con la sabedora que se encuentra en proceso de contratación.</t>
  </si>
  <si>
    <t>No se presentaron dificultades durante este trimestre.</t>
  </si>
  <si>
    <t>Las 15 sabedoras y sabedores que se reconocen como negras-negros, afrodescendientes, implementaron 360 acompañamientos en el marco de la estrategia de pervivencia cultural Sawabona, durante el cuarto trimestre; estos acompañamientos fueron dirigidos a niñas, niños y talento humano que hacen parte de las modalidades de atención de la subdirección para la infancia; los acompañamientos se realizaron en 60 jardines infantiles del distrito; los acompañamientos realizados aportan de manera significativa a la transformación de imaginarios frente al racismo y el acercamiento a la cultura afrodescendiente desde la primera infancia.
Con el fin de continuar con la transversalización de la estrategia en las modalidades de atención y servicios que hacen parte de la subdirección para la infancia durante el2023, ya se realizo la solicitud de documentos para adelantar el proceso contractual.</t>
  </si>
  <si>
    <t>No se reportan dificultades durante este periodo.</t>
  </si>
  <si>
    <t>La estrategia Sawabona, al igual que las estrategias étnicas con las que cuenta la subdirección para la infancia aportan de manera significativa al enfoque diferencial étnico; aportando a el fortalecimiento de la atención integral alrededor de la memoria, la cultura, la comunidad, la espiritualidad y los valores.
La estrategia concibe como  “el principio de unidad del pueblo afro dentro y fuera del territorio, donde se identifican las diferencias por su región de origen, pero se reconocen como una sola gran familia cuya raíz es del continente africano. Desde esta concepción se desarrollan los valores ancestrales de solidaridad, fraternidad, respeto, la alegría, lazos de hermandad, vida comunitaria, sentimiento colectivo, liderazgo y sistema de creencias”.
La estrategia transmite el conocimiento afro por medio de cantos, arrullos, comidas, juegos y medicina ancestral, lo  que permiten reafirmar los valores para el cuidado y respeto por el otro.
Otro de los enfoques que cobra relevancia en esta estrategia es el enfoque de género ya que se le ha dado un lugar importante y se ha reconocido el saber a sabedoras y sabedores, pero la mayoría son mujeres quienes históricamente habían sido relegadas a verse solamente por el trabajo realizado en sus casas, pero la implementación de la estrategia les ha dado el lugar de sabedoras reconociendo ese saber invaluable que tienen de sus culturas y sus ancestros.</t>
  </si>
  <si>
    <t>6 Sistema Distrital de Cuidado.</t>
  </si>
  <si>
    <t>7744: Generación de Oportunidades para el desarrollo integral de la Niñez y la Adolescencia de Bogotá</t>
  </si>
  <si>
    <t xml:space="preserve">Integración social </t>
  </si>
  <si>
    <t>Secretaría Distrital de Integración Social</t>
  </si>
  <si>
    <t xml:space="preserve">Subdirección para la Infancia </t>
  </si>
  <si>
    <t>Luis Hernando Parra Nope</t>
  </si>
  <si>
    <t>3279797 Ext: 12410</t>
  </si>
  <si>
    <t>lhparra@sdis.gov.co</t>
  </si>
  <si>
    <t>Revisar la línea base porque esta acción ya estaba desde el 2020. Revisar el objeto del indicador. Revisar al meta anual, no es 1 sino 8 sabedoras</t>
  </si>
  <si>
    <t>1.37</t>
  </si>
  <si>
    <t>Implementación de (2) jardines infantiles intercultural con énfasis en la pervivencia y recuperación cultural afrodescendiente. En concertación con la comisión consultiva afro delegada para el sector integración social.
2022: 1
2023: 1</t>
  </si>
  <si>
    <t>Jardines infantiles interculturales con énfasis en la pervivencia y recuperación cultural afrodescendiente</t>
  </si>
  <si>
    <t>Número de Jardines infantiles interculturales con énfasis en la pervivencia y recuperación cultural afrodescendiente
2022: 1
2023: 2
2024: 2</t>
  </si>
  <si>
    <t xml:space="preserve">- </t>
  </si>
  <si>
    <t>Esta acción afirmativa esta proyectada para el segundo semestre del 2022,el jardín infantil intercultural con enfoque afro estará ubicado en la localidad de Rafael Uribe por decisión de la subcomisión consultiva afrodescendiente, se esta a la espera que ellas decidan el sector para iniciar con la búsqueda del predio.
Frente al jardín infantil con enfoque intercultural Afrobogotano en la actualidad se esta adelantando la construcción del proyecto pedagógico de forma articulada con la subcomisión, durante este trimestre se adelantaron 2 encuentros con el talento humano que hace parte de la unidad operativa fortaleciendo los conocimientos que se tienen frente a la historia afrodescendiente indispensable para las experiencias que se adelantan en el jardín infantil.</t>
  </si>
  <si>
    <t>$ 4.700.000</t>
  </si>
  <si>
    <r>
      <rPr>
        <sz val="12"/>
        <color rgb="FF000000"/>
        <rFont val="Arial"/>
        <family val="2"/>
      </rPr>
      <t>Para el segundo trimestre de 2022 se acordó que se realizara la apertura del jardín infantil con enfoque afrodescendiente en la localidad de Suba; desde la subdirección para la infancia ya se cuenta con el predio donde quedara ubicado, el nombre del jardín infantil elegido por la subcomisión de la consultiva distrital para comunidades negras, afrocolombianas es:</t>
    </r>
    <r>
      <rPr>
        <i/>
        <sz val="12"/>
        <color rgb="FF000000"/>
        <rFont val="Arial"/>
        <family val="2"/>
      </rPr>
      <t xml:space="preserve"> "Princesa Orika", </t>
    </r>
    <r>
      <rPr>
        <sz val="12"/>
        <color rgb="FF000000"/>
        <rFont val="Arial"/>
        <family val="2"/>
      </rPr>
      <t>este jardín infantil tiene una cobertura asignada de 50 niñas y niños; por parte de la subcomisión se recibió parte de las hojas de vida y avales de el talento humano que apoyara el jardín infantil, se esta en espera que entreguen los que hacen falta; se tiene proyectada realizar la apertura del jardín infantil a finales del mes de agosto.</t>
    </r>
  </si>
  <si>
    <t>No se han presentado dificultades para esta acción afirmativa.</t>
  </si>
  <si>
    <t xml:space="preserve">Durante el tercer trimestre de 2022 se realizó la contratación del talento humano que hará parte del jardin infantil Princesa Orika,conformado por una responsable,seis profesionales de atención a la primera infancia,una auxiliar de atención a la primera infancia y una sabedora. 
Estas profesionales tienen su supervisión en la localidad de Suba,de igual forma se realizarón adecuaciones en la unidad operativa como pintura de los exteriores y ambientación.
Se proyectó la inaguración de launidad operativa para el 31 de octubre de 2022.  </t>
  </si>
  <si>
    <t>El 31 de octubre de 2022 se dio apertura al Jardín infantil con enfoque afrodescendiente Princesa Orika, ubicado en la localidad de Suba, con una cobertura de 68 niñas y niños, de los niveles sala materna, caminadores, párvulos, pre jardín; durante la inauguración se dio a conocer la importancia de contar con espacios que desde su proyecto pedagógico aporten a la transformación de pedagogías homogenizantes desde la primera infancia, enseñando a niñas, niños y familias la historia, usos y costumbres del pueblo negro.</t>
  </si>
  <si>
    <t xml:space="preserve">La implementación de jardines infantiles con enfoque intercultural afrodescendiente, aporta a la deuda histórica que la educación tiene con nuestro país, la importancia de estos jardines radica en contribuir a formar desde una pedagogía de colonial a niñas, niños y sus familias, inicialmente recuperando qué conocimientos tienen y cuáles son los imaginarios que han elaborado alrededor de lo que significa la cultura afrodescendiente, la caracterización de esos imaginarios permite develar las cargas ideológicas en los actos de habla, en las maneras de pensar y expresar frente a la diversidad cultural en la sociedad; que posibilita consolidar una propuesta de formación pertinente al contexto. </t>
  </si>
  <si>
    <t>Revisar la línea base, revisar la meta anual</t>
  </si>
  <si>
    <t>1.38</t>
  </si>
  <si>
    <t xml:space="preserve">Fortalecer y garantizar la implementación del enfoque diferencial étnico negro, afrodescendiente  y enfoque de género en el Plan de Acción de la Política Pública de Juventud, a través de 1 gestor o gestora territorial con pertenencia étnica afro.  </t>
  </si>
  <si>
    <t>Poblacional - diferencial; territorial</t>
  </si>
  <si>
    <t xml:space="preserve">Número de gestor afro con perfil profesional contratado </t>
  </si>
  <si>
    <t>Sumatoria de gestor afro con perfil profesional contratado</t>
  </si>
  <si>
    <t xml:space="preserve">Contratación efectiva  del gestor con pertenencia étnica negra y afrodescendiete Carlos Gordillo Pitre con contrato No 10987-2021 y con vigencia del 03/12/2021 al 02/07/2022. El gestor contratado tiene la tarea de movilizar las actividades acordadas en el plan de trabajo y dirigidas a dar cumplimiento a las acciones afirmativas concertadas.
A tráves del gestor contratadol la Subdirección para la Juventud acompañó y apoyó espacios en diferentes localidades a traves de la proyección de un plan de trabajo que busca garantizar la vinculación y acceso de jóvenes con pertenencia étnica negra y afrocolombiana a los servicios sociales y estrategias de la entidad.  </t>
  </si>
  <si>
    <t>$ 23.580.000</t>
  </si>
  <si>
    <t>Contratación efectiva  del gestor con pertenencia étnica negra y afrodescendiente Carlos Gordillo Pitre con contrato No 10987-2021 y con vigencia del 03/12/2021 hasta el 02/07/2022.
El aval para la nueva contratación del gestor se recibió el 21/06/2022 y actualmente se encuentra en proceso de contratación</t>
  </si>
  <si>
    <t>La solicitud del aval se realizó con un mes de anticipación. La Subdirección fue reiterativa al solicitar el aval el 16/06/2022, nuevamente el 17/06/2022 hasta que la respuesta llegó el 21/06/2022.
Esta solicitud solo se pudo hacer a través de correo electrónico ante la cancelación de la mesa de trabajo entre la Subdirección para la Juventud y la Subcomisión Colegiada para Integración Social de la Comisión Consultiva de Comunidades Negras Afrocolombianas el día 02/06/2022 que fue cancelada por la consultiva delegada para el sector.</t>
  </si>
  <si>
    <t>Contratación efectiva  del gestor con pertenencia étnica negra y afrodescendiente Carlos Gordillo Pitre con contrato No 3538-2022 y con vigencia del 25/07/2022 hasta el 24/11/2022.
El gestor contratado ha movilizado y coordinado las actividades acordadas en el plan de trabajo dirigidas a dar cumplimiento a las acciones afirmativas concertadas.</t>
  </si>
  <si>
    <t>Se espera continuar con la implementación del plan de trabajo y las acciones afirmativas de la mano del gestor con pertenencia étnica negra y afrodescendiente contratado de acuerdo con las actividades proyectadas que le apuesten a la implementación de las acciones afirmativas concertadas.</t>
  </si>
  <si>
    <t>Contratación efectiva del gestor con pertenencia étnica negra y afrodescendiente Carlos Gordillo Pitre con contrato No 3538-2022 y con vigencia del 25/07/2022 hasta el 24/12/2022.
En el cuarto trimestre el gestor contratado ha movilizado y coordinado las actividades dirigidas a dar cumplimiento a las acciones afirmativas concertadas.
La Subdirección para la Juventud recibió el aval del gestor contratado para la vigencia 2023 el 18/01/2023.</t>
  </si>
  <si>
    <t>Se espera continuar con la implementación de las acciones afirmativas de la mano del gestor con pertenencia étnica negra y afrodescendiente contratado de acuerdo con las actividades proyectadas para el 2023.</t>
  </si>
  <si>
    <t xml:space="preserve">
A partir de la contratación del gestor étnico negro y afrodescendiente la Subdirección para la Juventud ha estado en procura de priorizar, desde el enfoque diferencial, la atención de los asuntos, actividades y planes orientados a las juventudes negras y afrodescendientes de la ciudad.</t>
  </si>
  <si>
    <t>17 Jóvenes con capacidades: Proyecto de vida para la ciudadanía, la innovación y el trabajo del siglo XXI</t>
  </si>
  <si>
    <t>7740: Generación Jóvenes con Derechos en Bogotá</t>
  </si>
  <si>
    <t xml:space="preserve">Subdirección para la Juventud </t>
  </si>
  <si>
    <t>Sergio Fernández</t>
  </si>
  <si>
    <t>sfernandezg@sdis.gov.co</t>
  </si>
  <si>
    <t>ok</t>
  </si>
  <si>
    <t>1.39</t>
  </si>
  <si>
    <t>Concertar, diseñar e implementar un protocolo para garantizar el cumplimiento del enfoque diferencial étnico en las Casas de Juventud,  desde las voces de la adolescencia y juventudes negras, Afrodescendientes, con un enfoque intercultural y de pervivencia cultural.</t>
  </si>
  <si>
    <t>Porcentaje de avance de protocolo diseñado e implementado para garantizar el cumplimiento del enfoque diferencial étnico en las Casas de Juventud, desde las voces de la adolescencia y juventudes negras, Afrodescendientes, con un enfoque intercultural y de pervivencia cultural.</t>
  </si>
  <si>
    <t>(Fases ejecutadas para el diseño del protocolo / Fases programadas)*100</t>
  </si>
  <si>
    <t>sin línea base</t>
  </si>
  <si>
    <t>Se posee un documento borrador del protocolo que recopila una fase descriptiva del  diagnóstico y los hallazgos generados durante el 2021 en las mesas desarrolladas en las localidades bajo el formato de protocolo del Sistema Integrado de Gestión (SIG) establecido por la entidad.
El borrador del protocolo contiene información del marco conceptual y teórico que da cuenta de la necesidad de generar un protocolo de atención con enfoque diferencial dentro de las Casas de la Juventud, proyecta un objetivo, un diagnóstico situacional y proyecta un flujograma del desarrollo de su implementación.</t>
  </si>
  <si>
    <t>Se espera acordar espacios con la Subcomisión Colegiada para la Secretaría Distrital de Integración Social (SDIS) de la Comisión Consultiva de Comunidades Negras y Afrocolombianas para socializar los avances en el diseño del protocolo.</t>
  </si>
  <si>
    <t>$ 27.540.000</t>
  </si>
  <si>
    <t>Se posee un documento borrador del protocolo para garantizar el cumplimiento del enfoque diferencial étnico en las Casas de Juventud que se encuentra en fase de diseño. Además el documento está proyectado para su verificación y adecuación al Sistema Integrado de Gestión (SIG) establecido por la entidad para proyectar un mecanismo de implementación y su retroalimentación por parte de la Subcomisión Colegiada para la Secretaría Distrital de Integración Social (SDIS) de Comisión Consultiva de Comunidades Negras y Afrocolombianas en el tercer trimestre de 2022.
De acuerdo al avance programado para el segundo trimestre el avance registrado incluye el diseño de un formulario en Microsoft Forms para recibir más insumos que le apuesten a nutrir el protocolo con las voces de la adolescencia y juventudes negras y afrodescendientes. Este formulario se viene compartiendo con las consultivas y jóvenes para ampliar la participación y contar con respuestas que permitan avanzar en la construcción del protocolo.</t>
  </si>
  <si>
    <t>En la mesa de trabajo programada para el 02/06/2022 la Subdirección para la Juventud esperaba recibir retroalimentación sobre el proceso para la creación del protocolo de atención para garantizar el cumplimiento del enfoque diferencial étnico en las Casas de Juventud, desde las voces de la adolescencia y juventudes negras, afrodescendientes, con un enfoque intercultural y de pervivencia cultura.
Se espera tener un espacio en el tercer trimestre para la retroalimentación de la Subcomisión Colegiada para la Secretaría Distrital de Integración Social (SDIS) de Comisión Consultiva de Comunidades Negras y Afrocolombianas que permita exponer los avances y contar con la revisión, ajustes y sugerencias de parte del pueblo negro y afrodescendiente.</t>
  </si>
  <si>
    <t>Con corte a 30 de septiembre, se tiene un documento borrador del protocolo para garantizar el cumplimiento del enfoque diferencial étnico en las Casas de Juventud en fase de diseño y concertación y que cuenta con una estructura que contiene objetivos, marco conceptual, enfoques generales, justificación, descripción del servicio, diagnóstico situacional, adecuaciones institucionales y desarrollo del protocolo. Documento que cuenta con las modificaciones realizadas a partir de la recopilación de insumos por medio de un formulario de diagnóstico de necesidades. El avance del documento fue socializado el día 06/09/2022 en una mesa de trabajo con la Subcomisión Colegiada para SDIS de la Comisión Consultiva de Comunidades Negras, Afrocolombianas, donde se expuso el contenido del documento proyectado.
Se mantiene el proceso de verificación  y adecuación al Sistema Integrado de Gestión (SIG) establecido por la entidad una vez culmine el proceso adoptado para retroalimentación por parte de la comunidad y de representantes de la Subcomisión Colegiada para SDIS de la Comisión Consultiva de Comunidades Negras, Afrocolombianas para acordar un mecanismo de implementación.</t>
  </si>
  <si>
    <t xml:space="preserve"> 
En la mesa de trabajo sostenida el día 06/09/2022 la Subdirección para la Juventud recibió retroalimentación sobre el proceso para la creación del protocolo de atención para garantizar el cumplimiento del enfoque diferencial étnico en las Casas de Juventud, desde las voces de la adolescencia y juventudes negras, afrodescendientes, con un enfoque intercultural y de pervivencia cultura. A partir de esto se está diseñando una estragia que permita en el cuarto trimestre iniciar un proceso de socialización del documento con las y los jóvenes del pueblo y las y los representates consultivos.</t>
  </si>
  <si>
    <t>Al cuarto trimestre la Subdirección para la Juventud cuenta con un documento borrador del protocolo para garantizar el cumplimiento del enfoque diferencial étnico en las Casas de Juventud, documento que cuenta con una estructura que contiene objetivos, marco conceptual, enfoques generales, justificación, descripción del servicio, diagnóstico situacional, adecuaciones institucionales y desarrollo del protocolo. Asimismo, la entidad, en concurso con el gestor étnico contratado, diseñó una presentación para realizar las jornadas de socialización del protocolo.</t>
  </si>
  <si>
    <t>Al cuarto trimestre del 2022 la Subdirección para la Juventud no ha podido completar la fase de concertación del protocolo. Sin embargo, en el tercer trimestre recibió retroalimentación sobre el documento de parte de la Subcomisión Colegiada para SDIS de la Comisión Consultiva de Comunidades Negras, Afrocolombianas y con base en este diseñó una estrategia de socialización del documento con las y los jóvenes del pueblo y las y los representantes consultivos en 2023.</t>
  </si>
  <si>
    <t>Desde el diseño del documento este contempla en sus enfoques generales el enfoque diferencial y de género, entendido este último como un mecanismo de análisis de acciones que generan estigmatización, discriminación y vulneración de derechos en razón a la sexualidad y los roles e identidades de género de las personas.</t>
  </si>
  <si>
    <t>Las fases programadas implican que para el 2021 se debe realizar un diagnóstico que incluye realizar mesas locales con los jóvenes para elaborar un documento que sea un insumo para la construcción del protocolo (30%), para el 2022 el diseño del protocolo, la concertación de este con el pueblo y la implementación (35%), y para el 2023 continuar con la implementación del protocolo concertado (35%).
Las fases por años son:
2021: I trimestre: socialización resolución 0509 (7,5%) II y II trimestre: mesas locales (15%) / IV trimestre: sistematización de la información (7,5%)
2022: I y II trimestre: diseño del protocolo (17,5%) / III trimestre: concertación (8,75%) / IV trimestre: implementación (8,75%)
2023: I, II, III y IV: implementación (100%)</t>
  </si>
  <si>
    <t>1.40</t>
  </si>
  <si>
    <t>Vincular al 100% de jóvenes negros y Afrodescendientes por los servicios con cobertura y atención territorial enfocada en los servicios sociales y estrategias de la Subdirección para la Juventud, garantizando el cumplimiento del enfoque diferencial étnico.</t>
  </si>
  <si>
    <t>Porcentaje de jóvenes negros y afrocolombianos vinculados a servicios con cobertura y atención territorial</t>
  </si>
  <si>
    <t>(Número de jóvenes negros y afrocolombianos vinculados a servicios con cobertura y atención territorial/número jóvenes negros y afrocolombianos  programados ) X100</t>
  </si>
  <si>
    <t>Vinculación de 102 jóvenes con pertenencia étnica negra y afrodescendiente (SIRBE corte a 31 de marzo de 2022) a los servicios con cobertura y atención territorial.
22 jóvenes negros y afrodescendientes en el componente de prevención.
66 jóvenes negros y afrodescendientes en el componente de oportunidades juveniles (actividades culturales, feria de empleabilidad, taller de competencias laborales, formación para la generación de ingresos, voluntariado intergeneracional, formación para la generación de ingresos y asesoría socio jurídica).
9 jóvenes negros y afrodescendientes en el componente de Política Pública (socialización de Política Pública de Juventud)
3 jóvenes  negros y afrodescendientes atendidos en el componente de libertad asistida
1 joven negro y afrodescendiente atendido en el componente de prestación de servicio a la comunidad
1 joven negro y afrodescendiente atendido en el componente de proceso administrativo de restablecimiento de derechos</t>
  </si>
  <si>
    <t>Para el segundo semestre de 2022 se busca aumentar la vinculación de juventudes negras y afrodescendientes en los servicios sociales y estrategias de la Subdirección para la Juventud, garantizando el cumplimiento del enfoque diferencial étnico en sinergia y corresponsabilidad con la Subcomisión Colegiada para la Secretaría Distrital de Integración Social (SDIS) de la Comisión Consultiva de Comunidades Negras y Afrocolombianas.</t>
  </si>
  <si>
    <t>$ 203.835</t>
  </si>
  <si>
    <t>Vinculación de 381 jóvenes con pertenencia étnica negra y afrodescendiente (SIRBE a 30 de junio 2022) a los servicios con cobertura y atención territorial cumpliendo con el 100% de los jovenes que solicitaron los servicios.
103 jóvenes negros y afrodescendientes en el componente de prevención.
242 jóvenes negros y afrodescendientes en el componente de oportunidades juveniles.
32 jóvenes negros y afrodescendientes en el componente de Política Pública (socialización de Política Pública de Juventud).
3 jóvenes negros y afrodescendientes atendidos en el componente de libertad asistida.
1 joven negro y afrodescendiente atendido en el componente de prestación de servicio a la comunidad.
Se resalta la realización de 2 vídeos en el marco de la campaña "Las diferencias nos unen" para visibilizar a la juventud negra y afrodescendiente a propósito del mes de la afrocolombianidad.
El avance en la ejecución presupuestal está dado por el mayor número de jóvenes atendidos de acuerdo con el presupuesto estimado para 2022.</t>
  </si>
  <si>
    <t>Para el tercer semestre de 2022 se busca aumentar la vinculación de juventudes negras y afrodescendientes en los servicios sociales y estrategias de la Subdirección para la Juventud, garantizando el cumplimiento del enfoque diferencial étnico en sinergia y corresponsabilidad con la Subcomisión Colegiada para la Secretaría Distrital de Integración Social (SDIS) de la Comisión Consultiva de Comunidades Negras y Afrocolombianas.
Sin embargo, la Subdirección para la Juventud sigue a la espera de contar un espacio con la Subcomisión Colegiada para la Secretaría Distrital de Integración Social (SDIS) de la Comisión Consultiva de Comunidades Negras y Afrocolombianas para hacer un balance de las acciones realizadas en el año y acordar actividades que permitan aumentar la atención de la población joven negra y afrodescendiente en Bogotá.</t>
  </si>
  <si>
    <t>Vinculación de 544 jóvenes con pertenencia étnica negra y afrodescendiente (SIRBE a 30 de septiembre del 2022) a los servicios con cobertura y atención territorial cumpliendo con el 100% de los jóvenes que solcitaron los servicios.
158 jóvenes negros y afrodescendientes en el componente de prevención.
332 jóvenes negros y afrodescendientes en el componente de oportunidades juveniles.
44 jóvenes negros y afrodescendientes en el componente de Política Pública.
3 jóvenes negros y afrodescendientes atendidos en el componente de libertad asistida.
2 jóvenes negros y afrodescendientes atendidos en el componente de prestación de servicio a la comunidad.
5 jóvenes negros y afrodescendientes atendidos en el componente del proceso administrativo de restablecimiento de derechos.
Se resalta la realización el concurso de enfoque diferencial "Las diferencias nos unen" en el marco de la Semana Distrital de Juventud 2022, el cual contó con la participación de 3 organizaciones de jóvenes negros y afrodescendientes 
El presupuesto ejecutado para este trimestre no corresponde a un sobrecosto del servicio sino a que se proyectó un presupuesto para esta vigencia que corresponde al valor de Persona Única Atendida (PUA) por el servicio luego que este se da por demanda.</t>
  </si>
  <si>
    <t>Para el cuarto trimestre de 2022 se busca aumentar la vinculación de jóvenes negros y afrodescendientes en los servicios sociales y estrategias de la Subdirección para la Juventud, garantizando el cumplimiento del enfoque diferencial étnico en sinergia y corresponsabilidad con la Subcomisión Colegiada para SDIS de la Comisión Consultiva de Comunidades Negras, Afrocolombianas, con base en la generación de actividades proyectadas desde el plan de trabajo que correspondan a las necesidades de las juventudes negras y afrodescendientes y de acuerdo a su cosmovisión propia.</t>
  </si>
  <si>
    <t>Vinculación de 779 jóvenes con pertenencia étnica negra y afrodescendiente (SIRBE a 30 de diciembre del 2022) a los servicios con cobertura y atención territorial cumpliendo con el 100% de los jóvenes que solicitaron los servicios.
718 jóvenes negros y afrodescendientes en la modalidad de estrategia móvil.
49 jóvenes negros y afrodescendientes en la modalidad de Política Pública.
3 jóvenes negros y afrodescendientes atendidos en la modalidad de libertad asistida.
3 jóvenes negros y afrodescendientes atendidos en la modalidad de prestación de servicio a la comunidad.
6 jóvenes negros y afrodescendientes atendidos en la modalidad del proceso administrativo de restablecimiento de derechos.
El presupuesto ejecutado para este trimestre no corresponde a un sobrecosto del servicio sino a que se proyectó un presupuesto para esta vigencia que corresponde al valor de Persona Única Atendida (PUA) por el servicio luego que este se da por demanda.
*Dada la nueva parametrización de SIRBE la información desagregada ya no se cruza por componentes sino por modalidades de servicio.</t>
  </si>
  <si>
    <t>Para el 2023 la Subdirección para la Juventud proyecta aumentar la vinculación de jóvenes negros y afrodescendientes en los servicios sociales y estrategias de la Subdirección para la Juventud, garantizando el cumplimiento del enfoque diferencial étnico en sinergia y corresponsabilidad con la Subcomisión Colegiada para SDIS de la Comisión Consultiva de Comunidades Negras, Afrocolombianas, con base en la generación de actividades proyectadas desde el plan de trabajo que correspondan a las necesidades de las juventudes negras y afrodescendientes y de acuerdo a su cosmovisión propia.</t>
  </si>
  <si>
    <t xml:space="preserve">La atención de las juventudes negras y afrodescendientes en los servicios con cobertura y atención territorial ha estado orientada por el gestor étnico negro y afrodescendiente contratado para garantizar la efectiva implementación del enfoque diferencial en las actividades y estrategias desarrolladas.
</t>
  </si>
  <si>
    <t>3.9</t>
  </si>
  <si>
    <t xml:space="preserve">Adelantar las acciones para el desarrollo de capacidades y habilidades en el equipo de talento humano de la Subdirección para la Adultez, sobre el conocimiento e  implementación del enfoque diferencial étnico de las Comunidades Negras, Afrodescendientes,  en la atención de las personas habitantes de calle pertenecientes a estas comunidades en las Unidades Operativas.  </t>
  </si>
  <si>
    <t>Enfoque diferencial étnico</t>
  </si>
  <si>
    <t xml:space="preserve">Número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</si>
  <si>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t>
  </si>
  <si>
    <t>Se realizó proceso de cualificación a los profesionales y contratistas de la Subdirección para la Adultez en los conceptos de identificación del enfoque étnico, tales como características de los miembros de las diferentes comunidades pertenecientes a negros, raizales y palanqueros, en donde participaron 31 personas pertenecientes a los equipos de la estrategia de prevención de habitabilidad en calle el pasado 09 de marzo de 2022 y a los profesionales del eje de ampliación y capacidades el pasado 04 de marzo de 2022. 
Po otra parte, desde Centro de alta dependencia funcional, física, mental o cognitiva, La Mesa, Cundinamarca, se incluyó en proceso de escolarización a una persona afrocolombiana que se encuentra  en proceso de formación escolar  por ciclos en el colegio Fidel Cano del municipio de Tena, Cundinamarca, logrando de esta manera  fortalecer  sus proceso de inclusión social y mejorar su nivel académico.
En cuanto a las atenciones realizadas para la población perteneciente a la comunidad Afro se atendió un total de 42 hombres y 8 mujeres en nuestras unidades operativas.</t>
  </si>
  <si>
    <t>Para esta acción afirmativa no se ha presentado ninguna dificultad para su realización.</t>
  </si>
  <si>
    <t>$ 19.196.590</t>
  </si>
  <si>
    <t>La acción se dirigió a 74 servidores y servidoras públicos de la Subdirección para la Adultez en las unidades operativas, Hogar de paso día y hogar de paso noche Bakatá, Autocuidado Puente Aranda, Voto Nacional, Comunidad de Vida El Camino y los territorios Antonio Nariño, Usme, Kennedy. A partir de la realización de un pre-test, se genera en los equipos de trabajo mayor apropiación y pertenencia del enfoque, para promover una atención incluyente y diferencial.
Estas acciones proponden por mejorar la calidad de las atenciones; por otra parte,  para  el segundo trimestre del año 2022 se han atendido a 44 personas habitantes de calle o en riesgo de estarlo que pertenecen a las comunidades negras-afrocolombianas.
De otro lado, las unidades operativas: Alta Dependencia, Balcanes, El Camino, CEDID, La Sabana y La Victoria,  conmemoraron la afrocolombianidad a través de actividades reflexivas, pedagógicas y culturales.</t>
  </si>
  <si>
    <t>El proceso de cualificación al talento Humano de la Subdirección para la Adultez en el proceso de apropiación del enfoque diferencial étnico se adelantó para este tercer trimestre a 86 profesionales y contratistas donde estos a su vez, replicaron  a la población que se encontraba haciendo parte y uso de los servicios que ofrece el proyecto 7757 de la SDIS con el fin de eliminar las barreras de acceso y los imaginarios que se tienen al momento de abordar a miembros de las comunidades étnicas en el  Hogar de paso día y hogar de paso noche Bakatá.
Se presenta una ejecución mayor debido a que la Subdirección para la Adultez realizó una jornada de cualificación adicional a las dos programadas para la vigencia 2022. De otro lado, las unidades operativas: el 17 de julio en Bakata, adelantaron acciones encaminadas a la apropiación del enfoque diferencial étnico con actividades reflexivas, pedagógicas y culturales.</t>
  </si>
  <si>
    <t>El proceso de cualificación al talento Humano de la Subdirección para la Adultez en el proceso de apropiación del enfoque diferencial étnico se continuo multiplicando la información en las diferentes unidades operativas y los servicios que ofrece el proyecto 7757 de la SDIS con el fin de eliminar las barreras de acceso y los imaginarios que se tienen al momento de abordar a miembros de las comunidades étnicas, durante los cuatro trimestres se cualificaron a 90 servidores y contratistas. 
Se presenta una ejecución mayor debido a que la Subdirección para la Adultez realizó una jornada de cualificación adicional a las dos programadas para la vigencia 2022 en la comunidad de vida el camino.</t>
  </si>
  <si>
    <t xml:space="preserve">No se presentaron dificultades durante el periodo. </t>
  </si>
  <si>
    <t xml:space="preserve">El énfasis en la formación de las servidoras y servidores de la Subdirección para la Adultez es en enfoque diferencial étnico de las comunidades negras afrocolombianas  y de género desde la interseccionalidad de otras categorías de análisis tales como; transcurrir vital, orientaciones sexuales e identidades de género, victimas del conflicto armado, discapacidad entre otras situaciones condiciones y posiciones.    </t>
  </si>
  <si>
    <t>3 Movilidad Social Integral</t>
  </si>
  <si>
    <t>Proyecto 7757 - Implementación de estrategias y servicios integrales para el abordaje del fenómeno de habitabilidad en calle en Bogotá</t>
  </si>
  <si>
    <t>Integración Social</t>
  </si>
  <si>
    <t>Secretaria Distrital de Integración Social</t>
  </si>
  <si>
    <t>Subdirección para la Adultez</t>
  </si>
  <si>
    <t>Daniel Mora Ávila Miguel Alberto González</t>
  </si>
  <si>
    <t>3279797 ext. 65000</t>
  </si>
  <si>
    <t>dmoraa@sdis.gov.co mgonzaleza@sdis.gov.co</t>
  </si>
  <si>
    <t>1.41</t>
  </si>
  <si>
    <t>Realizar un documento de análisis que dé cuenta de la condición y situación de las Comunidades Negras, Afrodescendientes, habitantes de calle para la adecuación y adaptación de los servicios sociales.</t>
  </si>
  <si>
    <t>Porcentaje del documento de análisis que dé cuenta de la condición y situación de las Comunidades Negras y Afrodescendientes habitantes de calle,  para la adecuación y adaptación de los servicios sociales.</t>
  </si>
  <si>
    <t>Porcentaje de entrega del avance en el  documento de  análisis /porcentaje de avance programado en la vigencia * 100</t>
  </si>
  <si>
    <t xml:space="preserve">En el marco del desarrollo de la acción afirmativa concertada entre los consultivos Afro y la Subdirección para la Adultez en la realización del “Documento de análisis que dé cuenta de la condición y situación de las Comunidades Negras, Afrodescendientes, habitantes de calle para la adecuación y adaptación de los servicios sociales.” se realizó mesa bilateral de trabajo con las Consultivas Distritales, referente Afro de la Subdirección para la Gestión Integral Local y la Dirección poblacional con el fin de presentar los avances del 25% del documento que corresponde a la acción afirmativa concertada en el marco del artículo 66 del PDD entre los y las consultivas Afro y la Subdirección para la Adultez.
Nota: Se asigna el 25% por cada trimestre para un total del 100% en el cuarto trimestre, que obedece a la distribución por capitulos asi: Repositorio, Aplicación de Instrumento, Análisis de Información de instrumentos aplicados, Recomendaciones y conclusiones. </t>
  </si>
  <si>
    <t>Poder llegar a un acuerdo para la presentación y avance del documento a la consultiva Afro, haciendo la claridad que dentro de la concertación no quedó como acción afirmativa el contratar personal-talento humano perteneciente a la comunidad Afro para la construcción del documento.
Como alternativa de solución se trabajará de la mano con dos contratistas de la Subdirección para la Adultez perteneciente a las comunidades afro, para poder tener un diálogo más fluido y afirmativo con las consultivas para el buen desarrollo del documento.</t>
  </si>
  <si>
    <t>$ 11.997.869</t>
  </si>
  <si>
    <t xml:space="preserve">Elaboración documento borrador de análisis que da cuenta de la condición y situación de las Comunidades Negras, Afrodescendientes, habitantes de calle para la adecuación y adaptación de los servicios sociales pendiente de ser retroalimentado y validado por la subcomisión afro. (Consta de dos capítulos 1 conceptual y 1 metodológico).
Aplicación instrumentos recolección información correspondiente a capítulo metodológico; 54 servidoras y servidores de la subdirección para la adultez diligenciaron la encuesta pre-test para la percepción que tiene el equipo respecto al enfoque étnico diferencial de comunidades negras – afrocolombianas, lo que aporta al capítulo metodológico del documento que da cuenta de la condición y situación de las Comunidades Negras, Afrodescendientes, habitantes de calle para la adecuación y adaptación de los servicios sociales. Así mismo aplicación entrevista a18 personas beneficiarias del servicio (hogar de paso y comunidad de vida) que pertenecen y se reconocen como negro/a-afrocolombiano/a entrevistadas con el fin de conocer los factores asociados a su habitabilidad en calle lo que aporta al capítulo metodológico del documento concertado.
Se cuenta con un avance del 50% respecto a esta acción afirmativa de lo programado para la vigencia 2022. </t>
  </si>
  <si>
    <t xml:space="preserve">Es necesario contar con la retroalimentación y validación por parte de la Subcomisión Afro al documento concertado dificulta el cumplimiento de la acción afirmativa los tiempos establecidos.
La coyuntura contractual de la SDIS frena el avance del ejercicio de aplicación de instrumentos de recolección de información. Se proyecta dar continuidad al ejercicio en el mes de agosto.
Se sugiere reunión  la consultiva Afro, con el fin de  validar el avance del documento borrador, así como la claridad que la misma debe tener sobre el fenómeno de habitabilidad en calle como eje central de la acción afirmativa. </t>
  </si>
  <si>
    <t xml:space="preserve">Elaboración documento borrador de análisis que da cuenta de la condición y situación de las Comunidades Negras, Afrodescendientes, habitantes de calle para la adecuación y adaptación de los servicios sociales pendiente de ser retroalimentado y validado por la subcomisión afro. (Consta de dos capítulos 1 conceptual, 1 metodológico y 1 de analisis de resultados de la apliacación de instrumento).
Aplicación instrumentos recolección información correspondiente a capítulo de aplicación de instrumento a 28 ciudadanos habitantes de calle pertenececiente a la comunidad Afrocolombiana y que estaba haciendo uso de los servisios del proyecto 7757 a través del diligenciamiento de una entrevista para la percepción que tienen ellos respecto a los servicios que reciben.
En cuanto al avance de documento se cuenta con el 75% respecto a esta acción afirmativa de lo programado para la vigencia 2022. </t>
  </si>
  <si>
    <t xml:space="preserve">Elaboración documento borrador de análisis que da cuenta de la condición y situación de las Comunidades Negras, Afrodescendientes, habitantes de calle para la adecuación y adaptación de los servicios sociales pendiente de ser retroalimentado y validado por la subcomisión afro. (Consta de dos capítulos 1 conceptual, 1 metodológico y 1 de análisis de resultados de la aplicación de instrumento).
En cuanto al avance de documento se cuenta con el 100% respecto a esta acción afirmativa de lo programado para la vigencia 2022. </t>
  </si>
  <si>
    <t xml:space="preserve">Mora en la validación del documento por parte de la Subcomisión colegiada para integración social de las Comunidades Negras, Afrocolombinas. </t>
  </si>
  <si>
    <t xml:space="preserve">El documento de análisis que da cuenta de la condición y situación de las Comunidades Negras, Afrodescendientes, habitantes de calle para la adecuación y adaptación de los servicios sociales tanto en sus aspectos conceptuales como metodológicos aborda aspectos del enfoque diferencial étnico. </t>
  </si>
  <si>
    <t>1.42</t>
  </si>
  <si>
    <t>Implementar la perspectiva intercultural en todas las localidades en el marco de las redes de Cuidado Comunitario con el pueblo Afrocolombiano, desde el enfoque diferencial, territorial y de género</t>
  </si>
  <si>
    <t xml:space="preserve">Enfoque Diferencial étnico </t>
  </si>
  <si>
    <t>Porcentaje de Localidades con Redes de Cuidado Dinamizadas en la ciudad con inclusión de población mayor afrodescendiente</t>
  </si>
  <si>
    <t>(No. Localidades con Redes Dinamizadas que incluyan población afrodescendiente / No. Localidades con Población afrodescendiente Identificada) * 100</t>
  </si>
  <si>
    <t xml:space="preserve">La estrategia de redes de cuidado comunitario se encuentra dinamizada en las tres localidades de diez dinamizadas y se encuentra en la identificación de población étnica Afro para la vinculación.
Actividades realizadas: Se generó un acercamiento al Consejo Consultivo de la localidad de Teusaquillo para aunar esfuerzos y lograr acciones conjuntas diferenciales; tras esta reunión se habilito nuevamente el préstamo del aula principal de Centro Dia Tierra de Saberes Teusaquillo-Barrios Unidos, para el día 05/02/2022 a partir de las 2:30 pm y hasta las 10:00 pm.
Se ofreció una articulación con Idartes desde el Centro Día Tierra de Saberes, para fortalecer el grupo de radio comunitaria de la Consultiva local de Teusaquillo, en este sentido se contará con un grupo de 10 personas mayores del Centro Día y 10 personas de cualquier edad del Consejo Consultivo de Teusaquillo. Se proyecta que en el mes de abril inicien los talleres.
En el Centro Día Acacias se dieron a conocer actividades ocupacionales de las personas mayores afro de la unidad operativa.
En el Centro Día Tejedores de Sueños se realizó una articulación con el grupo de Sabedoras y Sabedores –afrocolombianos- de la localidad. 
Nota aclaratoria: para el primer trimestre se realizó una ejecución financiera superior al programado, esto teniendo en cuenta lo programado y las actividades realizadas
 </t>
  </si>
  <si>
    <t>Se establecerá  un plan de contingencia que derive en generar un mesa bilateral a instancias de la referente de enfoque diferencial de la Subdirección para la Vejez, para la identificación de personas mayores.</t>
  </si>
  <si>
    <t>$ 7.244.800</t>
  </si>
  <si>
    <t xml:space="preserve">Implementación gradual de la Estrategia de Redes de Cuidado Comunitario en el Servicio social Centros Día en las localidades de Bosa y Ciudad Bolívar de acuerdo con la cantidad de personas de la comunidad vinculados al Servicio con la realización de actividades en el marco de la Conmemoración del Decenio Afrodescendiente así:
Centro Día Rincón Localidad de Bosa: Actividad Intercultural (20 de mayo 2022)  con la participación de Líderes del Consejo Afrocolombianidad de Bosa Carmen Minde, las actividades comprendieron los siguientes momentos; 1) Dialogo sobre los imaginarios de las personas mayores sobre la población afrodescendiente en su localidad. 2) Testimonios de personas afros sobre la representación de la  cultura y estética  afro y la narración de la historia de la conmemoración. 3)  Comida tradicional afrocolombiana. 4) Círculo de tambores con ritmos tradicionales africanos. La participación en la actividad fue de 44 personas.
Centros Día Carlos Gaviria Tejedores de Sueños y Acacias en la localidad de Ciudad Bolívar: Actividades de medicina propia (los días 16 y 17 de mayo 2022) en articulación y participación de la Secretaría Distrital de Salud  (Subred Sur de Salud-Diana Torres  Kilombo) con actividades de  ritual propio (a cargo de parteras afro), plantas, frutos medicinales y cantos afro. Conto con participación de  79 personas.
Centro Día Sierra Morena en la localidad de Ciudad Bolívar: Conversatorio introductorio (21 de Mayo 2022) acerca de los aportes de la etnia negra, afrocolombiana, intercambios entre población afro y mestiza acerca de su concepción de la danza, el arte y la gastronomía con el apoyo de la servidora afro de la Subdirección para la Infancia. Contó con la participación de 50 personas.
La ejecución presupuestal se encuentra superior al 100%, debido a que se ha dispuesto mas recurso humano para la ejecución de acciones en el territoriales del cumplimiento de la acción. </t>
  </si>
  <si>
    <t>Continuar la dinamización de redes de cuidado comunitario en las demás localidades en articulación con las consultivas Distritales y Locales</t>
  </si>
  <si>
    <t xml:space="preserve">Con corte al tercer trimestre hemos tenido acciones desde la estrategia de redes de cuidado comunitario en las localidades de Bosa, Usme, Usaquén y Ciudad Bolívar.
Actividades Desarrolladas:           
El día 21 de Julio 2022 se realizo mesa de trabajo para generar articulación con Fundación Fucispac que permita la dinamización de redes de cuidado comunitario desde la localidad de Usme con los siguientes acuerdos:  Representante legal de la fundación María Rosa Murillo Mosquera, refiere hacer parte de la consultiva distrital Afro y estar vinculada como contratista desde la Subdirección para la Infancia, sin embargo solicita que el ejercicio se lleve a cabo desde la Fundación Fucispac, desde la Fundación se entregara documento del cómo se venían adelantando las “chocolatadas étnicas" con el fin de que los profesionales de la Estrategia de Redes de Cuidado Comunitario adelantaran una propuesta que permita fortalecer el proceso comunitario de las “chocolatadas étnicas”.                                                                                                                           
El día 24 de Agosto 2022 se llevo a cabo en el Centro día La Casa en el Árbol de la localidad de Usaquén un ejercicio de conmemoración a la población afrodescendiente en articulación con la referente afro Diana Angulo de la Sub red norte  y en el que participaron 55 personas mayores.                                                                                                      
El día 31 de agosto 2022 en el Centro Dia Tejedores de Sueños de la localidad de Ciudad Bolívar se realizo en articulación con la Sub red sur – referente étnico Diana Torres - equipo Kilombo, actividad en el marco de la Conmemoración día internacional de los pueblos afrodescendientes y en el cual participaron 35 personas mayores.
La ejecución presupuestal se encuentra superior al 100%, debido a que se ha dispuesto mas recurso humano para la ejecución de acciones en el territoriales pra garantizar el  cumplimiento de la acción afirmativa. </t>
  </si>
  <si>
    <t>Se evidencia barreras para el desarrollo de las acciones por parte del pueblo que limitan dar cumplimiento de la acción afirmativa, esto teniendo en cuenta algunas exigencia en pagos para participar de las actividades.
Teniendo en cuenta la baja participación de las comunidades negras y Afrocolombianas. Se propone dinamizar las redes de cuidado de acuerdo a las necesidades desde las localidades y en artículacion con la consultiva</t>
  </si>
  <si>
    <t xml:space="preserve">Con corte al cuarto trimestre hemos tenido acciones desde la estrategia de redes de cuidado comunitario en las localidades de Bosa, Usme, Usaquén y Ciudad Bolívar.
Actividades desarrolladas:
Para el cuarto trimestre la estrategia de redes de cuidado comunitario reporta actividad desarrollada el 20 de octubre 2022 en el Centro Día Bella Flor de la localidad de Ciudad Bolívar  denominada Conmemoración día de la diversidad cultural y étnica, la cual conto con la participación de 48 personas, acción desarrollada en articulación con la Subred Sur – referente étnico – cabildo indígena  Pijao y Kilombo Afro.
La ejecución presupuestal se encuentra superior al 100%, debido a que se ha dispuesto mas recurso humano para la ejecución de acciones en el territoriales para garantizar el  cumplimiento de la acción afirmativa. </t>
  </si>
  <si>
    <t>No se alcanza el 100% de la meta debido a las dificultades presentadas previamente, que persistieron en cuanto a las barreras para el desarrollo de las acciones por parte del pueblo que limitan dar cumplimiento de la acción afirmativa, esto teniendo en cuenta algunas exigencia en pagos para participar de las actividades.
Teniendo en cuenta la baja participación de las comunidades negras y Afrocolombianas. Se propone en 2023 dinamizar las redes de cuidado de acuerdo con las necesidades territoriales  las localidades y en articulación con la consultiva.</t>
  </si>
  <si>
    <t>Desde la subdirección para la Vejez se realizan las acciones con el pueblo afro con enfoque diferencial y de genero, propiciando espacios en el que la expresión de sus raíces le permitan un reconocimiento y garantía de Derechos</t>
  </si>
  <si>
    <t>7770 Compromiso con el envejecimiento activo y una Bogotá cuidadora e incluyente</t>
  </si>
  <si>
    <t>Subdirección para la Vejez</t>
  </si>
  <si>
    <t>Sonia Giselle Tovar Jiménez</t>
  </si>
  <si>
    <t>3279797 Ext. 66000</t>
  </si>
  <si>
    <t>stovar@sdis.gov.co</t>
  </si>
  <si>
    <t>1.43</t>
  </si>
  <si>
    <t>Implementar el enfoque diferencial étnico negro, afrodescendiente, de género y territorial con el fin de fortalecer la política pública de vejez y envejecimiento y mejorar la prestación de los servicios sociales</t>
  </si>
  <si>
    <t>Diferencial étnico</t>
  </si>
  <si>
    <t xml:space="preserve">Porcentaje de avance del Protocolo para la implementación de acciones diferenciales desde el enfoque étnico para personas mayores </t>
  </si>
  <si>
    <t xml:space="preserve"> Número de fases del protocolo para la implementación de acciones diferenciales desde el enfoque étnico para personas mayores elaboradas/Número de fases del protocolo para la implementación de acciones diferenciales desde el enfoque étnico para personas mayores programadas*100</t>
  </si>
  <si>
    <t>Frente al Diseño de protocolo se establecieron los siguentes cuatro momentos:
1.  Planeación. Elaboración de las técnicas y/o instrumentos de recolección de información para el diseño del protocolo.
2. Proceso participativo y concertación. Discutir, acordar y tener en cuenta las recomendaciones, opiniones, ideas observaciones y comentarios de los participantes en el diseño del protocolo.
3. Consolidación. El protocolo se elabora teniendo en cuenta los acuerdos y las concertaciones a las que se hubieran llegado en el proceso participativo.
4. Socializar con las y los líderes del Consultivo de Pueblos Negros y Afrocolombianos del Distrito Capital el Protocolo para la atención de las personas mayores afrocolombianas con enfoque diferencial.
Actualmente el proceso se encuentra en proceso de aprobación por parte del Consejo Consultivo. Se reitero a la Consultiva Fanny Quiñones, en reunión del 3 de febrero la importancia de agilizar la aprobación de la ruta metodológica para el diseño del protocolo.
Actividades realizadas:
Durante el primer trimestre se han realizado encuentros con enfoque étnico afrocolombiano y negro en los Centros Día Macondo de la localidad de Tunjuelito, Amaru de la localidad de Fontibón, Palabras Mayores de la localidad de Rafael Uribe Uribe, Acacias y Tejedores de Sueños de la localidad de Ciudad Bolívar, Tierra de Saberes de las localidades de Teusaquillo y Barrios Unidos, Mi Refugio de la localidad de Mártires y Los Cerezos de la localidad de Engativá.</t>
  </si>
  <si>
    <t xml:space="preserve">No se ha logrado contar con el aval del Consejo Consultivo sobre la propuesta metodológica para poder implementar las fases de diseño del protocolo de atención diferencial. Se han generado acercamientos con una de las coordinadoras de la Consultiva Fanny Quiñones, con quién se sostuvo una reunión el 3 de febrero del 2022 para solicitar agilidad en la aprobación. </t>
  </si>
  <si>
    <t xml:space="preserve">El 24 de mayo de los corrientes  se llevó a cabo mesa bilateral de seguimiento a las acciones afirmativas con la Subcomisión colegiada para Integración social de la Comisión Consultiva de Comunidades Negras Afrocolombianas.
El 14 de junio se llevó a cabo una mesa de trabajo con la Subcomisión Consultiva Afro, en la que se presentó la propuesta metodológica para diseñar el protocolo de atención diferencial. </t>
  </si>
  <si>
    <t xml:space="preserve">No ha habido retroalimentación por parte de la Subcomisión Afro a la propuesta de protocolo de atención diferencial. (Compromiso establecido en la mesa del 14 de junio con fecha máxima para ser enviado en 15 días hábiles posterior a la reunión (8 de julio) lo que ha imposibilitado dar continuidad con las fases de construcción del mismo en clave del cumplimiento de la acción afirmativa.  </t>
  </si>
  <si>
    <t xml:space="preserve">
Se presentó en mesa Bilateral Seguimiento Acciones Afirmativas con la Subcomisión Colegiada de la Comisión Consultiva de Comunidades Negras, Afrocolombianas realizada el 1 de septiembre la reiteración de la necesidad de avanzar en la revisión para lograr la aprobación de la metodología del diseño del protocolo de atención diferencial afro y a la fecha no se tiene respuesta de aportes o solicitudes de ajustes.
</t>
  </si>
  <si>
    <t xml:space="preserve">La mayor dificultad ha sido no obtener la aprobación por parte de la Subcomisión Colegiada sobre la metodología propuesta para diseñar el protocolo de atención diferencial. Sin este aval, o sin en dado caso contar con una propuesta dada por la Subcomisión Colegiada, no es posible avanzar en el cumplimiento de esta acción. 
La solución alternativa que se ha optado en las localidades, ha sido generar articulaciones con instituciones aliadas que apoyen en la implementación de actividades con enfoque diferencial para esta población. </t>
  </si>
  <si>
    <t xml:space="preserve">1. Durante el mes de octubre se recibieron y trabajaron tres solicitudes de ajuste a la propuesta metodológica para la realización del protocolo de atención diferencial  por parte de las consultivas de la comunidad. 
2. El 10 de noviembre se envió a la líder de enfoque diferencial de la Subdirección para la Vejez el documento con la propuesta metodológica para la realización del protocolo de atención diferencial, con los ajustes solicitados por parte de las consultivas de la comunidad. 
</t>
  </si>
  <si>
    <t>Para dar cumplimiento a la acción afirmativa, la Subdirección para la Vejez se encuentra en la construcción para la implementación del enfoque diferencial étnico negro, afrodescendiente, de género y territorial con el fin de fortalecer la política pública de vejez y envejecimiento y mejorar la prestación de los servicios sociales</t>
  </si>
  <si>
    <t>7770 Compromiso con el envejecimiento activo y una Bogotá cuidadora e incluyente.</t>
  </si>
  <si>
    <t xml:space="preserve">Subdirección para la vejez </t>
  </si>
  <si>
    <t>1.44</t>
  </si>
  <si>
    <t xml:space="preserve">Diseñar e implementar un protocolo para la atención de la persona mayor perteneciente a comunidades negras, Afrodescendientes   desde  el enfoque diferencial étnico, de género y territorial en los servicios sociales de la Subdirección para la Vejez, bajo el indicador: Número de Personas mayores del pueblo Afrodescendiente vinculados al servicio social Centro Día </t>
  </si>
  <si>
    <t>Porcentaje de Personas mayores del pueblo Afrodescendiente vinculados al servicio social Centro Día</t>
  </si>
  <si>
    <t>(No. de personas mayores Afrodescendientes participantes del servicio Centros Día / No. Cupos disponibles en Centros Día para personas mayores Afrodescendientes que cumplan con criterios de ingreso) *100</t>
  </si>
  <si>
    <t>41 personas mayores Afrodescendientes
(diciembre de 2019)</t>
  </si>
  <si>
    <t xml:space="preserve">
Para este trimestre el Servicio Social Centro Día tiene en atención 51 personas mayores con la variable "Negro, Mulato, Afrocolombiano" en SIRBE.
Para el trimestre ingresaron 7 personas mayores en estado activo al Servicio Social.
El 14 de marzo se remitió la base en atención de las personas mayores con la variable "Negro, Mulato, Afrocolombiano" en SIRBE, para tramitar la verificación por parte del Consejo Consultivo. </t>
  </si>
  <si>
    <t xml:space="preserve">Algunas personas mayores en atención se han autodenominado como parte de las comunidades Afrocolombianas o negras, sin embargo no cuentan con la certificación por parte del Consejo Consultivo. Como alternativa se plantea lograr hacer proceso de identificación y focalización con el apoyo del Consejo Consultivo, mejoraría el procedimiento de inscripción de las personas mayores Afrocolombianas o Negras, de manera que queden registradas en el SIRBE con la variable étnica, certificada y desde el inicio de su atención. </t>
  </si>
  <si>
    <t>$ 166.770.000</t>
  </si>
  <si>
    <t>Actualmente se encuentran activos en el servicio social Centro Día 51 personas mayores que se autorreconocieron al momento de realizar la solicitud de servicio como de pertenencia al pueblo negro, afrocolombiano.
El 17 de mayo de los corrientes se llevó a cabo una reunión con la Estrategia de Redes de Cuidado Comunitario y la Consultiva Local de Teusaquillo de las Comunidades Afrocolombianas y Negras, para fortalecer la articulación con Centro Día en el cumplimiento de la acción afirmativa.
El 24 de mayo de los corrientes  se llevó a cabo mesa bilateral de seguimiento a las acciones afirmativas con la Subcomisión colegiada para Integración social de la Comisión Consultiva de Comunidades Negras Afrocolombianas.</t>
  </si>
  <si>
    <t xml:space="preserve">Articulación con las consultivas de las localidades, que posibiliten a la identificación de personas mayores de las comunidades negras y afrocolombianas, para la activación en el servicio social centro Día. </t>
  </si>
  <si>
    <t xml:space="preserve">Con  corte de 30 de septiembre han participado del Servicio social Centro Día 84 personas mayores perteneciente a comunidades negras y afrodescendientes, estas personas cumplieron con los criterios de ingreso al servicio, con un cumplimiento del 100%. </t>
  </si>
  <si>
    <t xml:space="preserve">Con  corte de 31 de diciembre han participado del Servicio social Centro Día 91 personas mayores perteneciente a comunidades negras y afrodescendientes, estas personas cumplieron con los criterios de ingreso al servicio, con un cumplimiento del 100%. </t>
  </si>
  <si>
    <t>1.45</t>
  </si>
  <si>
    <t xml:space="preserve">Diseñar e Implementar una estrategia para la prevención y atención de las violencias de género desde el enfoque diferencial étnico, negro, afrodescendiente </t>
  </si>
  <si>
    <t>Igualdad de género</t>
  </si>
  <si>
    <t>Diferencial; de género</t>
  </si>
  <si>
    <t xml:space="preserve">Porcentaje de avance del diseño e implementación del documento de  la Estrategia con enfoque diferencial étnico, negro, afrodescendiente </t>
  </si>
  <si>
    <t>Número de fases  del diseño e implementación del documento de  la Estrategia con enfoque diferencial étnico, negro, afrodescendiente elaboradas / Número de fases del diseño e implementación del documento de la Estrategia con enfoque diferencial étnico, negro, afrodescendiente programadas *100</t>
  </si>
  <si>
    <t xml:space="preserve">Hasta el momento, no se ha logrado implementar por parte del equipo de la Subdirección de familia acciones directas para la atención de las personas pertenecientes a la comunidades Negra y afro , dado que las autoridades no han facilitado la caracterización de las personas y familias que habitan en el Distrito.
 Por otra parte, se ha avanzado en la sensibilización 66 profesionales en psicología de nivel III de las Comisarías de Familia, en relación con el enfoque diferencial para la Atención de personas pertenecientes a las comunidades Negras, Afrocolombianas, Raizales y Palenqueras.  </t>
  </si>
  <si>
    <t>Se ha presentado dificultad para establecer contacto con las autoridades de la comunidad palenquera para lograr establecer espacios de encuentro y avanzar el ajuste del documento metodológico.
Como alternativa de solución , se a iniciado con establecer mecanismos de interlocución con los representantes de las comunidades Negras y Afros para lograr los espacios de encuentro.</t>
  </si>
  <si>
    <t>$ 2.501.050</t>
  </si>
  <si>
    <t xml:space="preserve">El equipo de prevención  de la subdirección de Familia para avanzar en el acuerdo “Diseñar e Implementar una estrategia para la prevención y atención de las violencias de género desde el enfoque diferencial étnico, negro, afrodescendiente” ha logrado avanzar en:
El día 25 de mayo se desarrollo un espacio con representante de la comunidad Negra y Afrodescendiente de la localidad de USME , espacio en el cual se realizo una revisión del documento borrador metodológico, que ha permitido el avance en la construcción del mismo, con la incoporación de los siguientes ajustes:
- Crianza Compartida y Redes: Se fortalece el concepto de familia, desde la lectura de las comunidades Negras y Afrocolombianas, señalándose la importancia de la familia como el escenario propicio de aprendizaje en relación con: valores fundamentales y se forma la identidad individual y colectiva (Familia extensa) y sus condiciones para la conformación en el escenario del Distrito.
- Afectaciones al Cuerpo y al espíritu: En este apartado se ha integrado todas las situaciones de violencias tanto en los escenarios personales y sociales: El racismo y la discriminación; Endorracismo; Configuración de vulneraciones interconectadas en clave de mujer étnica.
- Tejiendo de los Derechos Luchados “La lucha por los derechos continua”: En relación con este apartado, se incorporan los diferentes mecanismos de protección y restablecimiento de derechos que se han diseñado e implementado por parte de la institucionalidad Nacional y Distrital para la atención de las comunidades Afrodescendientes y Negras en situaciones de violencias. </t>
  </si>
  <si>
    <t>Se ha presentado dificultades para avanzar en la participación de diferentes representantes de las Localidades y avanzar en el ajuste conceptual del documento Borrador.
Se ha establecido el lograr el apoyo de  las otras entidades del distrito que cuentan con trabajo con los representantes de las diferentes expresiones organizativas Negras y Afrodescendientes para lograr el listado de contactos.</t>
  </si>
  <si>
    <t>Durante el tercer trimestre del año 2022 se logró avanzar en ejercicio de articulación con lo (as) representantes de las comunidades Negras y Afrocolombianas en la ciudad de Bogotá, como resultado de estas acciones se logró realizar el día 26 de septiembre se  logró de forma virtual un espacio se articulación con las representantes  Negros y Afros :  , espacio en el cual se presentaron los avances conceptuales del documento Borrador "estrategia de Prevención de violencias de género con enfoque Afro y Negro",  como propuesta se logró que desde el equipo de Prevención de Violencias de la Subdirección para las familias se compartiría el documento para que este fuera estudiado  por los (as) lideres para que realizaran propuesta de  ajustes conceptuales , el día 26 de septiembre por medio de correo electrónico se compartió este documento por parte del equipo de prevención con Fanny Quiñonez, la cual se comprometió a compartirlo con las demás personas para  su revisión, el día 28 de septiembre se presentaron las primas observaciones por parte de Fanny Quiñonez y el equipo se encuentra integrando estas, las cuales contemplan deforma general:
- Señalamientos en relación con las cifras del censo 2018.
- Presencia Histórica de las comunidades Negras y Afros en la ciudad de Bogotá.
-Papel de las Mujeres Negras y Afrocolombianas 
- El papel de la Familia.</t>
  </si>
  <si>
    <t>Como dificultades es de señalar que dada las dinámicas organizativas y de interlocución de las (os) representantes Afros y negros en las diferentes instancias institucionales a las cuales ellas (os) asisten, dificultan el poder establecer espacios de encuentro; como acción para superar estás situaciones se ha establecido el poder desarrollar encuentros virtuales</t>
  </si>
  <si>
    <t>Durante  este periodo de seguimiento se logro avanzar en el ajuste conceptual del documento "estrategia de Prevención de violencias de género con enfoque Afro y Negro", en relación con: 
- Autorreconocimiento Negro.
- Historia de la presencia de la Comunidad Negra en la  ciudad de Bogotá.
- Ampliación del concepto de Familia desde elementos cosmogónicos Yorubas.
- Concepto de Racismo.
- Situación, Rol y Participación  de las mujeres Negras y Afrodescendientes en la ciudad de Bogotá.
Este documento fue compartido con la lideresa Fanny Quiñones  durante el mes de diciembre</t>
  </si>
  <si>
    <t xml:space="preserve">Es necesario que por parte de las personas lideres de las comunidades Negras y Afrodescendientes aprueben los ajustes realizados al documento; por lo tanto se ha contemplado el poder realizar un espacio entre los meses de enero  o febrero del 2023 para avanzar con esta acción </t>
  </si>
  <si>
    <t xml:space="preserve">El documento borrador "estrategia de Prevención de violencias de género con enfoque Afro y Negro" contiene aspectos conceptuales desde las cosmovisiones, cosmogonías, usos y costumbres de las  comunidades negras, afrocolombianas  construidos conjuntamente con la instancia representativa. </t>
  </si>
  <si>
    <t>7752 "Contribución a la protección de los derechos de las familias, especialmente de sus integrantes "</t>
  </si>
  <si>
    <t xml:space="preserve">Subdirección para las Familias </t>
  </si>
  <si>
    <t>Omaira Orduz
Ana Martínez</t>
  </si>
  <si>
    <t>3134881467
3125672922</t>
  </si>
  <si>
    <t>rorduz@sdis.gov.co
almartinezg@sdis.gov.co</t>
  </si>
  <si>
    <t>1.46</t>
  </si>
  <si>
    <t>Fortalecer la política pública de y para las familias, en el marco de su plan de acción con el fin de implementar el enfoque diferencial étnico negro, afrodescendiente y enfoque de género.</t>
  </si>
  <si>
    <t>Paz, justicia e instituciones sólidas</t>
  </si>
  <si>
    <t>Porcentaje de acciones  de la PPPF implementadas con enfoque diferencial étnico negro, afrodescendiente y enfoque de género.</t>
  </si>
  <si>
    <t xml:space="preserve">(Sumatoria de acciones de la PPPF implementadas con enfoque diferencial étnico negro, afrodescendiente y enfoque de género / Total de acciones de implementación de la PPPF )*100 </t>
  </si>
  <si>
    <t>Para continuar avanzando en el fortalecimiento de la implementación de Política Pública para las Familias (PPPF) de Bogotá 2011-2025, el documento CONPES D.C #18, en el marco de la actualización del plan de acción para esta política, atendió la sugerencia de la Secretaría de Gobierno ajustando el producto 1.4.3, el cual quedó formulado de la siguiente manera: “Organizaciones de pueblos indígenas, comunidades afro, negras, raizales y palenqueras, y pueblo Rrom-Gitano participando en los Comités Operativos Locales de la Política Pública para las Familias”. Es así, que se busca avanzar en la implementación del enfoque diferencial étnico negro, afrodescendiente y enfoque de género, en el marco de los acuerdos establecidos fortaleciendo los mecanismos de participación ciudadana en los territorios y el reconocimiento de la diversidad de las familias que habitan en la ciudad, para lo cual, se continúa convocando a las organizaciones de base de estas comunidades para que participen en los Comités Operativos Locales</t>
  </si>
  <si>
    <t>Los Comités Operativos locales para las familias, reportaron durante el primer trimestre de 2022 que convocaron a organizaciones y comunidades de base Negras y Afrocolombianas en los territorios para que participaran en estos espacios locales sin éxito. Se plantea como alternativa de solución, gestionar con la Secretaría de Gobierno, la ubicación del directorio de representantes locales de estas comunidades, de tal manera que puedan convocarse y que participen en ellos, con miras a que se incluyan en la agenda temas que contribuyan a la implementación del enfoque diferencial étnico negro, afrodescendiente y enfoque de género, así como a la visibilización de las fortalezas y necesidades de estas familias en las localidades y gestionar respuestas articuladas a las mismas.</t>
  </si>
  <si>
    <t>$ 2.180.000</t>
  </si>
  <si>
    <t>Desde la Subdirección para las Familias en línea con la intención del fortalecimiento de la participación de las organizaciones y comunidades de base Negras y Afrocolombianas en los Comités Operativos Locales (COLFA) y generar participación incidente en los temas de familias, se avanzó en las siguientes acciones, en el marco del plan de acción de la Politica pública de y para las Familias:
* Realizar una jornada de cualificación en Enfoque Diferencial a los equipos territoriales de la Subdirección para las Familias, allí se logró fortalecer las capacidades del equipo respecto a la interacción y atención de las personas de las organizaciones y comunidades de base Negras y Afrocolombianas garantizando protocolos de enfoque diferencial. Atenciones, que no revictimicen y eviten la acción con daño.
* Se proyectó para le mes de agosto la segunda y tercera jornada de cualificación desde cada una de las conceptualizaciones de cada población sobre la conformación de las Familias desde el interior de cada cosmovisión. Estas jornadas son resultado de la articulación con la Dirección Territorial y su equipo de Enfoque Diferencial
* En el fortalecimiento del diálogo en los Comités Operativos Locales para las Familias alrededor de los temas relacionados a los protocolos diferenciales y el Enfoque de Género, en las siguientes localidades:
- Kennedy: Socialización de los lineamientos teóricos para la implementación y transversalización de los enfoques diferencial y de género.
-  Engativá: socialización de las estrategias de abordaje diferencial para comunidades étnicas en la Sub Red Norte y la realización del Taller de enfoque de género.
-  Suba: conmemoración de fechas emblemáticas.
-  Puente Aranda: jornada de posicionamiento de la Política Pública Etnias y la conmemoración de fechas emblemáticas.
-  Candelaria: presentación del portafolio de servicios para las Mujeres -Subred Centro Oriente y actividad Conmemoración Día Internacional de los Derechos de las Mujeres.
- Usme- Sumapaz: proyección y realización del conversatorio sobre la política pública para las familias contemplando el enfoque de género, diferencial e interseccional.</t>
  </si>
  <si>
    <t>Dificultades en la participación de personas y representantes de las comunidades negra y afrocolombiana para el desarrollo de las mesas de trabajo conjuntas para el avance en la ejecución de las acciones programadas.
Se proponen y se ha trabajado en las siguientes alternativas:
1. Generar articulación para el abordaje territorial con los equipos territoriales de:
o Subdirección de Asuntos Étnicos (SAE) de Gobierno
o Dirección territorial de Integración Social.
o Dirección Poblacional de Integración Social
o Gerencia de etnias de IDPAC
2. Continuar con los procesos de convocatoria a los espacios de los Comités Operativos Locales para las Familias -COLFA de las organizaciones de base comunitaria étnico negro y afrodescendiente.</t>
  </si>
  <si>
    <t xml:space="preserve">Desde la Subdirección para las Familias en línea con la intención del fortalecimiento de la participación de las organizaciones y comunidades de base Negras y Afrocolombianas en los Comités Operativos Locales (COLFA) y generar participación incidente en los temas de familias, se avanzó en las siguientes acciones, en el marco del plan de acción de la Política Pública para las Familias:
* En el fortalecimiento del diálogo en los Comités Operativos Locales para las Familias alrededor de los temas relacionados a los protocolos diferenciales y el Enfoque de Género, en las siguientes localidades:
- Kennedy: Durante el comité Local Operativo se logró la participación de la delegada de población Afro, Ana Palacios, quien socializo la cosmovisión de las familias Afro. Asimismo, se la partera Cira Quiñones, procedente de Barbacoas, Nariño, en un esfuerzo más desde la entidad en posicionar el reconocimiento de uso y costumbres, se socializa la importancia que para estas comunidades reviste el oficio de la partería, y algunas de sus características. En el mismo comité, Dando cumplimiento a los talleres planteados en el plan de acción, la referente de enfoque diferencial, Lorena Miranda Gutiérrez, realiza un taller orientado a dilucidar inquietudes y dar a conocer las particularidades del enfoque diferencial.
*Por otra parte, desde el equipo de Política Pública se adelantaron diferentes gestiones para continuar con la implementación de la estrategia de fortalecimiento y posicionamiento de los enfoques diferenciales étnicos al interior de los equipos territoriales de la Subdirección para la Familias. Producto de estas gestiones y articulaciones, se logró definir como compromiso la jornada de cualificación en el enfoque étnico desde la cosmovisión de las comunidades Negras y Afrocolombianas dirigida a los equipos territoriales de la Subdirección. Esto, con la intención de fortalecer el abordaje y reconocimiento territorial de las poblaciones a la hora de proponer su participación en los espacios de los Comités Operativos Locales para las Familias. El compromiso es, llevar a cabo la cualificación para el lunes 5 de diciembre. </t>
  </si>
  <si>
    <t>Dificultades en la participación de personas y representantes de las comunidades negra y afrocolombiana para el desarrollo de las mesas de trabajo conjuntas y su participación en los Comités Operativos Locales para las Familias. 
Para el avance en la ejecución de las acciones programadas, se proponen y se ha trabajado en las siguientes alternativas:
1. Continuar articulación para el abordaje territorial con los equipos territoriales de:
o Subdirección de Asuntos Étnicos (SAE) de Gobierno
o Dirección territorial de Integración Social.
o Dirección Poblacional de Integración Social
o Gerencia de etnias de IDPAC
Con el fin de mantener actualizados los equipos en lo referente a las atenciones diferenciales. 
2. Continuar con los procesos de convocatoria a los Comités Operativos Locales para las Familias -COLFA de la población y organizaciones de base negras y afrodescendientes.
3. Se ha avanzado en la programación de la sesión de fortalecimiento, posicionamiento y cualificación en el enfoque étnico desde las comunidades negras y afrodescendientes dirigido a los equipos territoriales de la Subdirección para la Familia, con la intención de fortalecer sus capacidades en el abordaje territorial y la atención a la población.</t>
  </si>
  <si>
    <t xml:space="preserve">Desde la Subdirección para las Familias en línea con la intención de continuar con el fortalecimiento de la participación de las organizaciones y comunidades de base Negras y Afrocolombianas en los Comités Operativos Locales (COLFA) y generar participación incidente en los temas de familias, se avanzó en las siguientes acciones, en el marco del plan de acción de la Política Pública para las Familias:
En el fortalecimiento del diálogo en los Comités Operativos Locales para las Familias alrededor de los temas relacionados a los protocolos diferenciales y el Enfoque de Género, en las siguientes localidades:
Rafael Uribe Uribe: Durante el comité Operativo Local del mes de noviembre se logró la participación Carmenza Mena Cuéllar Referente del SNBF del ICBF centro zonal Rafael Uribe Uribe, quien socializó la política pública atención diferenciada del ICBF en materia de familia infancia y adolescencia dirigida a grupos étnicos, con un enfoque hacía la población Afrodescendiente y de comunidades negras. Allí, explicó los fundamentos de la política del ICBF para esta población que tiene como base la LEY 1098 DE 2006. Seguido, añade que, cada una de las familias a las cuales el ICBF debe atención, incluye siempre a las poblaciones de comunidades negras y afrodescendientes que habitan en Bogotá y las distintas regiones del territorio nacional. Finalmente, explicó que la Política Pública de Bienestar – ICBF, para las etnias busca sembrar e impulsar un conjunto de principios, procedimientos y lineamientos para los diferentes pueblos y comunidades étnicas, con la intención de ofrecerles las herramientas suficientes para la exigibilidad de sus derechos, y la accesibilidad a los servicios y programas teniendo en cuenta su diversidad poblacional y cultural. 
Por otra parte, con la intención de fortalecer el abordaje y reconocimiento territorial de las poblaciones de comunidades Negras y Afrodescendientes a la hora del abordaje y de proponer su participación en los espacios de los Comités Operativos Locales para las Familias, desde el equipo de Política Pública para la Familia y el componente de prevención de la misma subdirección, se adelantó el compromiso de realizar la jornada de cualificación étnica para para el abordaje territorial y poblacional de familias de las comunidades negras y afrodescendientes el lunes 5 de diciembre en la casa Wiwa de 8 a 12 del mediodía, siendo esta la cualificación más larga debido a la amplitud cultural de dicha población.  </t>
  </si>
  <si>
    <t xml:space="preserve">Debido a las realidades socio económicas de las familias, personas y representantes de las comunidades negras y afrodescendientes se ha dificultado contar con la participación de la población en el desarrollo de los comités operativos locales para las Familias. En vista de está dificultad se proponen y se ha venido trabajando en las siguientes alternativas:
1. Fortalecer las herramientas para la articulación y el abordaje territorial de las poblaciones desde los equipos de:
o El componente de prevención de la Subdirección para la Familia, la Dirección territorial y Dirección Poblacional de Integración Social
o La Subdirección de Asuntos Étnicos (SAE) de Gobierno
o La Gerencia de etnias de IDPAC
2. Continuar con los fortalecimientos y cualificaciones de los equipos territoriales de la Subdirección para la Familia para facilitar los procesos de convocatoria a los espacios de los Comités Operativos Locales para las Familias -COLFA de las organizaciones de base comunitaria étnico negro y afrodescendiente, este proceso hace referencia a la cualificación realizada el 5 de diciembre en la casa wiwa. </t>
  </si>
  <si>
    <t xml:space="preserve">Esta acción propende por el fortalecimiento de la implementación del enfoque diferencial étnico en la realización de los comités operativos locales para las familias, como ejercicio de territorialización de la Política Pública. Igualmente, ha promovido que los temas relacionados con la problematización y visibilización de las violencias basadas en género sean trabajados en dichos comités con la intención de aportar a la transversalización de este enfoque de género.  </t>
  </si>
  <si>
    <t>Omaira Orduz
Nohora Sarmiento</t>
  </si>
  <si>
    <t>3134881467
3214818323</t>
  </si>
  <si>
    <t>rorduz@sdis.gov.co
nsarmiento@sdis.gov.co</t>
  </si>
  <si>
    <t>1.47</t>
  </si>
  <si>
    <t xml:space="preserve">Incrementar progresivamente desde 2021 la inclusión socio laboral de cuatro personas de los sectores LGBTI con pertenencia étnica negra afrodescendiente, una por año desde Subdirección para asuntos LGBTI durante el cuatrienio, concertada con los delegados y delegadas de la comisión consultiva distrital para el sector integración social. </t>
  </si>
  <si>
    <t>Enfoque poblacional diferencial</t>
  </si>
  <si>
    <t xml:space="preserve"> Personas de los sectores LGBTI con pertenencia étnica negra afrodescendiente contratadas de manera concertada</t>
  </si>
  <si>
    <t>Número de personas e los sectores LGBTI con pertenencia étnica negra afrodescendiente contratadas de manera concertada</t>
  </si>
  <si>
    <t>No hay línea base</t>
  </si>
  <si>
    <t>Se avanzo en el 8% del presupuesto designado para 2022 ya que el contrato se empezó a ejecutar en el mes de febrero de 2022. El Contrato 2167 de 2022 correspondiente a la Accion Afirmatica concertada con la comisión delegada por la Consultiva Distrital AFRO para la Secretaría Distrital de Integración Social en relación a la contratación de una persona AFRO-LGBTI por año dió inicio el 2 de Febrero de 2022. La primera contratación relacionada con lo anterior se dio en Junio de 2021, por medio del contrato 3884 de 2021, la persona contratada terminó anticipadamente el contrato en Diciembre 27 de 2021. Una vez se cumplan los términos de la Ley  996 de 2005 o Ley de garantías electorales se iniciará el proceso de contratación de la persona AFRO-LGBTI para la Contratación según la meta establecida.</t>
  </si>
  <si>
    <t>Se contó con algunas dificultades para la contratción relacionadas con la falta de articulación de la Consultiva para con las personas referidas para la contratación pero fue subsable en la medida que la Lideresa del proceso de contratación estableción contacto permanente con la persona seleccionada para darle solución a los incovenientes presentados.</t>
  </si>
  <si>
    <t xml:space="preserve"> $       44.821.055,00</t>
  </si>
  <si>
    <t xml:space="preserve">El avance se encuentra conforme a lo programado, la Subdirección para Asuntos LGBTI viene cumplimiento al avance físico de la acción concertada, las personas contratadas para la vigencia 2022: Contrato CPS N° 2167-2022 DANEY ESTEBAN SÁNCHEZ CONCHA y CPS N° 2532-2022 JUAN CARLOS RIVAS TORRES. Se resalta la continuidad del cupo de talento humano comprometido en la vigencia 2021 para la vigencia 2022 y la contratación de un nuevo cupo con recursos de la vigencia 2022, los dos contratos que se encuentran actualmente en ejecución, y se reporta en la ejecución presupuestal de la acción afirmativa el valor de los dos contratos de los gestores de los sectores LGBTI y con pertencia étnica afro vinculados a la Subdirección </t>
  </si>
  <si>
    <t>La Subdirección para Asuntos LGBTI de la Secretaría Distrital de integración Social, viene adelantando la contratación de personal que se identifique con las interseccionalidades Afro-LGBTI. Con esto se ha llevado a cabo la contratación de dos personas, al año 2022 la meta concertada. Estos contratos son: Contrato 3884 de 2021 y Contrato 2532-2021</t>
  </si>
  <si>
    <t>No se evidencian dificultades para este producto</t>
  </si>
  <si>
    <t>La Subdirección para Asuntos LGBTI de la Secretaría Distrital de integración Social, viene adelantando la contratación de dos personas, al año 2022 la meta concertada. Estos contratos son: Contrato 3884 de 2021 y Contrato 2532-2021
Así, el 26 de diciembre se realizó envío de solicitud de hojas de vida a la consultiva afro, esperando las hojas de vida el primer mes de primer trimestre de 2023. Se envío la solicitud de nuevas hojas de vida para la contratación de la vigencia 2023</t>
  </si>
  <si>
    <t>Se trabaja con la población objetivo para generar oportunidades teniendo en cuenta sus interseccionalidades, así cumplir con el objetivo de disminuir las brechas de género y étnicas.</t>
  </si>
  <si>
    <t>Proyecto 7756 "Compromiso por la diversidad en Bogotá"</t>
  </si>
  <si>
    <t>Subdirección para Asuntos LGBTI</t>
  </si>
  <si>
    <t>Juan Andrés Moreno Lozano</t>
  </si>
  <si>
    <t>3 27 97 97</t>
  </si>
  <si>
    <t>jmorenol@sdis.gov.co</t>
  </si>
  <si>
    <t>1.48</t>
  </si>
  <si>
    <t>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</si>
  <si>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Porcentaje de avance para la 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</si>
  <si>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Número de fases de  avance de la Estrategia desarrolladas / Número de fases de avance de la Estrategia programadas *100</t>
  </si>
  <si>
    <t xml:space="preserve">No fue posible para la Subdirección para Asuntos LGBTI reuniirse con la Comisión Delegada para la Secretaría Distrital de Integración Social por la Consultiva Distrital AFRO en los primeros meses del año (Enero-Febrero), lo que se subsanó en reunión sostenida en Marzo 23 de 2022 en la que llegó a compromisos en el marco de establecer responsabilidades y cronograma de trabajo para avanzar con la estrategia para la inclusión social de las personas que hacen parte de los sectores sociales de lesbianas, gais, bisexuales, transgeneristas, intersexuales y con otras identidades de género, expresiones de la identidad de género y orientaciones sexuales con pertenencia étnica afro en el distrito capital.Hemos avanzado en un 50% de la etapa de formulación de la estrategia por cuanto la Subdirección para asuntos LGBTI allegó una propuesta que fue retroalimentada por la Comisión de la Consultiva Afro delegada para la Secretaría Distrital de Integración Social, a solicitud de Ellas, debe ser validada por personas AFRO-LGBTI para avanzar en la implementación.
La ejecución presupuestal corresponde a la participación del talento humano en la reunión celebrada el día 23 de Marzo de 2022. </t>
  </si>
  <si>
    <t xml:space="preserve">Persiste la dificultad para el cumplimiento del compromiso suscrito por la Consultiva Distrital Afro a través de la Comisión delegada para la Subdirección para Asuntos LGBTI. </t>
  </si>
  <si>
    <t xml:space="preserve"> $            322.339,48</t>
  </si>
  <si>
    <t>Con corte a 30 de junio de 2022 se elaboró el Documento borrador de la estrategia para contribuir al mejoramiento de la calidad de vida, bienestar social y participación, desarrollo de capacidades, inclusión social y transformación sociocultural que disminuyan las violencias en contra de las personas AFRO-LGBT. Se encuentra pendiente la validación del documento borrador de la estrategia por parte de la consultiva afro y se iniciaran las gestiones administrativas y logísticas por parte de la Subdirección para asuntos LGBTI para realizar un espacio de trabajo con la consultiva y así tener la validación del documento.
Así mismo, se relacionan las actividades concertadas desde el equipo de la Subdirección para Asuntos LGBTI, en la mesa de trabajo del 24 de mayo de 2022, para la participación de los eventos programados en el marco del Decenio Internacional para los Afrodescendientes</t>
  </si>
  <si>
    <t xml:space="preserve">Se encuentra pendiente la retroalimentación y validación del documento borrador de la Estrategia propuesta por parte de la Subcomisión Colegiada para Integración Social de la Comisión Consultiva de comunidades negras afrocolombianas, con el propósito de iniciar su proceso de implementación en cumplimiento de la acción afirmativa. Para avanzar en ese proceso se realizó una reunión de la alta dirección de la SDIS con la Comisión Consultiva, donde se posicionó la necesidad de fortalecer la articulación. </t>
  </si>
  <si>
    <t xml:space="preserve">Se da por culminado el documento de la Estrategia el “Kilele Diverso” en donde propendemos por respetar la cultura Afro, para disminuir las violencias nacientes entre las interseccionalidades que corresponden a lo AFRO-LGBTI. 
Para continuar con el proceso de implementación se realizará la socialización de la Estrategia El Kilele Diverso con la Comisión de Integración el día 10 de noviembre de 2022 en la cual definiremos las fechas establecidas para iniciar con la implementación de la estrategia en conjunto con los representantes de las comunidades. </t>
  </si>
  <si>
    <t>Se evidencia un retraso del producto. Sin embargo se realizaron estrategias para apalancar el atraso, teniendo como fecha de socialización del documento el 10 de noviembre de 2022 ante la Subcomisión Colegiada para Integración Social de la Comisión Consultiva de comunidades negras afrocolombianas</t>
  </si>
  <si>
    <t xml:space="preserve">No se presentan avances en cuanto a que la Consultiva Afro cambio su modo de operación de comisiones a juntas directivas. Para el año 2023 se realizará la socialización con la junta directiva que eligieron internamente. La reunión programada para 10 de noviembre se convocó. Sin embargo los miembros de la comisión afro no llegaron a la convocatoria de la reunión.
</t>
  </si>
  <si>
    <t>Se analiza la necesidad de identificar la población objetivo para visibilizarla. La identificación de personas con pertenencia étnica negra afrodescendiente LGBTI de los sectores sociales LGBTI, sus familias y redes de apoyo, parte del ejercicio territorial que enmarca la política pública LGBTI en cada uno de los territorios de Bogotá, para lo cual desde la Subdirección para Asuntos LGBTI, se implementa desde las realidades locales, la identificación de sectores de la ciudad con población afro LGBTI.</t>
  </si>
  <si>
    <t>1.49</t>
  </si>
  <si>
    <t>Beneficiar con la estrategia de acompañamiento a hogares de comunidades negras y afrocolombianas en condiciones de pobreza histórica, pobreza oculta y emergente a causa del COVID-19, según los criterios definidos para la estrategia.</t>
  </si>
  <si>
    <t>Fin de la pobreza</t>
  </si>
  <si>
    <t>Territorial, diferencial-poblacional y de género</t>
  </si>
  <si>
    <t>% de hogares de comunidades negras y afrocolombianas en condiciones de pobreza histórica, pobreza oculta y emergente a causa del COVID-19 acompañados a través de la estrategia</t>
  </si>
  <si>
    <t>(# de hogares de comunidades negras y afrocolombianas beneficiarios de la estrategia) / (# de hogares de comunidades negras y afrocolombianas de Bogotá identificados que cumplen los criterios de ingreso al servicio de acompañamiento familiar de la estrategia) * 100</t>
  </si>
  <si>
    <t>No existe</t>
  </si>
  <si>
    <t xml:space="preserve">$ 9.674.490 </t>
  </si>
  <si>
    <t>Para el primer trimestre de 2022 (enero - marzo), en el marco del proyecto 7768 y el servicio Tropa Social a Tu Hogar, se desarrollaron actividades de validación telefónica para la verificación de datos de contacto y ubicación de los hogares potenciales beneficiarios para el ingreso al proceso de atención. Esta tarea dio como resultado la identificación de 33 mujeres jefas de hogar con pertenencia étnica afrodescendiente. Durante el mes de marzo se da inicio a la fase de inscripción y vinculación, en la cual se valida el ingreso de una (1) mujer cabeza de hogar con pertenencia étnica afrodescendiente mediante la concertación y firma del Contrato Social Familiar. Es de resaltar que en el mes de abril se proyecta adelantar la inscripción de las restantes 32 mujeres focalizadas, para validar la pertenencia étnica y el interés de participar en la atención del servicio de acompañamiento.
Así mismo, para el periodo de reporte, en la modalidad de "Acompañamiento a hogares de jefatura femenina y hogares en riesgo de pobreza" se priorizaron veintiocho (28) hogares con pertenencia étnica afro para recibir  transferencia monetaria condicionada en las localidades de Usaquén: 1, Engativá: 1,  Suba: 3, Rafael Uribe Uribe: 8, Ciudad Bolívar: 7,  San Cristóbal: 3, Usme: 3, y Kennedy: 2. (Estos hogares con pertenencia étnica afro hacen parte de aquellos vinculados en la vigencia 2021).
En la modalidad de "Redes de soporte para la reactivación de proyectos de vida de personas y familias en pobreza oculta" se vincularon dos (2) hogares con pertenencia étnica afro, de las localidades de Los Mártires: 1 y Usaquén:1.
Nota frente a ejecución presupuestal: En relación con la imposibilidad de indicar una meta y presupuesto asociado, es necesario señalar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afro que solicitarán el servicio y cumplirán con sus criterios. Sólo es posible estimar el presupuesto ejecutado en la atención de hogares afro de forma posterior a su vinculación efectiva. Así,  la ejecución presupuestal para hogares afro atendidos se calcula sobre el talento  humano de orientadores sociales y agentes comunitarios que realizan la intervención en estos hogares, más la suma de recursos girados a los hogares que reciben transferencia monetaria condicionada.</t>
  </si>
  <si>
    <t>$ 33.439.250,00</t>
  </si>
  <si>
    <t>En el segundo trimestre de 2022 (abril - junio), en el marco del proyecto 7768 y el servicio Tropa Social a Tu Hogar, se realiza validación telefónica para verificación de datos de contacto y ubicación de los hogares potenciales beneficiarios para ingreso al proceso de atención. Se continúa con la fase de inscripción y vinculación al servicio, en la cual se valida ingreso de dieciocho (18) mujeres cabeza de hogar con pertenencia étnica afrodescendiente mediante la concertación y firma del Contrato Social Familiar.
En la modalidad "Acompañamiento a hogares de jefatura femenina y hogares en riesgo de pobreza" se continuó proceso de acompañamiento familiar a los veintiocho (28) hogares con pertenencia étnica afro priorizados para recibir  transferencia monetaria condicionada, en las localidades de Usaquén: 1, Engativá: 1,  Suba: 3, Rafael Uribe Uribe: 8, Ciudad Bolívar: 7,  San Cristóbal: 3, Usme: 3, y Kennedy: 2. (Estos hogares afro hacen parte de aquellos vinculados en la vigencia 2021).
En la modalidad "Redes de soporte social para la reactivación de proyectos de vida de personas adultas y sus familias en pobreza oculta" se continúa proceso de acompañamiento familiar a diez (10) hogares con pertenencia étnica afro, quienes reciben transferencias monetarias condicionadas, en las localidades de Usaquén: 2, Los Mártires 1, Fontibón: 2, Kennedy: 2, Barrios Unidos 1 y Puente Aranda 2.
Nota frente a ejecución presupuestal: En relación con la imposibilidad de indicar una meta y presupuesto asociado, es necesario señalar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afro que solicitarán el servicio y cumplirán con sus criterios. Sólo es posible estimar el presupuesto ejecutado en la atención de hogares afro de forma posterior a su vinculación efectiva. Así,  la ejecución presupuestal para hogares afro atendidos se calcula sobre el talento  humano de orientadores sociales y agentes comunitarios que realizan la intervención en estos hogares, más la suma de recursos girados a los hogares que reciben transferencia monetaria condicionada.</t>
  </si>
  <si>
    <t> </t>
  </si>
  <si>
    <t>Entre enero y septiembre de 2022, en el marco del proyecto 7768 y el servicio Tropa Social a Tu Hogar, se continúa con la fase de inscripción y vinculación al servicio, en la cual se ha validado el ingreso de un total de cincuenta y nueve hogares (59) de mujeres cabeza de hogar con pertenencia étnica afrodescendiente, y se ha realizado la concertación y firma del Contrato Social Familiar, en las localidades de: Usaquen: 1; Engativá: 2; Ciudad Bolívar: 15; San Cristóbal: 13; Usme: 13,  Bosa: 10; Kennedy: 3; Fontibón: 2.
Así mismo, se continuó proceso de acompañamiento familiar a los veintiocho (28) hogares afro priorizados para recibir  transferencia monetaria condicionada, en las localidades de: Usaquén: 1, Engativá: 1,  Suba: 3, Rafael Uribe Uribe: 8, Ciudad Bolívar: 7,  San Cristóbal: 3, Usme: 3, y Kennedy: 2. (Estos hogares afro hacen parte de aquellos vinculados en la vigencia 2021). Este seguimiento permitió verificar las condicionalidades que dieron lugar a las transferencias monetarias por 2 y 3 vez, según cada caso, y permitió orientar a las jefas de hogar en las alternativas de cumplimiento de las condicionalidades que permitieran las transferencias monetarias.
En la modalidad "Redes de soporte social para la reactivación de proyectos de vida de personas adultas y sus familias en pobreza oculta" se continúa proceso de acompañamiento familiar a diez (10) hogares afro, quienes reciben transferencias monetarias condicionadas, en las localidades de Usaquén: 2, Los Mártires 1, Fontibón: 2, Kennedy: 2, Barrios Unidos 1 y Puente Aranda 2.
Fuente: Base consolidada de firma de Contratos Sociales Familiares.
Nota frente a ejecución presupuestal: En relación con la imposibilidad de indicar una meta y presupuesto asociado, es necesario señalar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afro que solicitarán el servicio y cumplirán con sus criterios. Sólo es posible estimar el presupuesto ejecutado en la atención de hogares afro de forma posterior a su vinculación efectiva. Así,  la ejecución presupuestal para hogares afro atendidos se calcula sobre el talento  humano de orientadores sociales y agentes comunitarios que realizan la intervención en estos hogares más la suma de recursos girados a los hogares que reciben transferencia monetaria condicionada.</t>
  </si>
  <si>
    <t>De conformidad con los acuerdos establecidos el 10/08/2022, se cuenta con oficio de respuesta por parte del Ministerio del Interior relacionando las organizaciones Afro en el marco del cumplimiento de la ley 2160 de 2021, siendo este insumo el soporte para dar cumplimiento a las actividades proyectadas para la vigencia 2022, en relación con la acción afirmativa.
Teniendo en cuenta que para la acción afirmativa se establece la incorporación en los anexos técnicos del enfoque diferencial étnico afro en la contratación de las canastas, se aclara que dicha incorporación se estará sujeta una vez se defina jurídicamente el proceso de contratación con organizaciones afro.</t>
  </si>
  <si>
    <t>Para el primer trimestre 2023, se adelantará  mesa de trabajo con la Comisión Consultiva para la socialización de la información suministrada por el Ministerio del Interior, y dar continuidad al proceso de concertación para el cumplimiento de la acción afirmativa.</t>
  </si>
  <si>
    <t>La Dirección de Nutrición y  Abastecimiento incluye el enfoque diferencial teniendo en cuenta la entrega de canastas alimentarias dirigidas a población afro, de acuerdo con sus usos, costumbres y atendiendo a las diferencias culturales, por lo cual, estos apoyos alimentarios de la modalidad, se trabajan de conformidad con la cultura alimentaria de este grupo étnico.
Así mismo, se aplica el enfoque diferencial ya que dentro de sus criterios de la modalidad establecidos bajo la Resolución 0509/2021 se incorpora la pertenencia étnica para el ingreso al servicio Alimentación Integral un camino hacia la inclusión social, por lo cual, se tienen en cuenta los registros oficiales avalados por la entidad competente, en este caso, la certificación de la Comisión Consultiva de las Comunidades Negras, Afrocolombianas, Raizales y Palenqueras.</t>
  </si>
  <si>
    <t>3 Movilidad social integral</t>
  </si>
  <si>
    <t>7768: Implementación de una estrategia de acompañamiento a hogares con mayor pobreza evidente y oculta de Bogotá</t>
  </si>
  <si>
    <t>Dirección Territorial</t>
  </si>
  <si>
    <t>Fanny Melina Gutiérrez
Irina Flórez Ruiz</t>
  </si>
  <si>
    <t>3115404718
3138943606</t>
  </si>
  <si>
    <t xml:space="preserve">
fgutierrezg@sdis.gov.co
iflorez@sdis.gov.co</t>
  </si>
  <si>
    <t>1). Se incluye en 1er y 2do trimestre, en casilla avance cualittivo, la siguiente nota frente a ejecución presupuestal: En relación con la imposibilidad de indicar una meta y presupuesto asociado, es necesario señalar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afro que solicitarán el servicio y cumplirán con sus criterios. Sólo es posible estimar el presupuesto ejecutado en la atención de hogares afro de forma posterior a su vinculación efectiva. Así,  la ejecución presupuestal para hogares afro atendidos se calcula sobre el talento  humano de orientadores sociales y agentes comunitarios que realizan la intervención en estos hogares, más la suma de recursos girados a los hogares que reciben transferencia monetaria condicionada.
2). Se actualizan columnas BF, BG, BH de responsable de la acción, por cambio de directiva</t>
  </si>
  <si>
    <t>1.50</t>
  </si>
  <si>
    <t>Incluir criterios y variables de identificación, caracterización y priorización desde el enfoque diferencial afro, que complementen los criterios técnicos y metodológicos de la estrategia.</t>
  </si>
  <si>
    <t xml:space="preserve">Porcentaje de avance del documento con criterios y variables de identificación,  caracterización y priorización desde el enfoque diferencial afro, que complementen los criterios técnicos y metodológicos de la estrategia. </t>
  </si>
  <si>
    <t>Avance del documento de criterios y variables de identificación, caracterización y priorización con enfoque diferencial afro / avance programado del documento de criterios y variables de identificación, caracterización y priorización con enfoque diferencial étnico afro *100</t>
  </si>
  <si>
    <t xml:space="preserve">La acción se cumplió en un 100% en el primer semestre de 2021, y se ve reflejada en el documento de la Resolución 0509 de 2021 y los anexos técnicos del servicio Tropa Social a Tu Hogar en sus dos modalidades de atención. </t>
  </si>
  <si>
    <t xml:space="preserve">La acción finalizó y se cumplió en un 100% en el primer semestre de 2021, y se ve reflejada en el documento de la Resolución 0509 de 2021 y los anexos técnicos del servicio Tropa Social a Tu Hogar en sus dos modalidades de atención. </t>
  </si>
  <si>
    <t>De conformidad con las actividades proyectadas para el cumplimiento de la acción afirmativa, para la vigencia 2022, se llevaron a cabo 7 diálogos territoriales con la población afro, en las localidades de Engativá, Bosa, Rafael Uribe, San Cristóbal, Usme, Suba y Santa Fe. Así mismo, se consolidaron las actas de cada encuentro en aras de contar con la información necesaria para la sistematización y ajuste de minutas programadas para 2023. Con ello se avanzó en un 50% en la acción afirmativa en 2022 y se completó el total de 11 horas programadas para la ejecución presupuestal.
Se logró la verificación de las minutas para la modalidad de comedores comunitarios y canastas alimentarias para la población afro, insumos que permitirán a la Dirección de Nutrición y Abastecimiento ajustar las minutas establecidas para estas modalidades.</t>
  </si>
  <si>
    <t>Al cierre de la vigencia 2022 se dificultó la concertación de todos los diálogos territoriales, teniendo en cuenta que por las dinámicas culturales de la población afro, para el mes de diciembre viajan a sus territorios de origen. Por ello, se optó por finalizar el ciclo de encuentros y proceder a consolidar las actas y la información recopilada en los diálogos territoriales, con lo cual se completó el total de horas programadas para el cumplimiento de la acción, de acuerdo a la proyección presupuestal de 2022..</t>
  </si>
  <si>
    <t xml:space="preserve">La creación de la minutas alimentarias se viene realizando con las consultivas afro distritales y locales desde sus usos y costumbres de igual manera mediante las mesas de trabajo se viene consolidando un ejercicio  de identificación de las organizaciones afrocolmbianas en clave del cumplimiento de la acción afirmativa.   </t>
  </si>
  <si>
    <t>1.51</t>
  </si>
  <si>
    <t xml:space="preserve">Vincular un profesional misional y 2 gestores comunitarios de las comunidades negras afrocolombianas en la Dirección Territorial, avaladas por los delegados y delegadas por la comisión consultiva para el sector integración social. </t>
  </si>
  <si>
    <t>Territorial, diferencial-poblacional</t>
  </si>
  <si>
    <t>Personas de comunidades negras y afrocolombianas contratadas en la Dirección Territorial</t>
  </si>
  <si>
    <t># personas de comunidades negras y afrocolombianas contratadas en la Dirección Territorial</t>
  </si>
  <si>
    <t>Para el cumplimiento de la meta en el 1er trimestre del 2022 se mantuvieron las siguientes contrataciones, ejecutando la apropiación presupuestal 2021:
1 Profesional afro contratado en el proyecto 7749 de la DT bajo el contrato 7304 - 2021 con fecha de inicio 01/06/21, con un plazo de 10 meses, fecha fin 31/03/22, por valor total de $45.630.000. Para la continuidad de la acción, en este contrato se genera una adición por valor de $13.689.000, plazo de 3 meses, fecha inicio 1/04/22, fin 30/06/22.
2 Agentes Comunitarios: Uno a través del contrato 3548 - 2021, fecha inicio 13/04/21, plazo 10 meses, valor total 16.450.000, fecha fin 12/02/22. En este contrato se generó adición por valor de $7.402.500, plazo 4.5 meses, fecha inicio 13//02/22 fin 27/06/22.
Y otro a través del contrato 4220 - 2021, valor total 16.450.000, fecha inicio 13/04/21, fin 12/02/22. En este contrato se genera adición por valor de $7.402.500, plazo de 4.5 meses, fecha inicio 13/02/22 fin 27/06/22.
NOTAS: Las adiciones se realizan con apropiación presupuestal vigencia 2022</t>
  </si>
  <si>
    <t xml:space="preserve">En la implementación de esta acción afirmativa se vienen generando dificultades relacionadas con la exigencia por parte de la Comisión Consultiva de Comunidades Negras y Afro de que las referentes afro contratados se dediquen de forma exclusiva a la atención de población afro. En la misma vía, las consultivas afro han  elevado derechos de petición relacionados con presuntos actos de racismo y discriminación hacia sus referentes, toda vez que en el marco de sus obligaciones contractuales vienen atendiendo otras poblaciones étnicas, como es la población indígena Embera ubicada en la UPI La Florida y el Parque Nacional.
Frente a lo anterior, en aras de generar alternativas de solución, la entidad ha generado múltiples reuniones entre directivos y equipos técnicos de la Dirección Territorial para abordar el tema de los objetos y obligaciones contractuales de estos referentes, y ha brindado respuesta oportuna ante los derechos de petición. </t>
  </si>
  <si>
    <t>$ 43.377.500</t>
  </si>
  <si>
    <t xml:space="preserve">Para el cumplimiento de la meta en el 2do trimestre del 2022 se mantuvieron las siguientes contrataciones, ejecutando la apropiación presupuestal 2021:
1 Profesional afro contratado en el proyecto 7749 de la DT bajo el contrato 7304 - 2021 con fecha de inicio 01/06/21, con un plazo de 10 meses, fecha fin 31/03/22, por valor total de $45.630.000. Para la continuidad de la acción, en este contrato se genera una adición por valor de $13.689.000, plazo de 3 meses, fecha inicio 1/04/22, fin 30/06/22.
2 Agentes Comunitarios: Uno a través del contrato 3548 - 2021 (Wilson Romaña Cuesta), fecha inicio 13/04/21, plazo 10 meses, valor total 16.450.000, fecha fin 12/02/22. En este contrato se generó adición por valor de $7.402.500, plazo 4.5 meses, fecha inicio 13//02/22 fin 27/06/22.
Y otro a través del contrato 4220 - 2021, valor total 16.450.000, fecha inicio 13/04/21, fin 12/02/22. En este contrato se genera adición por valor de $7.402.500, plazo de 4.5 meses, fecha inicio 13/02/22 fin 27/06/22.
NOTAS: 1). Las adiciones se realizan con apropiación presupuestal vigencia 2022. 2). Para el contrato 7304 - 2021 queda pendiente un giro por 4.563.000 para el mes de julio de 2022. Para los contratos 3548 - 2021 y 4220 - 2021  quedan pendientes giros por 1.480.500 para cada uno, programados para julio/22. </t>
  </si>
  <si>
    <t>Para el cumplimiento de la meta en en la vigencia 2022, con corte a 30 de septiembre, se adelantaron las siguientes contrataciones: 
1 Profesional afro contratado en el proyecto 7749 de la DT bajo el contrato 7304 - 2021 con fecha de inicio 01/06/21, con un plazo de 10 meses, fecha fin 31/03/22, por valor total de $45.630.000. Para la continuidad de la acción, en este contrato se genera una adición por valor de $13.689.000, plazo de 3 meses, fecha inicio 1/04/22, fin 30/06/22. Se da continuidad mediante contrato 6957-2022, fecha inicio 8/09/22.
2 Agentes Comunitarios: Uno a través del contrato 3548 - 2021 (Wilson Romaña Cuesta), fecha inicio 13/04/21, plazo 10 meses, valor total 16.450.000, fecha fin 12/02/22. En este contrato se generó adición por valor de $7.402.500, plazo 4.5 meses, fecha inicio 13/02/22, fin 27/06/22. Se da continuidad mediante el contrato 7332-2022, fecha inicio 01/09/2022, fin 31/12/22.
Y otro a través del contrato 4220 - 2021, valor total 16.450.000, fecha inicio 13/04/21, fin 12/02/22. En este contrato se genera adición por valor de $7.402.500, plazo de 4.5 meses, fecha inicio 13/02/22 fin 27/06/22. Se da continuidad mediante contrato 7333-2022, fecha inicio 01/09/2022, fin 31/12/22.</t>
  </si>
  <si>
    <r>
      <rPr>
        <sz val="12"/>
        <color theme="1"/>
        <rFont val="Arial"/>
        <family val="2"/>
      </rPr>
      <t xml:space="preserve">Durante la vigencia 2022 se otorgaron un total </t>
    </r>
    <r>
      <rPr>
        <b/>
        <sz val="12"/>
        <color theme="1"/>
        <rFont val="Arial"/>
        <family val="2"/>
      </rPr>
      <t xml:space="preserve">12.925 </t>
    </r>
    <r>
      <rPr>
        <sz val="12"/>
        <color theme="1"/>
        <rFont val="Arial"/>
        <family val="2"/>
      </rPr>
      <t xml:space="preserve">canastas básicas afro en las localidades de Usme, Engativá, Usaquén, Tunjuelito, Suba, Bosa, Santa Fe, San Cristóbal, Kennedy, Ciudad Bolívar y Rafael Uribe. Con estas canastas se han beneficiado un total de </t>
    </r>
    <r>
      <rPr>
        <b/>
        <sz val="12"/>
        <color theme="1"/>
        <rFont val="Arial"/>
        <family val="2"/>
      </rPr>
      <t xml:space="preserve">4.429 </t>
    </r>
    <r>
      <rPr>
        <sz val="12"/>
        <color theme="1"/>
        <rFont val="Arial"/>
        <family val="2"/>
      </rPr>
      <t xml:space="preserve">personas únicas en la vigencia.
En Bonos canjeables por alimentos (Bogotá Te Nutre) se atendieron </t>
    </r>
    <r>
      <rPr>
        <b/>
        <sz val="12"/>
        <color theme="1"/>
        <rFont val="Arial"/>
        <family val="2"/>
      </rPr>
      <t xml:space="preserve">347 </t>
    </r>
    <r>
      <rPr>
        <sz val="12"/>
        <color theme="1"/>
        <rFont val="Arial"/>
        <family val="2"/>
      </rPr>
      <t xml:space="preserve">personas únicas afro, otorgando un total de </t>
    </r>
    <r>
      <rPr>
        <b/>
        <sz val="12"/>
        <color theme="1"/>
        <rFont val="Arial"/>
        <family val="2"/>
      </rPr>
      <t xml:space="preserve">403 </t>
    </r>
    <r>
      <rPr>
        <sz val="12"/>
        <color theme="1"/>
        <rFont val="Arial"/>
        <family val="2"/>
      </rPr>
      <t xml:space="preserve">beneficios en el periodo y </t>
    </r>
    <r>
      <rPr>
        <b/>
        <sz val="12"/>
        <color theme="1"/>
        <rFont val="Arial"/>
        <family val="2"/>
      </rPr>
      <t xml:space="preserve">1.570 </t>
    </r>
    <r>
      <rPr>
        <sz val="12"/>
        <color theme="1"/>
        <rFont val="Arial"/>
        <family val="2"/>
      </rPr>
      <t xml:space="preserve">en 2022. 
En estas modalidades se atendieron un total de </t>
    </r>
    <r>
      <rPr>
        <b/>
        <sz val="12"/>
        <color theme="1"/>
        <rFont val="Arial"/>
        <family val="2"/>
      </rPr>
      <t xml:space="preserve">4776 </t>
    </r>
    <r>
      <rPr>
        <sz val="12"/>
        <color theme="1"/>
        <rFont val="Arial"/>
        <family val="2"/>
      </rPr>
      <t>personas únicas afro en 2022 (2.901 mujeres y 1.875 hombres).</t>
    </r>
  </si>
  <si>
    <t xml:space="preserve">La Dirección de Nutrición y Abastecimiento incluye el enfoque diferencial teniendo en cuenta la entrega de canastas alimentarias dirigidas a población afro, de acuerdo con sus usos, costumbres y atendiendo a las diferencias culturales, por lo cual, estos apoyos alimentarios de la modalidad, se trabajan de conformidad con la cultura alimentaria de este grupo étnico.
Así mismo, se aplica el enfoque diferencial ya que dentro de sus criterios de la modalidad establecidos bajo la Resolución 0509/2021 se incorpora la pertenencia étnica para el ingreso al servicio Alimentación Integral un camino hacia la inclusión social, por lo cual, se tienen en cuenta los registros oficiales avalados por la entidad competente, en este caso, la certificación de la Comisión Consultiva de las Comunidades Negras, Afrocolombianas, Raizales y Palenqueras.
</t>
  </si>
  <si>
    <t>Varios programas</t>
  </si>
  <si>
    <t>Varias metas (15,63,545)</t>
  </si>
  <si>
    <t>Varios proyectos (7768, 7749, 7735)</t>
  </si>
  <si>
    <t>0.1</t>
  </si>
  <si>
    <t xml:space="preserve">Incorporar en los anexos técnicos el enfoque diferencial étnico afro, para que en el proceso de contratación se de el criterio de inclusión de una organización Afro reconocida por el Ministerio del Interior para regular la estructuración y la entrega de las canastas afro, en concertación con la comisión consultiva distrital para el sector integración social. </t>
  </si>
  <si>
    <t>Hambre cero</t>
  </si>
  <si>
    <t>Derechos Humanos, Enfoque Diferencial</t>
  </si>
  <si>
    <t xml:space="preserve">Porcentaje de Anexos técnicos modificados con enfoque diferencial étnico afro </t>
  </si>
  <si>
    <t>Número de Anexos técnicos con enfoque diferencial étnico afro modificados/ Número de anexos técnicos con enfoque diferencial étnico afro programados *100</t>
  </si>
  <si>
    <t xml:space="preserve"> - </t>
  </si>
  <si>
    <t>De conformidad con la emisión de la ley 2160/2021 la cual fue socializada por las consultivas, actualmente se encuentra en revisión por parte de la Oficina Asesora Jurídica de la entidad. En aras de poder tener concepto jurídico para poder dar cumplimiento a la acción concreta, de igual manera se hace necesario socializar que de acuerdo a los diálogos sostenidos con la Consultiva Distrital Afro delegada para Integración Social, se han realizado procesos de verificación de la composición de minutas alimentarias de la modalidad canastas alimentarias afro, las cuales se podrán ver reflejados en la ficha técnica de la modalidad posterior al primer trimestre del 2022.</t>
  </si>
  <si>
    <t xml:space="preserve">Por parte de la SDIS y la Interventoría se encuentran realizando seguimiento y mejora continua a las solicitudes emitidas por las consultivas afro en relación a los productos entregados en la modalidad. </t>
  </si>
  <si>
    <t>De conformidad con la emisión de la ley 2160/2021 la cual fue socializada por las consultivas en aras de poder ser revisadas por el área jurídica de la entidad, se socializa que esta se encuentra en revisión por parte de la Oficina Asesora Jurídica de la entidad, para emitir concepto jurídico y dar cumplimiento a la acción concertada. De igual, manera se hace necesario socializar que de acuerdo a los diálogos sostenidos con la Consultiva Distrital Afro delegada para Integración Social, se han realizado procesos de verificación de la composición de minutas alimentarias de la modalidad canastas alimentarias afro, las cuales se reflejan en la ficha técnica de la modalidad, en las entregas realizadas a partir del 30 de junio del 2022, es preciso señalar que la Dirección de Nutrición y Abastecimiento adelanto el contrato de comisión 4576/2021 bajo la operación 50300906 con CI ALLIENACE, del cual se realizó entrega los días 30 de junio, 1 y 2 de julio, así mismo en aras de dar continuidad a la entrega de apoyos alimentarios mediante la modalidad de canastas alimentarias se adelantó el contrato de comisión 2568/2022 operación 508018889 con la compañía de alimentos Shalom S.A.S. para el cubrimiento de las entregas a diciembre de 2022.</t>
  </si>
  <si>
    <t>Por parte de la SDIS y la Interventoría se encuentran realizando seguimiento y mejora continua a las solicitudes emitidas por las consultivas afro en relación a los productos entregados en la modalidad. 
Se hace necesario precisar que para el cumplimiento de la acción afirmativa, se han tenido avances en los procesos de gestión y articulación con las consultivas distritales, así como las diferentes entidades y áreas de la SDIS en aras de contar con los argumentos necesarios para incorporar dentro de los anexos técnicos, la posibilidad que una organización afro opere la modalidad de canastas alimentarias, de conformidad con la expedidicón de la ley 2160 de 2021 "por medio del cual se modifica la ley 80 de 1993 y la 1150 de 2007". En este sentido, las acciones de gestión y articulación son transversales al desarrollo de las acciones de la entidad, por lo que no se les asigna un presupuesto específico para la vigencia. Una vez definida la modalidad de contratación, se establecerá el presupuesto requerido para la implementación de la acción afirmativa</t>
  </si>
  <si>
    <t xml:space="preserve">De acuerdo a las articulaciones realizadas con los representantes y líderes de los grupos étnicos, desde el proyecto de inversión se desarrollaron mesas de trabajo para empezar a mancomunar procesos en pro del beneficio de las familias y participantes de los servicios del proyecto 7745, la primera reunión realizada el 10/08/2022 con la comisión Consultiva Delegada para el sector Integración Social, para la socialización de los aspectos jurídicos a tener en cuenta relacioandos con la operación de la modalidad canasta alimentaria para las familias afro, en este espacio se establecen acuerdos a losque se les dio cumplimiento y fueron socializados el día 1/09/2022 en la mesa bilateral con la comisión consultiva afro. </t>
  </si>
  <si>
    <t>Al corte del presente reporte y de conformidad con los acuerdos establecidos en la reunión sostenida el 10/08/2022 en lo relacionado a consultar al Ministerio del Interior la Base de organizaciones afro alli registradas, se esta en proceso de reiteración del oficio con radicado No. S2022118434 de 31 de agosto de 2022, suscrito por la Doctora Margarita Barraquer Sourdis, Secretaria de Integración Social.</t>
  </si>
  <si>
    <t>Entre enero y diciembre de 2022, en el marco del proyecto 7768 y el servicio Tropa Social a Tu Hogar, se realizó la fase de inscripción y vinculación al servicio, en la cual se validó el ingreso de un total de ciento noventa y ocho (198) hogares de mujeres cabeza de hogar con pertenencia étnica afrodescendiente, se realizó la concertación y firma del Contrato Social Familiar en las localidades de: Usaquén	 (14); Chapinero (	1); Santa Fe	 (1); San Cristóbal (	26); Usme (	16); Tunjuelito (	1); Bosa (	43); Kennedy	 (13); Fontibón	 (3); Engativá (	2); Suba (	16); Los Mártires (	7);  Puente Aranda (3); La Candelaria (1); Rafael Uribe Uribe (9); Ciudad Bolívar (	42).
Por otra parte, se realizó el proceso de acompañamiento familiar a los veintiocho (28) hogares afro priorizados para recibir transferencia monetaria condicionada, en las localidades de: Usaquén: 1, Engativá: 1, Suba: 3, Rafael Uribe Uribe: 8, Ciudad Bolívar: 7, San Cristóbal: 3, Usme: 3, y Kennedy: 2. (Estos hogares afro hacen parte de aquellos vinculados en la vigencia 2021). Este seguimiento permitió verificar las condicionalidades que dieron lugar a las transferencias monetarias por 2 y 3 vez, según cada caso, y permitió orientar a las jefas de hogar en las alternativas de cumplimiento de las condicionalidades que permitieran las transferencias monetarias.
Durante la vigencia 2022 se realizó la priorización y asignación de transferencias monetarias condicionadas a veinte seis (26) hogares con pertenencia afro, la entrega de los recursos inició en diciembre y se programa la realización del seguimiento y acompañamiento a partir de enero de 2023. Las localidades donde se ubican estos hogares son: Usaquén	 (1); Santa Fe (1); San Cristóbal (	4); Usme (	5); Bosa (	5); Fontibón	 (1); Suba (	2); Ciudad Bolívar (	7).
En la modalidad "Redes de soporte social para la reactivación de proyectos de vida de personas adultas y sus familias en pobreza oculta" se continúa proceso de acompañamiento familiar a diez (10) hogares afro, quienes reciben transferencias monetarias condicionadas, en las localidades de Usaquén: 2, Los Mártires 1, Fontibón: 2, Kennedy: 2, Barrios Unidos 1 y Puente Aranda 2.
Fuente: Base consolidada de firma de Contratos Sociales Familiares.
Nota frente a ejecución presupuestal: En relación con la imposibilidad de indicar una meta y presupuesto asociado, es necesario señalar que el servicio social Tropa Social a tu Hogar atiende por demanda en el marco del procedimiento de ingreso y del listado de focalización y priorización, de acuerdo con el cumplimiento de los criterios definidos en la resolución 509 de 2021. Teniendo en cuenta lo anterior no es posible estimar de forma previa el número de hogares con pertenencia étnica afro que ingresarán al servicio y cumplirán con sus criterios. Sólo es posible estimar el presupuesto ejecutado en la atención de hogares afro de forma posterior a su vinculación efectiva. Así, la ejecución presupuestal para hogares afro atendidos se calcula sobre el talento humano de orientadores sociales y agentes comunitarios que realizan la intervención en estos hogares más la suma de recursos girados a los hogares que reciben transferencia monetaria condicionada.</t>
  </si>
  <si>
    <t>La implementación de la acción afirmativa responde a la aplicación de los enfoques territorial, diferencial-poblacional y de género, mediante la inclusión de criterios y variables de enfoque diferencial étnico de comunidades negras y afro, que permite el reconocimiento de las condiciones territoriales de pobreza y vulnerabilidad en los hogares de jefatura femenina con pertenencia étnica negra y afrocolombiana. Así mismo, permite reconocer que para la atención de estos hogares se requiere generar adecuaciones institucionales en la definición e implementación de instrumentos y metodologías para la identificación, caracterización y focalización de personas y hogares de este grupo poblacional. Mediante la lectura e identificación de territorios con altas condiciones de vulnerabilidad, se ha podido beneficiar con la estrategia de acompañamiento a hogares de comunidades negras y afrocolombianas en condiciones de pobreza histórica, pobreza oculta y emergente, brindando respuestas que promueven la generación de capacidades y fortalecimiento de habilidades, a la vez que mitigan alertas de emergencia social de las mujeres afro jefas de hogar, dadas las condiciones propias de cada una de ellas.</t>
  </si>
  <si>
    <t>7745 Compromiso por una alimentación integral en Bogotá.</t>
  </si>
  <si>
    <t>Dirección de Nutrición y Abastecimiento</t>
  </si>
  <si>
    <t>Lina María Sánchez Romero
Sandra Milena Yopasa</t>
  </si>
  <si>
    <t>3279797 ext. 70000</t>
  </si>
  <si>
    <t>lsanchezr@sdis.gov.co
syopasa@sdis.gov.co</t>
  </si>
  <si>
    <t>Para el cumplimiento de la acción afirmativa, se establece el presupuesto para la vigencia 2022 ($ 778.300) y 2023 ($ 2.075.467), de acuerdo a las siguientes etapas diseñadas para el cumplimiento de la acción afirmativa: a) Reuniones de concertación con la consultiva afro para revisión jurídica de procesos de contratación = 60% en 2022; b) Solicitud ante ministerio del interior de base de organizaciones que cumplen criterios de la ley 2160/21 = 40% en 2022; c) Sesiones de seguimiento con la consultiva y revisiones jurídicas para el proceso de contratación con Organizaciones afro = 60% en 2023, y d) Incorporación en documentos precontractuales de la canasta afro, el enfoque diferencial étnico afro, habilitando el criterio de inclusión de una organización Afro reconocida por el Ministerio del Interior según la ley 2160/21 = 40% en 2023, para cumplir con la acción afirmativa a cierre de la vigencia 2023.</t>
  </si>
  <si>
    <t>Incluir minutas con enfoque diferencial negro afrocolombiano, para que todas las personas que acuden al comedor accedan a la gastronomía propia.  De igual manera incluir dentro de los criterios posibilidades preferentes a las organizaciones sociales que integren en el equipo que opera el comedor personas negras afrocolombianas</t>
  </si>
  <si>
    <t xml:space="preserve">Porcentaje de Minutas con enfoque diferencial afrocolombiano incluido </t>
  </si>
  <si>
    <t>N° de minutas con enfoque diferencial afrocolombiano incluido/Número de minutas programadas para la inclusión del enfoque diferencial afrocolombiano *100</t>
  </si>
  <si>
    <t>De conformidad con los diálogos y mesas de trabajo concertadas con la Comisión Consultiva delegada para integración social, se esta a la espera de concertar jornadas de trabajo para la validación de las minutas de comedores comunitarios - cocinas populares.</t>
  </si>
  <si>
    <t>No se presentan dificultades</t>
  </si>
  <si>
    <t>De acuerdo a los dialogos y mesas de trabajo concertadas, se enviará propuesta de calendario a la comisión consultiva con las fechas para la verificación de las minutas alimentarias para la modalidad de comedores comunitarios.
Una vez, se delimiten las minutas se especificará la periodicidad de entrega de estas en la modalidad.</t>
  </si>
  <si>
    <t>Se hace necesario precisar que para el cumplimiento de la acción afirmativa, se desarrollarán mesas de trabajo con la comunidad afro, para la revisión de minutas de comedores comunitarios. En este sentido, son requeridas acciones de gestión y articulación que son transversales al desarrollo de las acciones de la entidad, por lo que no se les asigna un presupuesto específico para la vigencia.</t>
  </si>
  <si>
    <t xml:space="preserve">De conformidad con la reunión sostenida el día 10/08/2022 con la Comisión Consultiva Delegada para el sector Integración Social, se acordó establecer el cronograma  de las mesas de trabajo para la elaboracion de las minutas alimentarias.
El día jueves 18/10/2022, la Secretaría de Integración Social recibió el listado de las consultivas encargadas de liderar las mesas de trabajo. </t>
  </si>
  <si>
    <t xml:space="preserve">Una vez se acuerde la primera mesa de trabajo con la Comisión Consultiva Delegada, para el mes de octubre del 2022, se inicia el proceso de verificación de las minutas alimentarias. </t>
  </si>
  <si>
    <t>La acción finalizó y se cumplió en un 100% en el primer semestre de 2021. Se ve reflejada en el documento de la Resolución 0509 de 2021 y los anexos técnicos del servicio Tropa Social a Tu Hogar en sus dos modalidades de atención.</t>
  </si>
  <si>
    <t>Para el cumplimiento de la acción afirmativa, se establece el presupuesto para la vigencia 2022 ($ 2.389.933) y 2023 ($2.389.933), de acuerdo a las siguientes etapas diseñadas para el cumplimiento de la acción afirmativa: a) 11 Diálogos territoriales con la población afro (uno por localidad con canasta afro) = 100% en 2022; b) Sistematización de propuestas y ajuste nutricional de minutas = 25% en 2023; c) Socialización de minutas ajustadas con la comisión afro delegada = 50% en 2023, y d) Incorporación de minutas ajustadas en fichas técnicas de las modalidades = 25% en 2023, para cumplir con la acción afirmativa a cierre de la vigencia 2023.</t>
  </si>
  <si>
    <t>0.3</t>
  </si>
  <si>
    <t>Beneficiar el 100% de las personas programadas en los apoyos de complementación alimentaria con enfoque diferencial Afrodescendientes de conformidad con sus usos y costumbres</t>
  </si>
  <si>
    <t>Porcentaje de personas afrocolombianas atendidas con  Bonos y Canastas del proyecto 7745</t>
  </si>
  <si>
    <t>No de personas afrocolombianas atendidas con bonos y canastas/No de personas afrocolombianas programadas para ser atendidas con bonos y canastas * 100</t>
  </si>
  <si>
    <t xml:space="preserve">374 personas atendidas en 2019 con bonos del proyecto
3567 personas atendidas con canastas en el 2019
</t>
  </si>
  <si>
    <t>Con corte al 31/03/2022 se han otorgado un total 3.823 canastas básicas afro en las localidades de Usme, Engativá, Usaquén, Tunjuelito, Suba, Bosa, Santa Fe, San Cristóbal, Kennedy, Ciudad Bolívar y Rafael Uribe. Con estas canastas se han beneficiado un total de 4.350 personas únicas en el periodo.
En Bonos canjeables por alimentos (Bogotá Te Nutre) se atendieron 300 personas únicas afro, otorgando un total de 392 beneficios en el periodo.
En estas modalidades se atendieron un total de 4650 personas únicas afro en el periodo enero - marzo 2022 (2.808 mujeres y 1.842 hombres).</t>
  </si>
  <si>
    <t>En el primer trimestre 2022 se ha realizado la entrega de canasta básica Afro con normalidad. así como para la operación de bonos canjeables por alimentos, garantizando la continuidad de las atenciones. No se presentan dificultades en el periodo.</t>
  </si>
  <si>
    <t>$ 929.038.811</t>
  </si>
  <si>
    <t>Con corte al 30/06/2022 se han otorgado un total 4.233 canastas básicas afro en las localidades de Usme, Engativá, Usaquén, Tunjuelito, Suba, Bosa, Santa Fe, San Cristóbal, Kennedy, Ciudad Bolívar y Rafael Uribe. Con estas canastas se han beneficiado un total de 4.185 personas únicas en el periodo.
En Bonos canjeables por alimentos (Bogotá Te Nutre) se atendieron 305 personas únicas afro, otorgando un total de 428 beneficios en el periodo.
En estas modalidades se atendieron un total de 4490 personas únicas afro en el periodo enero - junio 2022 (2.716 mujeres y 1.774 hombres).</t>
  </si>
  <si>
    <t>Teniendo en cuenta la finalización de los contratos de operación, se presentaron intermitencias en las entregas así:
- Canastas afro, se otorgaron en junio 2022 en cinco puntos.
- Bonos canjeables por alimentos, solo se otorgaron en abril 2022.
Las operaciones se contrataron finalizando junio 2022 y para el mes de julio ya se programaron las entregas con normalidad.
Esta situación afectó la ejecución presupuestal del indicador en el segundo trimestre 2022.</t>
  </si>
  <si>
    <r>
      <rPr>
        <sz val="12"/>
        <color rgb="FF000000"/>
        <rFont val="Arial"/>
        <family val="2"/>
      </rPr>
      <t xml:space="preserve">Con corte al 30/09/2022 se han otorgado un total </t>
    </r>
    <r>
      <rPr>
        <b/>
        <sz val="12"/>
        <color rgb="FF000000"/>
        <rFont val="Arial"/>
        <family val="2"/>
      </rPr>
      <t xml:space="preserve">9.064 </t>
    </r>
    <r>
      <rPr>
        <sz val="12"/>
        <color rgb="FF000000"/>
        <rFont val="Arial"/>
        <family val="2"/>
      </rPr>
      <t xml:space="preserve">canastas básicas afro en las localidades de Usme, Engativá, Usaquén, Tunjuelito, Suba, Bosa, Santa Fe, San Cristóbal, Kennedy, Ciudad Bolívar y Rafael Uribe. Con estas canastas se han beneficiado un total de </t>
    </r>
    <r>
      <rPr>
        <b/>
        <sz val="12"/>
        <color rgb="FF000000"/>
        <rFont val="Arial"/>
        <family val="2"/>
      </rPr>
      <t xml:space="preserve">4.404 </t>
    </r>
    <r>
      <rPr>
        <sz val="12"/>
        <color rgb="FF000000"/>
        <rFont val="Arial"/>
        <family val="2"/>
      </rPr>
      <t xml:space="preserve">personas únicas en el periodo.
En Bonos canjeables por alimentos (Bogotá Te Nutre) se atendieron </t>
    </r>
    <r>
      <rPr>
        <b/>
        <sz val="12"/>
        <color rgb="FF000000"/>
        <rFont val="Arial"/>
        <family val="2"/>
      </rPr>
      <t xml:space="preserve">341 </t>
    </r>
    <r>
      <rPr>
        <sz val="12"/>
        <color rgb="FF000000"/>
        <rFont val="Arial"/>
        <family val="2"/>
      </rPr>
      <t xml:space="preserve">personas únicas afro, otorgando un total de </t>
    </r>
    <r>
      <rPr>
        <b/>
        <sz val="12"/>
        <color rgb="FF000000"/>
        <rFont val="Arial"/>
        <family val="2"/>
      </rPr>
      <t xml:space="preserve">653 </t>
    </r>
    <r>
      <rPr>
        <sz val="12"/>
        <color rgb="FF000000"/>
        <rFont val="Arial"/>
        <family val="2"/>
      </rPr>
      <t xml:space="preserve">beneficios en el periodo y </t>
    </r>
    <r>
      <rPr>
        <b/>
        <sz val="12"/>
        <color rgb="FF000000"/>
        <rFont val="Arial"/>
        <family val="2"/>
      </rPr>
      <t xml:space="preserve">1.167 </t>
    </r>
    <r>
      <rPr>
        <sz val="12"/>
        <color rgb="FF000000"/>
        <rFont val="Arial"/>
        <family val="2"/>
      </rPr>
      <t xml:space="preserve">acumulados a septiembre 2022. 
En estas modalidades se atendieron un total de </t>
    </r>
    <r>
      <rPr>
        <b/>
        <sz val="12"/>
        <color rgb="FF000000"/>
        <rFont val="Arial"/>
        <family val="2"/>
      </rPr>
      <t xml:space="preserve">4745 </t>
    </r>
    <r>
      <rPr>
        <sz val="12"/>
        <color rgb="FF000000"/>
        <rFont val="Arial"/>
        <family val="2"/>
      </rPr>
      <t>personas únicas afro en el periodo enero - septiembre 2022 (2.878 mujeres y 1.867 hombres).</t>
    </r>
  </si>
  <si>
    <t>En el tercer trimestre 2022 no se presentaron dificultades en la entrega de apoyos de complementación alimentaria con enfoque diferencial Afrodescendiente.
Atendiendo a compromisos con la comunidad, y que por el proceso de contratación en los meses de mayo y junio no fue posible hacer la entrega del apoyo alimentario a la población afro, en los meses de julio y agosto se entregó un bono canjeable adicional a esta población.</t>
  </si>
  <si>
    <t>Para el cumplimiento de la meta en  la vigencia 2022, con corte a 31 de diciembre se adelantaron las siguientes contrataciones: 
1 Profesional afro contratado en el proyecto 7749 de la DT bajo el contrato 7304 - 2021 con fecha de inicio 01/06/21, con un plazo de 10 meses, fecha fin 31/03/22, por valor total de $45.630.000. Para la continuidad de la acción, en este contrato se genera una adición por valor de $13.689.000, plazo de 3 meses, fecha inicio 1/04/22, fin 30/06/22. Se da continuidad mediante contrato 6957-2022, inicio 8/09/22, fin 22/01/22.
2 Agentes Comunitarios: Uno a través del contrato 3548 - 2021 (Wilson Romaña Cuesta), fecha inicio 13/04/21, fin 12/02/22. En este contrato se generó adición por un plazo de 4.5 meses, fecha inicio 13/02/22, fin 27/06/22. Se da continuidad mediante el contrato 7332-2022, inicio 01/09/2022, fin 31/12/22. En este contrato se generó adición por un plazo de 2 meses, fin 28/02/23.
Y otro a través del contrato 4220 - 2021, inicio 13/04/21, fin 12/02/22. En este contrato se genera adición por un plazo de 4.5 meses, inicio 13/02/22, fin 27/06/22. Se da continuidad mediante contrato 7333-2022, inicio 01/09/2022, fin 30/12/22. En este contrato se generó adición por un plazo de 2 meses, fin 28/02/23.</t>
  </si>
  <si>
    <t xml:space="preserve">En la implementación de la acción afirmativa se tienen en cuenta los enfoques territorial y diferencial, toda vez que la contratación de las y los referentes afro responde a un proceso participativo de las y los representantes de la Subcomisión Colegiada para el Sector Integración Social de la Comisión Consultiva Distrital de Comunidades Negras y Afrocolombianas, que se refleja en la postulación de hojas de vida, emisión de avales, participación en el proceso de selección y seguimiento. Así mismo, los referentes afro contratados tienen un enfoque de acción territorial, buscando llegar a la población étnica que habita en los territorios más vulnerables del Distrito. </t>
  </si>
  <si>
    <t>0.4</t>
  </si>
  <si>
    <t>Priorizar la vinculación del 100% de jóvenes negros, Afrodescendientes que hagan parte del modelo pedagógico del IDIPRON, que cumplan con el perfil requerido por el convenio a las estrategias de generación de oportunidades para su desarrollo socioeconómico, en la medida en que los convenios se encuentren activos.</t>
  </si>
  <si>
    <t>Poblacional - diferencial</t>
  </si>
  <si>
    <t>Porcentaje de vinculación de jóvenes negros Afrodescendientes a los convenios Activos gestionados por IDIPRON</t>
  </si>
  <si>
    <t>((Número de jóvenes negros Afrodescendientes del Idipron vinculados a convenios)/(Total de jóvenes negros Afrodescendientes atendidos por el Idipron))*100</t>
  </si>
  <si>
    <t>126 Jóvenes negros Afrodescendientes vinculados a convenios en el año 2019</t>
  </si>
  <si>
    <t xml:space="preserve">$ 12.884.740,00 </t>
  </si>
  <si>
    <t>Para el primer trimestre del 2022 se vincularon 7 jóvenes con pertenencia étnica indígena a los estímulios de corresponsabilidad, representado por medio de los convenios activos con los que cuenta el IDIPRON.</t>
  </si>
  <si>
    <t xml:space="preserve">La meta entre 2021 y 2022 no es acumulativa, debido a que los convenios tienen un tiempo determinado de duración y en ocasiones no se renuevan. Esa es una de las dificultades a las que se enfrenta el cumplimiento de esta meta. </t>
  </si>
  <si>
    <t>$ 224.956.896</t>
  </si>
  <si>
    <t>Para el segundo trimestre del año 2022 se vincularon 46 jóvenes con pertenencia étnica afro a los estímulos de corresponsabilidad, representado por medio de los convenios activos con los que cuenta el IDIPRON.</t>
  </si>
  <si>
    <t>Para el tercer trimestre del año 2022 se vincularon 45 jóvenes con pertenencia étnica afro a los estímulos de corresponsabilidad, representado por medio de los convenios activos con los que cuenta el IDIPRON.</t>
  </si>
  <si>
    <t>Para el cuarto trimestre del año 2022 se vincularon 48 jóvenes con pertenencia étnica afro a los estímulos de corresponsabilidad, representado por medio de los convenios activos con los que cuenta el IDIPRON.</t>
  </si>
  <si>
    <t xml:space="preserve">Para el cuarto trimestre del año 2022 se tiene un total de 48 personas con pertenencia étnica afro atendidas, 5 personas se encuentran en convenios y 43 personas se encuentran en estímulos de corresponsabilidad, que se encuentran en el grupo de edad de los 18 a 28 años, de los cuales hay  veinticinco (25) personas identificadas con sexo-hombre, dos (2) de ellos de género trans femenino, veintitrés (23) de ellos de género masculino y  veintitrés (23) son de sexo-mujer,  veintitrés (23) de ellas de género femenino. De las 48 personas, dos (2) de ellas son ciudadanos habitantes de calle, cuarenta y seis (46) son jóvenes en riesgo de habitar la calle, cinco (5) de ellos hacen parte de los sectores sociales LGBTI, tres (3) de ellos tienen discapacidad física, mental y visual respectivamente. veintisiete (27) de ellos son víctimas de desplazamiento forzado.   </t>
  </si>
  <si>
    <t>7726 Desarrollo Capacidades y Ampliación de Oportunidades de Jóvenes para su Inclusión Social y Productiva Bogotá</t>
  </si>
  <si>
    <t>IDIPRON</t>
  </si>
  <si>
    <t xml:space="preserve">Fabián Andrés Correa Álvarez
Karen Sarmiento Martínez
</t>
  </si>
  <si>
    <t xml:space="preserve">3223074510
3118551051
</t>
  </si>
  <si>
    <t>fabian.correa@idipron.gov.co
karen.sarmiento@idipron.gov.co</t>
  </si>
  <si>
    <t>1.52</t>
  </si>
  <si>
    <t>Subsidios y transferencia para la equidad</t>
  </si>
  <si>
    <t>Desarrollar la caracterización y acompañar la solicitud del beneficio, partiendo de la información recopilada por la Secretaría Distrital de Gobierno y la comunidad, y teniendo en cuenta las características específicas de la comunidad Negra y Afrocolombiana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</si>
  <si>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Porcentaje de la población afro que sea caracterizada como vulnerable y potencial usuaria del beneficio para personas con menor capacidad de pago con acceso a dicho beneficio.</t>
  </si>
  <si>
    <t>(Número de personas con beneficio para personas con menor capacidad de pago/Número de personas afro caracterizadas como potenciales beneficiarias) *100</t>
  </si>
  <si>
    <t>$ -</t>
  </si>
  <si>
    <t>-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t>
  </si>
  <si>
    <t xml:space="preserve">Durante este trimestre se retomó las actividades de la construcción de una ruta metodológica para lograr que las personas de la Comunidad Negra y Afrocolombiana que pueden ser beneficiarias de los actuales incentivos de transporte en el SITP que otorga el Distrito y que todavía no los tienen puedan ser beneficiarios. La Dirección de Inteligencia para la Movilidad -DIM- está revisando la base de datos de mayores de 62 años enviada por la Comunidad para verificar si las personas cuentan o no con el beneficio de adulto mayor. Luego, se planea organizar la entrega del beneficio junto a Transmilenio.
</t>
  </si>
  <si>
    <t>$4.326.000</t>
  </si>
  <si>
    <t>3,39%</t>
  </si>
  <si>
    <t>En el marco del cumplimiento de la meta 6 relacionada con la realización de estrategias de reducción del gasto en el transporte público de la comunidad negra y afrocolombiana, la Dirección de Inteligencia para la Movilidad de la Secretaría Distrital de Movilidad ha venido adelantando los siguientes análisis para la caracterización del gasto en transporte público de la comunidad, los cuales han sido reportados en anteriores informes cualitativos:
 Cruces entre el Censo de población 2018 y la Encuesta de Movilidad de Bogotá 2019.
 Consultoría Diseño de la estrategia técnica, financiera, jurídica e institucional para reducir las barreras de asequibilidad para acceder al sistema integrado de transporte público con el fin de avanzar hacia la inclusión social y productiva de la población vulnerable de Bogotá.
 Cruce de la base de datos de la comunidad con las tarjetas personalizadas del Sistema de Transporte Público - SITP- con la intención de saber el porcentaje de personas de la comunidad que hacían uso de esta tarjeta. 
 Estos análisis sirvieron de insumos para la realización del Estudio técnico y financiero de soporte DPM-ET-006-2021 para la modificación al Decreto 073 de 2020, que tiene por objetivo la actualización del sistema de información para la identificación de potenciales beneficiarios de los incentivos tarifarios. 
 En este estudio se específica la posibilidad de focalizar los grupos poblacionales vulnerables a través de listados censales. Un listado censal es una base de datos poblacional construida y/o certificada por entidades públicas del orden nacional o distrital, que registra información de potenciales beneficiarios pertenecientes a grupos relevantes para la política pública. Estas bases de datos no suelen contar con información específica sobre las condiciones socioeconómicas de los hogares, pero permiten la inclusión de individuos que son considerados por los acuerdos sociales como en desventaja sistemática, y que no necesariamente se encuentra incluidos en los registros administrativos convencionales para la identificación de potenciales beneficiarios
 En el caso de la política de beneficios tarifarios del Sistema Integrado de Transporte Público, actualmente el mecanismo incluye los listados censales de población con discapacidad en el marco del Acuerdo 484 de 2011. No obstante, se propone la inclusión en el corto plazo de los listados de poblaciones étnicas del Ministerio del Interior y/o otros listados censales de interés, resultantes de la concertación con las entidades de la administración distrital.
 La incorporación de los listados censales de las comunidades étnicas obedece al análisis técnico realizado a partir de la Encuesta Multipropósito 2017, en el cual se evidencia que la incidencia de la pobreza monetaria, utilizando el gasto como métrica del bienestar, tiende a ser superior en algunos grupos poblacionales. En efecto, mientras la pobreza medida a través del gasto tenía una incidencia del 36,26% sobre el total de la población de Bogotá en 2017, la incidencia era del 45,03% para la población étnica residente en la capital.
 De acuerdo con estos resultados, la población objeto transición, la población étnica, se encuentra dentro de los parámetros de estimación de demanda y no se requieren recursos adicionales para financiar la transición del incentivo que promueve el mayor acceso de la población con menos capacidad al Sistema Integrado de Transporte Público — SITP.
 En el momento, se está trabajando en la modificación del Decreto 073 de 2020 que permitirá la inclusión de los listados censales de las poblaciones étnicas como potenciales beneficiarios de los incentivos tarifarios.</t>
  </si>
  <si>
    <t xml:space="preserve">En el marco del cumplimiento de la meta 6 relacionada con la realización de estrategias de reducción del gasto en el transporte público de la comunidad negra y afrocolombiana, la Dirección de Inteligencia para la Movilidad de la Secretaría Distrital de Movilidad está construyendo un guía de explicación del proceso de inclusión para focalizar los grupos poblacionales vulnerables a través de listados censales certificados. 
Esto significa que es necesario realizar un trabajo en coordinación con otras entidades distritales para llegar a un acuerdo sobre la forma de certificar los listados censales de las comunidades étnicas en el Distrito Capital para que puedan ser potenciales beneficiarios de las tarifas diferenciales del Sistema Integrado de Transporte Público -SITP. Específicamente se están organizando reuniones con la Secretaría Distrital de Planeación, la Secretaría Distrital de Hacienda, la Secretaría Distrital de Gobierno y la Secretaría General de la Alcaldía Mayor de Bogotá.
En el momento, se está trabajando en la modificación del Decreto 073 de 2020 que permitirá la inclusión de los listados censales certificados de las comunidades étnicas como potenciales beneficiarios de los incentivos tarifarios. </t>
  </si>
  <si>
    <t>De acuerdo con la lógica con la que se planeteó la acción afirmativa relacionada con la generación de una estrategia para incluir a la comunidad gitana en la reducción del gasto en transporte público, no es posible entregar beneficios tarifarios hasta que exista la estrategia, por lo que la Secretaría Distrital de Movildad se ha centrado en la estructuración de la estrategia. De esta manera, el indicador que se ajusta al alcance de la meta es generar una (1) estrategia, la cual se entiende como una (1) meta creciente hasta finalizar la vigencia. 
En cuanto al tema ejecución financiera, a partir del III trimestre se decidió que este componente se   relaciona con el pago al contratista que realiza las gestiones de la meta 6.</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</si>
  <si>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</si>
  <si>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</si>
  <si>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</si>
  <si>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 xml:space="preserve">Movilidad </t>
  </si>
  <si>
    <t>SDM</t>
  </si>
  <si>
    <t>Dirección de Inteligencia para la Movilidad</t>
  </si>
  <si>
    <t>Alimar Benitez
 Daniela Ferro
 Ricardo Ojeda</t>
  </si>
  <si>
    <t>abenitezm@movilidadbogota.gov.co,
 dferro@movilidadbogota.gov.co,
 rojeda@movilidadbogota.gov.co</t>
  </si>
  <si>
    <t>3.10</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</si>
  <si>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</si>
  <si>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</si>
  <si>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</si>
  <si>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Sumatoria del número de reuniones realizadas</t>
  </si>
  <si>
    <t>$0,00</t>
  </si>
  <si>
    <t>El equipo de la Secretaría Distrital de Movilidad y del Programa Niñas y Niños Primero, en el trimestre en mención, no ha realizado la mesa técnica del semestre en curso para identificar las necesidades de la comunidad. Se espera en el segundo trimestre del año realizar dicha acción. Sin embargo, durante el primer trimestre y como parte del Programa Niñas y Niños Primero, con corte al 31 de marzo de 2022 Al Colegio en Bici y Biciparceros han beneficiado a 12 estudiantes pertenecientes a la comunidad negra/afro. Por su parte, el proyecto Ciempiés Caminos Seguros ha beneficiado a 18 estudiantes pertenecientes a la comunidad negra/afro.</t>
  </si>
  <si>
    <t>Realizar la mesa técnica en el trimestre dos del año</t>
  </si>
  <si>
    <t xml:space="preserve">El equipo de la Secretaría Distrital de Movilidad y del Programa Niñas y Niños Primero, en el trimestre en mención, no ha realizado la mesa técnica del semestre en curso, para identificar las necesidades de la comunidad. Se espera en el tercer trimestre del año realizar dicha acción. Sin embargo, durante el segundo trimestre y como parte del Programa Niñas y Niños Primero, con corte al 30 de junio de 2022, Al Colegio en Bici y Bici Parceros han beneficiado a 52 estudiantes pertenecientes a la comunidad negra/afro. Por su parte, el proyecto Ciempiés Caminos Seguros ha beneficiado a 25 estudiantes pertenecientes a la comunidad negra/afro. </t>
  </si>
  <si>
    <t xml:space="preserve">Si bien no se ha n podido adelantar las mesas técnicas propuestas, con el programa Niñas Niños Primero viene beneficiando a 77 estudiantes de la comunidad. A lo largo del tercer trimestre se realizará dicha mesa. </t>
  </si>
  <si>
    <t>El equipo de la Secretaría Distrital de Movilidad y del Programa Niñas y Niños Primero, en el trimestre en mención, no ha realizado la mesa técnica, se espera en el cuarto trimestre del año realizar dicha acción. Sin embargo, durante el segundo trimestre y como parte del Programa Niñas y Niños Primero, con corte al 30 de septiembre de 2022, Al Colegio en Bici y Bici Parceros han beneficiado a 68 estudiantes pertenecientes a la comunidad negra/afro. Por su parte, el proyecto Ciempiés Caminos Seguros ha beneficiado a 26 estudiantes pertenecientes a la comunidad negra/afro.</t>
  </si>
  <si>
    <t>Si bien no se ha n podido adelantar las mesas técnicas propuestas, con el programa Niñas Niños Primero viene beneficiando a 94 estudiantes de la comunidad. A lo largo del cuarto trimestre se realizará dicha mesa.</t>
  </si>
  <si>
    <t>El equipo de la Secretaría Distrital de Movilidad y del Programa Niñas y Niños Primero, en el trimestre se reiteró la solicitud a la comunidad a través de oficio el 2 de noviembre remitido a la Secretaría de Gobierno para realizar la mesa técnica. Sin embargo, no ha sido posible coordinar el espacio. Adicionalmente, en el trimestre en mención, como parte del Programa Niñas y Niños Primero, con corte al 31 de diciembre de 2022 Al Colegio en Bici y Bici Parceros han beneficiado a  66 estudiantes pertenecientes a la comunidad negra/afro. Por su parte, el proyecto Ciempiés Caminos Seguros ha beneficiado a 26 estudiantes pertenecientes a la comunidad negra/afro.</t>
  </si>
  <si>
    <t>Si bien no se han podido adelantar las mesas técnicas propuestas, desde la SDM se ha buscado generar el espacio. Adicionalmente se ha logrado beneficiar a 92 niñas, niños y adolescentes de la comunidad.</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</si>
  <si>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</si>
  <si>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</si>
  <si>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</si>
  <si>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Subdirección de Gestión en vía</t>
  </si>
  <si>
    <t>Nathaly Patiño
 Cristian Medina 
 Luisa Salinas
 Diana Duran</t>
  </si>
  <si>
    <t>npatino@movilidadbogota.gov.co - cmedina@movilidadbogota.gov.co - lfsalinas@movilidadbogota.gov.co - dcduran@movilidadbogota.gov.co</t>
  </si>
  <si>
    <t>5.6</t>
  </si>
  <si>
    <t xml:space="preserve">1.1 Reconocimiento, visibilizarían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visibilizarían, afianzamiento y promoción de sus formas de vida, cosmovisión, usos, costumbres y prácticas culturales. </t>
  </si>
  <si>
    <t xml:space="preserve">Adelantar campañas de sensibilización frente al racismo y la discriminación racial a las empresas y conductores del servicio público de transporte (taxis, sitp, Transmilenio) por situaciones presentadas en estos medios de transporte que afectan directamente a la comunidad negra afrocolombiana.
</t>
  </si>
  <si>
    <t>Población Diferencial</t>
  </si>
  <si>
    <t>Numero campañas de comunicación sensibilización frente al Racismo y discriminación realizadas</t>
  </si>
  <si>
    <t xml:space="preserve">Sumatoria Campañas de comunicación que promueven acciones de sensibilización frente al Racismo y discriminación </t>
  </si>
  <si>
    <t xml:space="preserve">$ 6.038.659
</t>
  </si>
  <si>
    <t>$ 6.038.659</t>
  </si>
  <si>
    <t>$ 24.154.636</t>
  </si>
  <si>
    <t>$ 6.859.335</t>
  </si>
  <si>
    <t>TRANSMILENIO S.A. en conmemoración del Día Internacional de la Eliminación de la Discriminación Racial, promueve una cultura de tolerancia, igualdad y antidiscriminación, así mismo, insta a la población usuaria a rechazar todo tipo de comportamientos y expresiones con prejuicios raciales. El lunes 21 de marzo de 2022 se realizó la divulgación de piezas comunicativas a través de los diferentes canales de comunicación internos y externos de la entidad y de las empresas operadoras del sistema.
 El valor registrado en el costo proyectado de $6.859.335 corresponde a la vigencia 2022 y se encuentra desglosado de la siguiente manera: 
  * Un (1) mes del profesional de Responsabilidad Social asociado al gasto de funcionamiento de la entidad por un valor de $6.583.002 para la vigencia 2022. Cabe mencionar que los honorarios registrados incluyen el desarrollo de varias actividades dentro de las cuales se incluye una asociada a la campaña mencionada. 
 * Un (1) día del Contratista Profesional de diseño asociado al gasto de inversión de la entidad por un valor de $136.733 para la vigencia 2022.
 * Un (1) día del Contratista Profesional de audiovisuales asociado al gasto de inversión de la entidad por un valor de $139.600 para la vigencia 2022</t>
  </si>
  <si>
    <t>Esta meta se cumplió en el primer trimestre de la vigencia.</t>
  </si>
  <si>
    <t>La meta ya fue cumplida durante el I trimestre de la vigencia</t>
  </si>
  <si>
    <t>Compromisos Generales</t>
  </si>
  <si>
    <t>TRANSMILENIO S.A.</t>
  </si>
  <si>
    <t>TRANSMILENIO</t>
  </si>
  <si>
    <t>Yanira Vargas Carrillo</t>
  </si>
  <si>
    <t>yanira.vargas@transmilenio.gov.co</t>
  </si>
  <si>
    <t>Acción cumplida en la vigencia 2022</t>
  </si>
  <si>
    <t>1.53</t>
  </si>
  <si>
    <t>2.4 Fortalecimiento al proceso organizativo de los Raizales en Bogotá para garantizar el ejercicio ciudadano de participación.</t>
  </si>
  <si>
    <t>Se vincularan a la  Oficina de Gestión Social de la Secretaria Distrital de Movilidad dos perfiles de la comunidad</t>
  </si>
  <si>
    <t>Alianzas para lograr los objetivos</t>
  </si>
  <si>
    <t>01/01/2021 -</t>
  </si>
  <si>
    <t xml:space="preserve">Numero de personas vinculadas </t>
  </si>
  <si>
    <t>Sumatoria de personas vinculadas</t>
  </si>
  <si>
    <t>No se reporta avance</t>
  </si>
  <si>
    <t>Se realiza el proceso de contratacion de una Gestora y una orientadora de los CLM las cuales se identifican como personas de la comunidad negra y afrocolombiana</t>
  </si>
  <si>
    <t>Debido a que se informa que las personas que se contrataron porque se auto reconocieron como parte de la comunidad no fueron validas por la SDG se revisara el tema para la siguiente vigencia</t>
  </si>
  <si>
    <t>Movilidad</t>
  </si>
  <si>
    <t>Diana Constanza Barreto Serrada - Berta Margarita Diaz Galvis</t>
  </si>
  <si>
    <t>dbarreto@movilidadbogota.gov.co; bdiaz@movilidadbogota.gov.co</t>
  </si>
  <si>
    <t>5.7</t>
  </si>
  <si>
    <t>Número de campañas de sensibilización frente al Racismo y discriminación</t>
  </si>
  <si>
    <t>Sumatoria de número de campañas realizadas</t>
  </si>
  <si>
    <t xml:space="preserve">Sin línea base </t>
  </si>
  <si>
    <t>el dia 9 de octubre se realiza la proyeccion de una pieza comunicativa en las pantallas de la terminal de transporte en contra de la discriminacion y el racismo.  dando asi cumplimiento a la accion concertada</t>
  </si>
  <si>
    <t>3.11</t>
  </si>
  <si>
    <t>Desarrollar  el proceso de participación entidades y comunidad por medio de una mesa técnica que se desarrollara durante el cuatrienio para identificar las necesidades de la comunidad y dar trato al interior de cada entidad en la identificación de las necesidades que se identifiquen.</t>
  </si>
  <si>
    <t>Número de mesa técnica sector - comunidad</t>
  </si>
  <si>
    <t>Sumatoria de número de mesas realizadas</t>
  </si>
  <si>
    <t>El 12 de diciembre de 2022 se realiza el encuentro para realizar la mesa técnica pero las consultivas que se hacen presentes al espacio manifiestan que los sectores deben traer ofertas y que se llevara a cabo la mesa en el 2023 ya que no se tiene referente para el sector movilidad y hasta que se realice las elecciones internas de la comunidad no van a continuar.  Se levanta la mesa por petición de las consultivas.</t>
  </si>
  <si>
    <t>IDU</t>
  </si>
  <si>
    <t>Subdirección de Asún tos Étnicos, Secretaria de Movilidad, Transmilenio e IDU, Empresa Metro</t>
  </si>
  <si>
    <t>Yesica Rocha Gómez</t>
  </si>
  <si>
    <t>yesica.rocha@idu.gov.co</t>
  </si>
  <si>
    <t>3.12</t>
  </si>
  <si>
    <t>No se reporta avance durante el segundo trimestre, debido a que la programación de la mesa técnica con la comunidad Afrodescendiente se encuentra condicionada a la programación que realice la Secretaría Distrital de Movilidad y la Secretaría Distrital de Gobierno con los representanes de dichas comunidades. TRANSMILENIO S.A. se encuentra a la espera de la programación.</t>
  </si>
  <si>
    <t>No se reporta avance.
 TRANSMILENIO S.A. se encuentra a la espera de la concertación entre la Secretaría Distrital de Gobierno y las comunidades negras y afrodescendientes.</t>
  </si>
  <si>
    <t>Transmilenio</t>
  </si>
  <si>
    <t>1.54</t>
  </si>
  <si>
    <t xml:space="preserve">El IDU o DADEP podría colaborar con información del lugar o ubicación del monumento. El diseño y construcción del monumento no es misionalidad del IDU. </t>
  </si>
  <si>
    <t>Numero de tramites realizados</t>
  </si>
  <si>
    <t>Sumatoria de número de trámites realizados</t>
  </si>
  <si>
    <t>Accion cumplida en el 2021</t>
  </si>
  <si>
    <t>Acción finalizada por parte del IDU</t>
  </si>
  <si>
    <t>1.55</t>
  </si>
  <si>
    <t>El IDU se compromete a validar cuál es la entidad competente del tema frente a la denominación de las calles y/o avenidas.</t>
  </si>
  <si>
    <t xml:space="preserve">Numero de Respuestas de validación de Información entregada </t>
  </si>
  <si>
    <t>Número de respuestas</t>
  </si>
  <si>
    <t>Acción que esta siendo adelantada para dar respuesta en el siguientre trimestre</t>
  </si>
  <si>
    <t>No sed reporta avance
Acción que esta siendo adelantada para dar respuesta en el siguientre trimestre</t>
  </si>
  <si>
    <t>Accion cumplida</t>
  </si>
  <si>
    <t>3.13</t>
  </si>
  <si>
    <t>3. Garantía del ejercicio de los derechos de los Afrodescendientes, con énfasis en los derechos humanos y en el reconocimiento de los derechos históricos y contemporáneos como grupo étnico</t>
  </si>
  <si>
    <t xml:space="preserve">Adelantar un estudio diagnóstico de las brechas de las mujeres negras/afrocolombianas en Bogotá para el goce efectivo de sus derechos. </t>
  </si>
  <si>
    <t>Étnico Diferencial</t>
  </si>
  <si>
    <t># de estudios diagnóstico de las brechas de las mujeres negras/afrocolombianas en Bogotá para el goce efectivo de sus derechos. 
#Talento humano vinculado al proceso de recolección de información</t>
  </si>
  <si>
    <t xml:space="preserve">1 estudio diagnóstico de las brechas de las 
mujeres negras/afrocolombianas en Bogotá para el goce efectivo de sus derechos. </t>
  </si>
  <si>
    <t>La acción ya se encuentra implementada, falta proceso de socialización de documento a las mujeres negras/afrocolombianas de subcomisión de mujer y género</t>
  </si>
  <si>
    <t>La acción ya se encuentra implementada, falta proceso de socialización de documento a las mujeres negras/afrocolombianas de subcomisión de mujer y género.</t>
  </si>
  <si>
    <t>Levantamiento y análisis de información para la garantía de los Derechos de las Mujeres en Bogotá, la cual será apoyada con talento humano negra-afrocolombiano vinculado contractualmente al proceso de recolección de información</t>
  </si>
  <si>
    <t xml:space="preserve">Meta: Diseñar e implementar investigaciones para diagnosticar y divulgar la situación de derechos de las Mujeres y transversalizar los enfoques de género y diferencial. </t>
  </si>
  <si>
    <t xml:space="preserve">Proyecto de inversión: Levantamiento y análisis de información para la garantía de los Derechos de las Mujeres en Bogotá. 
</t>
  </si>
  <si>
    <t xml:space="preserve">Mujer </t>
  </si>
  <si>
    <t xml:space="preserve">Secretaría Distrital de la Mujer </t>
  </si>
  <si>
    <t>Dirección de Enfoque Diferencial</t>
  </si>
  <si>
    <t xml:space="preserve">Marcia Castro
Mónica Tenorio </t>
  </si>
  <si>
    <t>3123329906 
3114540842</t>
  </si>
  <si>
    <t>mycastro@sdmujer.gov.co
mtenorio@sdmujer.gov.co</t>
  </si>
  <si>
    <t xml:space="preserve">OK </t>
  </si>
  <si>
    <t>7668 - Levantamiento y Análisis de Información</t>
  </si>
  <si>
    <t xml:space="preserve">Teniendo en cuenta los reportes de los trimestres anteriores, revisar y complementar, de igual manera definir si ya por este año no se va a realizar ninguna acción </t>
  </si>
  <si>
    <t>3.16</t>
  </si>
  <si>
    <t xml:space="preserve">Se realiza una investigación sobre la discriminación étnica que  sufren niños, niñas y adolescentes  de la comunidad negra-afrocolombiana en Bogotá. Posteriormente, se puede diseñar una ruta para identificar, poner en conocimiento y prevenir situaciones de discriminación, racismo y violencias basadas en género contra las niñas, adolescentes y jóvenes negras-afrocolombianas en Bogotá </t>
  </si>
  <si>
    <t xml:space="preserve">1 investigación sobre la discriminación por razones de raza y género que 
viven las niñas, adolescentes y jóvenes Afrodescendientes y negras en Bogotá. 
1 ruta de atención e identificaciones de situaciones de racismo y violencias de género contra niñas, adolescentes y mujeres jóvenes. </t>
  </si>
  <si>
    <t>1 investigación sobre violencias basadas en género  y discriminación racial en contra de niñas, adolescentes y jóvenes.  
 1 ruta socializada con las niñas, adolescentes y mujeres jóvenes.</t>
  </si>
  <si>
    <t>Para el perdido a reportar se avanzó  en  reunión realizada el 27/01/2023 entre la Secretaria Distrital de la Mujer  Diana Rodríguez Franco  y las integrantes de  subcomisión de Mujer y Género de la Comisión Consultiva Distrital de Comunidades Negras, Afrocolombianas, Raizales y Palenqueras, espacio en el que se llegó al acuerdo entre las partes de que, en lugar de realizar un proceso de investigación se construyeran una serie de podcast en los cuales se abordara lo relacionado con las violencias que sufren la mujeres negras/afrocolombianas</t>
  </si>
  <si>
    <t>Para dar inicio a la implementación de la acción se tuvieron diversas dificultades con relación a la ejecución de la misma, debido a que el objetivo de esta está directamente relacionado con la misionalidad del sector educación, debido a ello se hizo complejo durante un tiempo prologado el llegar a acuerdos con la Subcomisión de Mujer y Género de la Comisión Consultiva Distrital de Comunidades Negras, Afrocolombianas, Raizales y Palenqueras siendo que adicionalmente algunas de las preguntas de investigación entregadas por el espacio sobrepasaban el orden misional de la SDMujer y los recursos para la misma. 
Sin embargo, posterior al último consultivo desarrollado en el mes de diciembre del año 2022 se realizaron acuerdos para realizar una serie de espacios en los que se pudiese llegar a acuerdos con relación a la implementación de la acción y en dichos espacios se llega al compromiso reflejado en el reporte de avance, correspondiente a primer trimestre de 2023 y el cual esta relacionado con la construcción de una serie  de podcast.</t>
  </si>
  <si>
    <t xml:space="preserve">Para el primer trimestre se avanzó en reunión realizada el 27/01/2023 entre la Secretaria Distrital de la Mujer Diana Rodríguez Franco y las integrantes de subcomisión de Mujer y Género de la Comisión Consultiva Distrital de Comunidades Negras, Afrocolombianas, Raizales y Palenqueras, espacio en el que se llegó al acuerdo entre las partes de que, en lugar de realizar un proceso de investigación se construyeran una serie de podcast en los cuales se abordara lo relacionado con la discriminación éten los cuales se abordara lo relacionado con las violencias que sufren la mujeres negras/afrocolombianas
Para el segundo trimestre del 2023 se avanzó en la  articulación entre las direcciones de Eliminación de Violencias y Acceso a la Justicia, Dirección de Gestión del Conocimientos y Dirección de Enfoque Diferencial se abordó lo relacionado con los compromisos adquiridos durante el primer trimestre con las integrantes de la Subcomisión de Mujer y Género de la Comisión Consultiva Distrital de Comunidades Negras Afrocolombianas y palenqueras en el marco de plan de choque, en concordancia con ello se establece que se realizaran los 5 encuentros inter locales a cargo de la DEVAJ, para posteriormente avanzar en la sistematización y construcción del documento en el cual se abordaran las violencias en razón al género de las que son víctimas las mujeres negras/afrocolombianas, lo anterior teniendo en cuenta el marcador étnico racial.
Posterior a finalizar lo descrito anteriormente se realizarán una serie de podcast en los cuales se aborde los resultados de dicho documento y realizar difusión de los mismos. 
</t>
  </si>
  <si>
    <t xml:space="preserve">Para el primer trimestre se avanzó en reunión realizada el 27/01/2023 entre la Secretaria Distrital de la Mujer Diana Rodríguez Franco y las integrantes de subcomisión de Mujer y Género de la Comisión Consultiva Distrital de Comunidades Negras, Afrocolombianas, Raizales y Palenqueras, espacio en el que se llegó al acuerdo entre las partes de que, en lugar de realizar un proceso de investigación, se construyeran una serie de podcast en los cuales se abordara lo relacionado con la discriminación en los cuales se abordara lo relacionado con las violencias que sufren la mujeres negras/afrocolombianas
Para el segundo trimestre del 2023 se avanzó en la  articulación entre las direcciones de Eliminación de Violencias y Acceso a la Justicia, Dirección de Gestión del Conocimientos y Dirección de Enfoque Diferencial se abordó lo relacionado con los compromisos adquiridos durante el primer trimestre con las integrantes de la Subcomisión de Mujer y Género de la Comisión Consultiva Distrital de Comunidades Negras Afrocolombianas y palenqueras en el marco de plan de choque, en concordancia con ello se establece que se realizaran los 5 encuentros inter locales a cargo de la DEVAJ, para posteriormente avanzar en la sistematización y construcción del documento en el cual se abordaran las violencias en razón al género de las que son víctimas las mujeres negras/afrocolombianas, lo anterior teniendo en cuenta el marcador étnico racial.
Posterior a finalizar lo descrito anteriormente se realizarán una serie de podcast en los cuales se aborde los resultados de dicho documento y realizar difusión de los mismos. 
Para el tercer trimestre se avanzo en la construcción y entrega del primer documento de guion correspondiente a los podcast en los cuales se aborden las violencias de los que son victimas las mujeres negras/afrocolombianas. </t>
  </si>
  <si>
    <t xml:space="preserve">Para el primer trimestre se avanzó en reunión realizada el 27/01/2023 entre la Secretaria Distrital de la Mujer Diana Rodríguez Franco y las integrantes de subcomisión de Mujer y Género de la Comisión Consultiva Distrital de Comunidades Negras, Afrocolombianas, Raizales y Palenqueras, espacio en el que se llegó al acuerdo entre las partes de que, en lugar de realizar un proceso de investigación, se construyeran una serie de podcast en los cuales se abordara lo relacionado con la discriminación en los cuales se abordara lo relacionado con las violencias que sufren la mujeres negras/afrocolombianas
Para el segundo trimestre del 2023 se avanzó en la  articulación entre las direcciones de Eliminación de Violencias y Acceso a la Justicia, Dirección de Gestión del Conocimientos y Dirección de Enfoque Diferencial se abordó lo relacionado con los compromisos adquiridos durante el primer trimestre con las integrantes de la Subcomisión de Mujer y Género de la Comisión Consultiva Distrital de Comunidades Negras Afrocolombianas y palenqueras en el marco de plan de choque, en concordancia con ello se establece que se realizaran los 5 encuentros inter locales a cargo de la DEVAJ, para posteriormente avanzar en la sistematización y construcción del documento en el cual se abordaran las violencias en razón al género de las que son víctimas las mujeres negras/afrocolombianas, lo anterior teniendo en cuenta el marcador étnico racial.
Posterior a finalizar lo descrito anteriormente se realizarán una serie de podcast en los cuales se aborde los resultados de dicho documento y realizar difusión de los mismos.
Para el tercer trimestre se avanzo en la construcción y entrega del primer documento de guion correspondiente a los podcast en los cuales se aborden las violencias de los que son victimas las mujeres negras/afrocolombianas.
Para el cuarto  trimestre se encuentra en fase de aprobación y gestión de las participantes para la realización del primer pilotaje del podcast en el que se abordara lo relacionado con las violencias de las que son victimas las mujeres negras/afrocolombianas en razón al género y a su origen étnico/racial </t>
  </si>
  <si>
    <t xml:space="preserve">Acciones Afirmativas </t>
  </si>
  <si>
    <t xml:space="preserve">Estrategia de empoderamiento de niñas, adolescentes y jóvenes, proyecto de inversión acciones afirmativas ( Meta 37) </t>
  </si>
  <si>
    <t>Revisar, no es claro por que se reporta avance cuantitativo, las acciones realizadas no tienen relación propia con el indicador. 
Esta acción no cuenta con programación en el 2023, en este sentido, ¿el avance % cómo será medido o no aplica?, esto para fines de ponderar cumplimiento total con la comunidad.
¿Solo se reportaría gestión?</t>
  </si>
  <si>
    <t>7673 - Desarrollo de capacidades para aumentar la autonomía y empoderamiento de las mujeres en toda su diversi</t>
  </si>
  <si>
    <t>Teniendo en cuenta el avance cualitativo, revisar si no es necesario reportan avance físico y presupuestal, así como sus avances % o por el contrario, si sería necesario, para ello sería necesario explicar porque estan reportando ejecución, sin tener programación para la actual vigencia.
Respuesta: Que si bien no esta programada para está vigencia se asumió el compromiso con la secretaria porque no se ha cumpido la acción</t>
  </si>
  <si>
    <t>Incluir detalle del enfoques</t>
  </si>
  <si>
    <t>3.14</t>
  </si>
  <si>
    <t xml:space="preserve">La Secretaría Distrital de la Mujer trabajará en la creación de una directiva o circular que fomente el talento humano para  la contratación desde criterios de diversidad </t>
  </si>
  <si>
    <t xml:space="preserve">1 política para fomentar la contratación de talento humano diverso en la SD mujer </t>
  </si>
  <si>
    <t xml:space="preserve">Para el período a reportar desde la SDMujer se ha avanzado en la construcción de un primer documento borrador de la Circular el cual se encuentra en revisión por parte de las  dependencias de la SDMujer, con el objetivo de que las mismas realicen observaciones y posterior aprobación.  </t>
  </si>
  <si>
    <t xml:space="preserve">Para el primer trimestre de 2023 desde la SDMujer se ha avanzado en la construcción de un primer documento borrador de la Circular el cual se encuentra en revisión por parte de las  dependencias de la SDMujer, con el objetivo de que las mismas realicen observaciones y posterior aprobación.
Para el primer trimestre de 2023 desde la SDMujer se ha avanzado en la construcción de un primer documento borrador de la Circular el cual se encuentra en revisión por parte de las dependencias de la SDMujer, con el objetivo de que las mismas realicen observaciones y posterior aprobación.
Para el segundo trimestre de 2023, en el marco de plan de choque, se avanzará en la construcción de un nuevo documento el cual no será una circular si no un documento con una serie de recomendaciones para las distintas dependencias de la SDMujer y la nueva administración, resaltando la importancia de contratar talento humano con criterios de diversidad, como un proceso que aporta al fortalecimiento de la equidad en materia de derechos, principalmente el del trabajo digno. 
</t>
  </si>
  <si>
    <t>Para el primer trimestre de 2023 desde la SDMujer se ha avanzado en la construcción de un primer documento borrador de la Circular el cual se encuentra en revisión por parte de las dependencias de la SDMujer, con el objetivo de que las mismas realicen observaciones y posterior aprobación.
Para el segundo trimestre de 2023, en el marco de plan de choque, se avanzará en la construcción de un nuevo documento el cual no será una circular si no un documento con una serie de recomendaciones para las distintas dependencias de la SDMujer y la nueva administración, resaltando la importancia de contratar talento humano con criterios de diversidad, como un proceso que aporta al fortalecimiento de la equidad en materia de derechos, principalmente el del trabajo digno. 
Para el tercer trimestre de 2023,  se avanzó en la construcción de un  documento de recomendaciones para la nueva administración y las distintas dependencias de la SDMujer, resaltando la importancia de contratar talento humano con criterios de diversidad, como un proceso que aporta al fortalecimiento de la equidad en materia de derechos, principalmente el del trabajo digno, para el cuarto trimestre se realizará la entrega del documento al momento del emplame y se socializara con la comunidad, para dar por cumplida la acción durante esta vigencia.</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</si>
  <si>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</si>
  <si>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Proyecto de inversión Acciones afirmativas,   Estrategia de Eliminación de Estereotipos asociados a la discriminación </t>
  </si>
  <si>
    <t>Esta acción no cuenta con programación en el 2023, en este sentido, ¿el avance % cómo será medido o no aplica?, esto para fines de ponderar cumplimiento total con la comunidad.
¿Solo se reportaría gestión?</t>
  </si>
  <si>
    <t>7671 - Implementación de acciones afirmativas dirigidas a las mujeres con enfoque diferencial y de género en Bogotá</t>
  </si>
  <si>
    <t>Validar y complementar. Se eliminó informacion que estaba duplicada, de igual manera, teniendo en cuenta el reporte esta meta no se cumpliría para la actual vigencia o se daria por cumplida con el documento, seria necesario aclarar la información</t>
  </si>
  <si>
    <t xml:space="preserve">1. Revisar y ajustar. No es claro porque reportan presupuesto al 100% si no hay programación, por otro lado no hay recursos ejecutados, se recomienda dejar N/A
</t>
  </si>
  <si>
    <t>la información cunatitativa se encuentra registrada, se diligencia los enfoques.</t>
  </si>
  <si>
    <t>8.22</t>
  </si>
  <si>
    <t>Acompañamiento técnico por parte de la Secretaría Distrital de la Mujer en conversación con la Secretaría Distrital de Desarrollo Económico para incorporar el enfoque diferencial étnico para mujeres afro en Bogotá dentro de la actual ruta de empleabilidad y programas para el emprendimiento.  (en el de marzo se llevará una cabo una reunión con la consultiva y la subsecretaria de políticas de igualdad para dar a conocer el avance de la gestión frente al indicador ) Acción de gestión</t>
  </si>
  <si>
    <t xml:space="preserve">Acompañamiento técnico desde la Mujer para la incorporación del enfoque diferencial para mujeres afro en la ruta de empleabilidad y programas de emprendimiento </t>
  </si>
  <si>
    <t xml:space="preserve"># de reuniones de  la Mujer con Secretaría Distrital de Desarrollo Económico concertadas / # de reuniones de  la Mujer con Secretaría Distrital de Desarrollo Económico implementadas </t>
  </si>
  <si>
    <t>Para el periodo reportado, la acción se encuentra en fase de alistamiento, para posteriormente establecer contacto con el sector desarrollo económico y avanzar en lo que sea más idóneo y aporte al objetivo de que este sector pueda incorporar y transversalizar  el enfoque diferencial étnico para mujeres afro en Bogotá dentro de la actual ruta de empleabilidad y programas para el emprendimiento.</t>
  </si>
  <si>
    <t xml:space="preserve">Para el periodo reportado, la acción se encuentra en fase de alistamiento, para posteriormente establecer contacto con el sector desarrollo económico y avanzar en lo que sea más idóneo y aporte al objetivo de que este sector pueda incorporar y transversalizar  el enfoque diferencial étnico para mujeres afro en Bogotá dentro de la actual ruta de empleabilidad y programas para el emprendimiento.
De avanzará en la gestión de la misma para el tercer trimestre de 2023 </t>
  </si>
  <si>
    <t xml:space="preserve">Para el tercer trimestre de 2023 Se avanzo en proceso de articulación entre la Secretaría Distrital de Desarrollo Económico y la Secretaría Distrital de la Mujer, espacio en el que se llego al acuerdo de realizar proceso de consulta para avanzar en asistencia técnica a los y las profesionales de cada una de las áreas de la SDDE acerca de la importancia de la inclusión del enfoque de género y diferencial étnico para comunidades negras, en las distintas rutas, servicios y procesos de atención de dicha secretaría. </t>
  </si>
  <si>
    <t>Para el primer y segundo trimestre, la acción se encuentra en fase de alistamiento, para posteriormente establecer contacto con el sector desarrollo económico y avanzar en lo que sea más idóneo y aporte al objetivo de que este sector pueda incorporar y transversalizar  el enfoque diferencial étnico para mujeres afro en Bogotá dentro de la actual ruta de empleabilidad y programas para el emprendimiento.
Para el tercer trimestre de 2023 Se avanzo en proceso de articulación entre la Secretaría Distrital de Desarrollo Económico y la Secretaría Distrital de la Mujer, espacio en el que se llego al acuerdo de realizar proceso de consulta para avanzar en asistencia técnica a los y las profesionales de cada una de las áreas de la SDDE acerca de la importancia de la inclusión del enfoque de género y diferencial étnico para comunidades negras, en las distintas rutas, servicios y procesos de atención de dicha secretaría.
Para el cuarto trimestre se desarrollo proceso de asistencia técnica a los y las profesionales de la Secretaría Distrital de Desarrollo Económico, abordando los temas relacionados con la situación el ámbito laboral de las personas negras/afrocolombianas y palenqueras, específicamente las mujeres de estás comunidades, de acuerdo a ello se retomaron algunas herramientas a tener en cuenta al momento de realizar procesos de contratación y en los entornos laborales.</t>
  </si>
  <si>
    <t xml:space="preserve">No se presentaron dificultades con la acción para el periodo reportado </t>
  </si>
  <si>
    <t>Diseñar y acompañar la estrategia de emprendimiento y empleabilidad para la autonomía económica de las mujeres</t>
  </si>
  <si>
    <t>Diseñar y acompañar la estrategia de
emprendimiento y empleabilidad para
la autonomía económica de las mujeres</t>
  </si>
  <si>
    <t xml:space="preserve">Diseñar y acompañar la estrategia de emprendimiento y empleabilidad para la autonomía económica de las mujeres   y transversalización </t>
  </si>
  <si>
    <t>a demanda.</t>
  </si>
  <si>
    <t>Revisar si el avance presupuestal sería N/A, ¿se esta indicando un 100% con relación a que? No tiene un presupuesto ejecuado ya que se encuentra en $0</t>
  </si>
  <si>
    <t/>
  </si>
  <si>
    <t>5.10</t>
  </si>
  <si>
    <t>Apoyar técnica y logísticamente el desarrollo de una actividad propuesta por las mujeres negras para la conmemoración del 25 de noviembre "Día de la No Violencia contra la Mujer" en la agenda distrital, así como en las 20 agendas locales.</t>
  </si>
  <si>
    <t>apoyar técnica y logísticamente una actividad 
de mujeres negras,  por parte de  la Secretaría Distrital de la Mujer, para la conmemoración del 25 de noviembre "Día de la no violencia contra la mujer" en la agenda distrital, así como en las 20 agendas locales.</t>
  </si>
  <si>
    <t>Una actividad anual 
para la conmemoración del 25 de noviembre, en la agenda distrital, así como en las 20 agendas locales, desarrollada por las mujeres negras, apoyada técnica y logísticamente por la Secretaría Distrital de la Mujer.</t>
  </si>
  <si>
    <t>La concertación para esta actividad está programada para el cuarto trimestre en el marco de la conmemoración del 25N</t>
  </si>
  <si>
    <t>El desarrollo de esta actividad está programada para el cuarto trimestre en el marco de la conmemoración del 25N</t>
  </si>
  <si>
    <t>A través de la articulación con la subcomisión de mujer y género, para el desarrollo de la acción afirmativa, se definió la realización de un conversatorio denominado “Hablemos sobre violencias con las mujeres negras afrocolombianas” en conmemoración del 25N. Éste se desarrolló el sábado 2 de diciembre, en la casa de los derechos afrocolombianos. Contó con la participación de 3 panelistas y 2 grupos artísticos, definidos por la subcomisión de mujer y género de la Consultiva distrital.</t>
  </si>
  <si>
    <t xml:space="preserve">No aplica </t>
  </si>
  <si>
    <t>En el marco de la implementación de la acción afirmativa se incorporó el enfoque de género y diferencial. La acción está orientada al reconocimiento de las afectaciones y las violencias diferenciales que enfrentan las mujeres negras y afrocolombianas en razón del género y la racialización.</t>
  </si>
  <si>
    <t xml:space="preserve">SOFIA </t>
  </si>
  <si>
    <t>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</si>
  <si>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</si>
  <si>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7734 -  Fortalecimiento a la implementación del Sistema Distrital de Protección integral a las mujeres víctimas de violencias - SOFIA en Bogotá</t>
  </si>
  <si>
    <t>1.60</t>
  </si>
  <si>
    <t xml:space="preserve">Apoyar y gestionar en el marco del modelo de educación flexible, brindado por la Secretaría de Educación,  la vinculación de 40 jóvenes negras- Afrodescendientes </t>
  </si>
  <si>
    <t>Apoyar y gestionar en el marco del modelo de educación flexible, brindado por la Secretaría de Educación,  la vinculación de 40 jóvenes negras- Afrodescendientes</t>
  </si>
  <si>
    <t xml:space="preserve"># de niñas y jóvenes negras-Afrodescendientes vinculadas al modelo de educación flexible, en alianza con Secretaría de Educación
40  apoyos para las pruebas SABER . </t>
  </si>
  <si>
    <t xml:space="preserve">Para el periodo reportado la acción se encuentra en fase de alistamiento, a partir de la construcción de los estudios previos que permitan la posterior firma del convenio entre la SDMujer y el ICFES </t>
  </si>
  <si>
    <t>Para el periodo reportado la acción se encuentra en fase de alistamiento, a partir de la construcción de los estudios previos que permitan la posterior firma del convenio entre la SDMujer y el ICFES, finalizado el proceso de alistamiento para el segundo trimestre de 2023 se realizó proceso de convocatoria a través de las integrantes de la Subcomisión de Mujer y Género de la Subcomisión de Mujer y Género de la Comisión Consultiva Distrital de Comunidades Negras, Afrocolombianas, Raizales y Palenqueras, compartiendo formulario de inscripción a las mismas para ser compartido entre los grupos de mujeres, finalizada la fase de inscripción se identificaron 14 mujeres negras/afrocolombianas inscritas para el proceso de fortalecimiento y posterior presentación de las pruebas icfes.</t>
  </si>
  <si>
    <t>Para el segundo trimestre de 2023 se realizó proceso de convocatoria a través de las integrantes de la Subcomisión de Mujer y Género de la Subcomisión de Mujer y Género de la Comisión Consultiva Distrital de Comunidades Negras, Afrocolombianas, Raizales y Palenqueras, compartiendo formulario de inscripción a las mismas para ser compartido entre los grupos de mujeres, finalizada la fase de inscripción se identificaron 14 mujeres negras/afrocolombianas inscritas para el proceso de fortalecimiento y posterior presentación de las pruebas icfes.
Para el tercer trimestre de 2023 la acción se encuentra implementada, con la presentación de las pruebas icfes por parte de 14 mujeres negras/afrocolombianas.</t>
  </si>
  <si>
    <t>En el marco de la implementación de la acción afirmativa se incorporó el enfoque de género y diferencial, ya que se reconoce el papel de la mujer al interior de su comunidad y se busca el reconocimiento de su prácticas cultura.</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</si>
  <si>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</si>
  <si>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</si>
  <si>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 Acciones Afirmativas,  Estrategia de educación flexible </t>
  </si>
  <si>
    <t>OK</t>
  </si>
  <si>
    <t>8.29</t>
  </si>
  <si>
    <t>8. Reconocimiento y apoyo a las dinámicas socioculturales, económicas y organizativas particulares de los Afrodescendientes, incluyendo las perspectivas de género y generacionales.</t>
  </si>
  <si>
    <t>Contratar 1 mujer Negra/ Afrocolombiana para la valoración, la resignificación, el reconocimiento y  la redistribución del trabajo de cuidado no remunerado que realizan las mujeres en Bogotá.</t>
  </si>
  <si>
    <t>Contratación de  mujer Negra /Afrocolombiana  para la valoración, la resignificación, el reconocimiento y  la redistribución del trabajo de cuidado no remunerado que realizan las mujeres en Bogotá.</t>
  </si>
  <si>
    <t>Una (1) mujer Negra /Afrocolombiana 
para la valoración, la resignificación, el reconocimiento y  la redistribución del trabajo de cuidado no remunerado que realizan las mujeres en Bogotá.</t>
  </si>
  <si>
    <t>Si bien el avance se reporta en cero, conforme al proceso de contratación previsto para el periodo de referencia se avanzó así: 
a) Realización de proceso de selección, 
b) Validación de la seleccionada por parte de la Subcomisión de Género Consejo Consultivo de Negras y Afro, c) Solicitud de documentos y la verificación de los mismos a través de la “lista de chequeo - expediente único de contratos de prestación de servicios profesionales / de apoyo a la gestión” y d) el cargue de documentos en la carpeta dispuesta para ello en OneDrive institucional . La vinculación continúa en proceso. (Ver documento "Respuesta requerimiento COPRODEPA, que da cuenta de la trazabilidad de las actuaciones surtidas y que fue remitido a la DED el pasado 06 de marzo y fue elaborado por la Dirección del Sistema de Cuidado).
Cabe precisar que el reporte presupuestal se establece en cero pesos ($0), toda vez que la contratación de la referente se encuentra en curso. No se ha generado RP y por ende no se han realizado giros.</t>
  </si>
  <si>
    <t xml:space="preserve">Dificultades: los pasos para realizar una selección objetiva han requerido destinar más del tiempo esperado para culminar el proceso de contratación.
Alternativas: desde el equipo de Acciones Afirmativas y Cambio Cultural del SIDICU se ha dispuesto apoyar y agilizar en la medida de lo posible los requerimientos para vincular en brevedad a la referenta afro.
</t>
  </si>
  <si>
    <t xml:space="preserve">Se realizó la contratación de una mujer Negra/ Afrocolombiana por medio del compromiso contractual No. 886 de 2023 cuya acta de inicio esta desde el 17.04.2023. Así la profesional Sandra Yineth Palacios Moreno inicio labores el 17 de abril de la presente vigencia (Ver minuta del contrato 886-2023, acta de inicio e informe de actividades de abril y mayo). El objeto contractual asociado al desarrollo de la acción afirmativa es: “Prestar servicios profesionales para apoyar la consolidación de la Estrategia de Cambio Cultural del Sistema Distrital de Cuidado con enfoque étnico”. Dentro de su contrato tiene nueve obligaciones específicas que aportan directamente a esta acción concertada: 1. Apoyar la creación de contenidos para la realización de actividades y talleres de la estrategia pedagógica y de cambio cultural. 2. Apoyar la elaboración de insumos, documentos y materiales que contribuyan con la consolidación de la estrategia pedagógica y de cambio cultural para la valoración, resignificación, el reconocimiento y la redistribución del trabajo de cuidado no remunerado que realizan las mujeres en Bogotá en el marco del Sistema Distrital de Cuidado, en las comunidades Afro. 3. Realizar la convocatoria y gestión pertinente, para garantizar los espacios de implementación de las actividades de la estrategia pedagógica y de cambio cultural del Sistema Distrital de Cuidado en las diferentes localidades de Bogotá, previamente acordadas con el (la) supervisor (a). 4. Adelantar los talleres y las actividades establecidos para la implementación de la estrategia pedagógica y de cambio cultural. 5. Vincular personas de comunidades étnicas a los talleres y actividades establecidas para la implementación de la estrategia pedagógica y de cambio cultural como implementación de acciones afirmativas. 6. Elaborar informes, insumos, documentos y materiales que sirvan de soporte para el seguimiento y monitoreo de la estrategia pedagógica y de cambio cultural del Sistema Distrital del Cuidado que será adelantada por el supervisor del contrato o quien sea asignado (a). 7. Reportar la información de los talleres y actividades realizadas dentro de los 5 días hábiles siguientes a su realización, en la plataforma definida para tal efecto por la Secretaría Distrital de la Mujer con la aprobación previa del supervisor del contrato o quien sea asignado (a). 8. Asistir a las reuniones a las que sea convocada para el adecuado cumplimiento del objeto del contrato. 9. Publicar en el Sistema Electrónico de Contratación Pública – SECOP II los informes y Documentos necesario del contrato para el buen desarrollo de la Dirección del Sistema de cuidado y de conformidad con el objeto contractual. </t>
  </si>
  <si>
    <t>Se realizó la contratación de una mujer Negra/ Afrocolombiana por medio del compromiso contractual No. 886 de 2023 cuya acta de inicio esta desde el 17.04.2023. Así la profesional Sandra Yineth Palacios Moreno inicio labores el 17 de abril de la presente vigencia (Ver minuta del contrato 886-2023, acta de inicio e informe de actividades de abril, mayo, junio y julio). El objeto contractual asociado al desarrollo de la acción afirmativa es: “Prestar servicios profesionales para apoyar la consolidación de la Estrategia de Cambio Cultural del Sistema Distrital de Cuidado con enfoque étnico”. Dentro de su contrato tiene nueve obligaciones específicas que aportan directamente a esta acción concertada: 1. Apoyar la creación de contenidos para la realización de actividades y talleres de la estrategia pedagógica y de cambio cultural. 2. Apoyar la elaboración de insumos, documentos y materiales que contribuyan con la consolidación de la estrategia pedagógica y de cambio cultural para la valoración, resignificación, el reconocimiento y la redistribución del trabajo de cuidado no remunerado que realizan las mujeres en Bogotá en el marco del Sistema Distrital de Cuidado, en las comunidades Afro. 3. Realizar la convocatoria y gestión pertinente, para garantizar los espacios de implementación de las actividades de la estrategia pedagógica y de cambio cultural del Sistema Distrital de Cuidado en las diferentes localidades de Bogotá, previamente acordadas con el (la) supervisor (a). 4. Adelantar los talleres y las actividades establecidos para la implementación de la estrategia pedagógica y de cambio cultural. 5. Vincular personas de comunidades étnicas a los talleres y actividades establecidas para la implementación de la estrategia pedagógica y de cambio cultural como implementación de acciones afirmativas. 6. Elaborar informes, insumos, documentos y materiales que sirvan de soporte para el seguimiento y monitoreo de la estrategia pedagógica y de cambio cultural del Sistema Distrital del Cuidado que será adelantada por el supervisor del contrato o quien sea asignado (a). 7. Reportar la información de los talleres y actividades realizadas dentro de los 5 días hábiles siguientes a su realización, en la plataforma definida para tal efecto por la Secretaría Distrital de la Mujer con la aprobación previa del supervisor del contrato o quien sea asignado (a). 8. Asistir a las reuniones a las que sea convocada para el adecuado cumplimiento del objeto del contrato. 9. Publicar en el Sistema Electrónico de Contratación Pública – SECOP II los informes y Documentos necesario del contrato para el buen desarrollo de la Dirección del Sistema de cuidado y de conformidad con el objeto contractual.</t>
  </si>
  <si>
    <t>Se realizó la contratación de una mujer Negra/ Afrocolombiana por medio del compromiso contractual No. 886 de 2023 cuya acta de inicio esta desde el 17.04.2023. Así la profesional Sandra Yineth Palacios Moreno inicio labores el 17 de abril de la presente vigencia (Ver minuta del contrato 886-2023, acta de inicio e informe de actividades de abril, mayo, junio, julio, agosto, septiembre, octubre, noviembre y diciembre). El objeto contractual asociado al desarrollo de la acción afirmativa es: “Prestar servicios profesionales para apoyar la consolidación de la Estrategia de Cambio Cultural del Sistema Distrital de Cuidado con enfoque étnico”. Dentro de su contrato tiene nueve obligaciones específicas que aportan directamente a esta acción concertada: 1. Apoyar la creación de contenidos para la realización de actividades y talleres de la estrategia pedagógica y de cambio cultural. 2. Apoyar la elaboración de insumos, documentos y materiales que contribuyan con la consolidación de la estrategia pedagógica y de cambio cultural para la valoración, resignificación, el reconocimiento y la redistribución del trabajo de cuidado no remunerado que realizan las mujeres en Bogotá en el marco del Sistema Distrital de Cuidado, en las comunidades Afro. 3. Realizar la convocatoria y gestión pertinente, para garantizar los espacios de implementación de las actividades de la estrategia pedagógica y de cambio cultural del Sistema Distrital de Cuidado en las diferentes localidades de Bogotá, previamente acordadas con el (la) supervisor (a). 4. Adelantar los talleres y las actividades establecidos para la implementación de la estrategia pedagógica y de cambio cultural. 5. Vincular personas de comunidades étnicas a los talleres y actividades establecidas para la implementación de la estrategia pedagógica y de cambio cultural como implementación de acciones afirmativas. 6. Elaborar informes, insumos, documentos y materiales que sirvan de soporte para el seguimiento y monitoreo de la estrategia pedagógica y de cambio cultural del Sistema Distrital del Cuidado que será adelantada por el supervisor del contrato o quien sea asignado (a). 7. Reportar la información de los talleres y actividades realizadas dentro de los 5 días hábiles siguientes a su realización, en la plataforma definida para tal efecto por la Secretaría Distrital de la Mujer con la aprobación previa del supervisor del contrato o quien sea asignado (a). 8. Asistir a las reuniones a las que sea convocada para el adecuado cumplimiento del objeto del contrato. 9. Publicar en el Sistema Electrónico de Contratación Pública – SECOP II los informes y Documentos necesario del contrato para el buen desarrollo de la Dirección del Sistema de cuidado y de conformidad con el objeto contractual. El registro presupuestal es elaborado por el área financiera y corresponde a una proporción de ejecución por la acción.</t>
  </si>
  <si>
    <t xml:space="preserve">El enfoque diferencial en esta acción se aplicó con la contratación de la profesional señalada, reconocida por la comunidad, con experiencia y conocimiento en trabajo comunitario con las comunidades negras y afrocolombianas. </t>
  </si>
  <si>
    <t xml:space="preserve">Sistema Distrital  Cuidado </t>
  </si>
  <si>
    <t xml:space="preserve">Formular e implementar una estrategia
pedagógica para la valoración, la
resignificación, el reconocimiento y la
redistribución del trabajo de cuidado
no remunerado que realizan las
mujeres en Bogotá </t>
  </si>
  <si>
    <t xml:space="preserve">Estrategia de cuidado a cuidadoras ( Meta 52) </t>
  </si>
  <si>
    <t>Dirección del Sistema de Cuidado</t>
  </si>
  <si>
    <t>Constanza Gómez Directora
Carlota Alméciga Romero</t>
  </si>
  <si>
    <t>300 285 6006
3102124995</t>
  </si>
  <si>
    <t>clgomez@sdmujer.gov.co
ialmeciga@sdmujer.gov.co</t>
  </si>
  <si>
    <t>7718 - Implementación del Sistema Distrital de Cuidado en Bogotá</t>
  </si>
  <si>
    <t>8.28</t>
  </si>
  <si>
    <t xml:space="preserve">Desde la estrategia de cuidado a cuidadoras se contratará  1 mujer afrocolombiana/negra profesional  conocedora temas relacionados a uso de plantas para apoyar espacios respiros con enfoque étnico diferencial, que incluyen temas de etnobotánica </t>
  </si>
  <si>
    <t xml:space="preserve">Contratación de mujer afrocolombiana/ negra  para dinamizar espacios de respiro con enfoque étnico </t>
  </si>
  <si>
    <t>1 mujer afrocolombiana/negra
  contratada para dinamizar espacios de respiro con enfoque étnico en las localidades</t>
  </si>
  <si>
    <r>
      <rPr>
        <sz val="11"/>
        <color rgb="FF000000"/>
        <rFont val="Arial"/>
        <family val="2"/>
      </rPr>
      <t xml:space="preserve">Se realizó la contratación de una mujer Negra/ Afrocolombiana por medio del compromiso contractual No. 743 de 2023. Así la profesional Claudia Patricia González Perlaza inicio labores el 22 de febrero de la presente vigencia (Ver minuta del contrato 743-2023, acta de inicio e informe de actividades de febrero). El objeto contractual asociado al desarrollo de la acción afirmativa es: “Prestar servicios profesionales para apoyar la dinamización de espacios desconexión o descanso en el marco de la Estrategia de Cuidado a Cuidadoras y con enfoque étnico”.
Dentro de su contrato tiene siete obligaciones específicas que aportan directamente a esta acción concertada: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t>
    </r>
    <r>
      <rPr>
        <b/>
        <sz val="11"/>
        <color rgb="FF000000"/>
        <rFont val="Arial"/>
        <family val="2"/>
      </rPr>
      <t xml:space="preserve">En relación con el valor reportado para el periodo de referencia, este corresponde a $1.201.677, en razón de los giros efectuados para el desarrollo de la acción afirmativa a través del compromiso 743-2023. Cabe señalar que el valor neto comprometido es decir, el monto total del RP de dicho contrato, menos las liberaciones y anulaciones previstas para el segundo pago y programado en PAC para la vigencia, asciende a $52.701.667
</t>
    </r>
    <r>
      <rPr>
        <sz val="11"/>
        <color rgb="FF000000"/>
        <rFont val="Arial"/>
        <family val="2"/>
      </rPr>
      <t xml:space="preserve">
</t>
    </r>
  </si>
  <si>
    <t xml:space="preserve">Se realizó la contratación de una mujer Negra/ Afrocolombiana por medio del compromiso contractual No. 743 de 2023. Así la profesional Claudia Patricia González Perlaza inicio labores el 22 de febrero de la presente vigencia (Ver minuta del contrato 743-2023, acta de inicio e informe de actividades de febrero, marzo, abril y mayo). El objeto contractual asociado al desarrollo de la acción afirmativa es: “Prestar servicios profesionales para apoyar la dinamización de espacios desconexión o descanso en el marco de la Estrategia de Cuidado a Cuidadoras y con enfoque étnico”. 
Dentro de su contrato tiene siete obligaciones específicas que aportan directamente a esta acción concertada: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Con su labor se ha logrado articular espacios respiro con la Subred Sur por medio de los Kilombos y la implementación de espacio propios cercanos a las plantas y elaboración de pomadas y alcoholes. </t>
  </si>
  <si>
    <t xml:space="preserve">Se realizó la contratación de una mujer Negra/ Afrocolombiana por medio del compromiso contractual No. 743 de 2023. Así la profesional Claudia Patricia González Perlaza inicio labores el 22 de febrero de la presente vigencia (Ver minuta del contrato 743-2023, acta de inicio e informe de actividades de febrero, marzo, abril, mayo, junio y julio). El objeto contractual asociado al desarrollo de la acción afirmativa es: “Prestar servicios profesionales para apoyar la dinamización de espacios desconexión o descanso en el marco de la Estrategia de Cuidado a Cuidadoras y con enfoque étnico”. 
Dentro de su contrato tiene siete obligaciones específicas que aportan directamente a esta acción concertada: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Con su labor se ha logrado articular espacios respiro con la Subred Sur por medio de los Kilombos y la implementación de espacio propios cercanos a las plantas y elaboración de pomadas y alcoholes. 
</t>
  </si>
  <si>
    <t xml:space="preserve">Se realizó la contratación de una mujer Negra/ Afrocolombiana por medio del compromiso contractual No. 743 de 2023. Así la profesional Claudia Patricia González Perlaza inicio labores el 22 de febrero de la presente vigencia (Ver minuta del contrato 743-2023, acta de inicio e informe de actividades de febrero, marzo, abril, mayo, junio, julio, agosto, septiembre, octubre, noviembre y diciembre). El objeto contractual asociado al desarrollo de la acción afirmativa es: “Prestar servicios profesionales para apoyar la dinamización de espacios desconexión o descanso en el marco de la Estrategia de Cuidado a Cuidadoras y con enfoque étnico”. 
Dentro de su contrato tiene siete obligaciones específicas que aportan directamente a esta acción concertada: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Con su labor se ha logrado articular espacios respiro con la Subred Salud por medio de los Kilombos, IDRD, Jardín Botánico y la implementación de espacio propios como elaboración de pomadas y alcoholes; cuidado del cabello, prácticas ancestrales de partería, la ombligada, danzas y cantos del pacífico, conmemoración de la diáspora de la mujer afrolatina, cuidado menstrual y permitir espacios de palabra en relación al cuidado comunitario y ancestral sensibilizando sobre la importancia de cuidar y sostener los usos y costumbres de las mujeres y personas cuidadoras Negras y Afrodescendientes. 
</t>
  </si>
  <si>
    <t>Formular las bases técnicas y coordinar la implementación del sistema distrital del cuidado</t>
  </si>
  <si>
    <t xml:space="preserve">Estrategia de cuidado a cuidadoras ( Meta 53) </t>
  </si>
  <si>
    <t>Revisar, el avance presupuestal corresponde a los recursos comprometidos RP a 31 de marzo, se ajusta para validar</t>
  </si>
  <si>
    <t>Validar, se complementó avance físico de acuerdo con la información previamente reportada
Respuesta: Validado. El indicador da cuanta de uno (1) que es la contratación efectiva de una profesional para dicha acción.</t>
  </si>
  <si>
    <t>1.57</t>
  </si>
  <si>
    <t xml:space="preserve">1 profesional de trabajo en la comunidad de la Dirección de Enfoque Diferencial acompañará el proceso de formación de 200 mujeres negras afrocolombianas en el cuatrienio  </t>
  </si>
  <si>
    <t xml:space="preserve">Contratación de profesional de trabajo de la comunidad en  la
 Dirección de Enfoque Diferencial, quien  acompañará el proceso de formación de 200 mujeres negras afrocolombianas en el cuatrienio </t>
  </si>
  <si>
    <t xml:space="preserve">#profesional de trabajo en 
la comunidad de la Dirección de Enfoque Diferencial acompañará el proceso de formación de 200 mujeres negras afrocolombianas en el cuatrienio </t>
  </si>
  <si>
    <t>Para el periodo reportado La Dirección de Enfoque Diferencial Cuenta con una Referente Negra/Afrocolombiana quien realizó firma de contrato No 531-2023 desde el 07 de febrero del  2023 y el cual tendrá vigencia   hasta el 31 de diciembres del año en curso. Dentro de sus funciones esta  ser el enlace entre el sector y la comunidad afro para la implementación de las acciones afirmativas</t>
  </si>
  <si>
    <t xml:space="preserve">Para el periodo reportado La Dirección de Enfoque Diferencial Cuenta con una Referente Negra/Afrocolombiana quien realizó firma de contrato No 531-2023 desde el 07 de febrero del  2023 y el cual tendrá vigencia   hasta el 31 de diciembres del año en curso. Dentro de sus funciones esta  ser el enlace entre el sector y la comunidad afro para la implementación de las acciones afirmativas. 
Durante  el segundo trimestre  la referente continua vinculada desarrollando las actividades relacionadas a las obligaciones del contrato, así como enlace entre el sector y la comunidad.
Nota: Es importante tener en cuenta, que en el presupuesto se presenta una diferencia con lo reportado en el primer trimestre, teniendo en cuenta la suscripción del acta de inicio del contrato de prestación de prestación de servicios y las anulaciones que de esto se generan. </t>
  </si>
  <si>
    <t xml:space="preserve">Para el periodo reportado La Dirección de Enfoque Diferencial Cuenta con una Referente Negra/Afrocolombiana quien realizó firma de contrato No 531-2023 desde el 07 de febrero del  2023 y el cual tendrá vigencia   hasta el 31 de diciembres del año en curso. Dentro de sus funciones esta  ser el enlace entre el sector y la comunidad afro para implementación de las acciones afirmativas. 
Durante el segundo trimestre  la referente continua vinculada desarrollando las actividades relacionadas a las obligaciones del contrato, así como enlace entre el sector y la comunidad.
Durante el tercer trimestre  la referente continua vinculada desarrollando las actividades relacionadas a las obligaciones del contrato, así como enlace entre el sector y la comunidad.
</t>
  </si>
  <si>
    <t>Para el periodo reportado La Dirección de Enfoque Diferencial Cuenta con una Referente Negra/Afrocolombiana quien realizó firma de contrato No 531-2023 desde el 07 de febrero del  2023 y el cual tendrá vigencia   hasta el 31 de diciembres del año en curso. Dentro de sus funciones esta  ser el enlace entre el sector y la comunidad afro para implementación de las acciones afirmativas.
Durante el segundo trimestre  la referente continua vinculada desarrollando las actividades relacionadas a las obligaciones del contrato, así como enlace entre el sector y la comunidad.
Durante el tercer trimestre  la referente continua vinculada desarrollando las actividades relacionadas a las obligaciones del contrato, así como enlace entre el sector y la comunidad.
Durante el cuarto trimestre  la referente continua vinculada desarrollando las actividades relacionadas a las obligaciones del contrato, así como enlace entre el sector y la comunidad</t>
  </si>
  <si>
    <t>No se presentaron dificultades con la acción para el periodo reportado</t>
  </si>
  <si>
    <t>Meta sectorial: Formar 26.100 mujeres en sus derechos a través de procesos de desarrollo de capacidades en el uso de TIC.</t>
  </si>
  <si>
    <t xml:space="preserve"> Desarrollo de capacidades para aumentar la autonomía y empoderamiento de las mujeres en todas sus diversidades en Bogotá. </t>
  </si>
  <si>
    <t>mtenorio@sdmujer.gov.co
yguzman@sdmujer.gov.co</t>
  </si>
  <si>
    <t>Revisar, el avance presupuestal corresponde a los recursos comprometidos RP a 31 de marzo, se ajusta de acuerdo con la descripción cualitativa para validar</t>
  </si>
  <si>
    <t>Se realiza sugerencia en el reporte presupuestal y nota de aclaratoria. De igual manera, si no lo consideran informarlo para que la información quede igual</t>
  </si>
  <si>
    <t>1.58</t>
  </si>
  <si>
    <t xml:space="preserve">Formar y contratar a una mujer Negra/ Afrocolombiana vinculada por 6 meses al piloto de atención domiciliaria (Sujeto a la evaluación del piloto) </t>
  </si>
  <si>
    <t xml:space="preserve">Contratación de una mujer afrocolombiana/ negra formada y vinculada por 6 meses al piloto de atención domiciliaria ( Sujeto a  la evaluación del piloto) </t>
  </si>
  <si>
    <t>Una mujer afrocolombiana/ negra formada y vinculada por 6 meses al piloto de atención domiciliaria</t>
  </si>
  <si>
    <t xml:space="preserve">Para 2022, se generó la contratación de la referente étnica vinculada al piloto de atención domiciliaria (continuando el proceso de 2021). El compromiso contractual 883 de 2022 inició ejecución el 31 de enero de la mencionada vigencia. Ivette Palacios fue la seleccionada para desarrollar el objeto: "Prestar servicios para apoyar la implementación e incorporación del enfoque étnico en el programa de Relevos Domiciliarios de Cuidado, del Sistema Distrital de Cuidado". 
Las obligaciones contractuales que tuvo a su cargo fueron::
1. Plantear y concertar con el (la) supervisor (a) o quien sea asignado (a), un plan de trabajo o ruta de gestión y compromisos para el desarrollo del objeto contractual.
2. Apoyar el proceso de incorporación del enfoque diferencial asegurando la prestación de los servicios del Programa de Relevos Domiciliarios de Cuidado en el marco del Sistema Distrital de Cuidado de grupos históricamente discriminados.
3. Apoyar la interlocución con los grupos étnicos, desarrollando espacios de encuentro y dialogo con estos grupos para garantizar la implementación del enfoque diferencial en la implementación del Programa de Relevos Domiciliarios de Cuidado en el marco del Sistema Distrital de Cuidado.
4. Participar en las reuniones intersectoriales e internas necesarias para la definición e implementación del Programa de Relevos Domiciliarios de Cuidado en el marco del Sistema Distrital de Cuidado.
5. Participar en los procesos de información, sensibilización, formación o capacitación convocados por la Secretaría Distrital de la Mujer relacionados con el Sistema Distrital de Cuidado.
6. Cumplir las demás actividades relacionadas con el objeto del contrato que sean acordadas con el (la) supervisor (a) del mismo.
El proceso avanza en su ejecución, la cual es demostrable a través de los informes mensuales de actividades realizados por la contratista. Todas las anteriores en el marco del compromiso establecido con la comunidad étnica.
Así la acción se dio por finalizada. En 2022.
</t>
  </si>
  <si>
    <t>Acción finalizada en 2022</t>
  </si>
  <si>
    <t>Desarrollo de capacidades para aumentar la autonomía y empoderamiento de las mujeres en todas sus diversidades en Bogotá.</t>
  </si>
  <si>
    <t>Formular las bases técnicas y coordinar la implementación del sistema distrital del cuidad</t>
  </si>
  <si>
    <t>Implementación del Sistema Distrital de Cuidado en Bogotá</t>
  </si>
  <si>
    <t>3.15</t>
  </si>
  <si>
    <t xml:space="preserve">La Dirección de Enfoque Diferencial cuenta con una referente para las Mujeres Negras/Afrocolombianas que realiza el seguimiento de las acciones afirmativas con enfoque diferencial de género y afro.  </t>
  </si>
  <si>
    <t xml:space="preserve">Contratación de una referente para las Mujeres Negras/Afrocolombianas que realiza el seguimiento de las acciones afirmativas con enfoque diferencial de género y afro. </t>
  </si>
  <si>
    <t>Una (1) referente para las Mujeres Negras/Afrocolombianas, 
seguimiento de las acciones afirmativas con enfoque diferencial de género y afro.</t>
  </si>
  <si>
    <t xml:space="preserve">Para el periodo reportado La Dirección de Enfoque Diferencial Cuenta con una Referente Negra/Afrocolombiana quien realizó firma de contrato No 382-2023 desde el 07 de enero del  2023 y el cual tendrá vigencia   hasta el 31 de diciembres del año en curso. Dentro de sus funciones esta  realizar seguimiento de las acciones afirmativas con enfoque diferencia de género afro. </t>
  </si>
  <si>
    <t xml:space="preserve">Para el periodo reportado La Dirección de Enfoque Diferencial Cuenta con una Referente Negra/Afrocolombiana quien realizó firma de contrato No 382-2023 desde el 07 de enero del  2023 y el cual tendrá vigencia   hasta el 31 de diciembres del año en curso. Dentro de sus funciones esta  realizar seguimiento de las acciones afirmativas con enfoque diferencia de género afro. 
Para el segundo trimestre la referente continua desarrollando las actividades relacionadas a las obligaciones del contrato No 382-2023
Nota: Es importante tener en cuenta, que en el presupuesto se presenta una diferencia con lo reportado en el primer trimestre, teniendo en cuenta la suscripción del acta de inicio del contrato de prestación de prestación de servicios y las anulaciones que de esto se generan. </t>
  </si>
  <si>
    <t xml:space="preserve">Para el periodo reportado La Dirección de Enfoque Diferencial Cuenta con una Referente Negra/Afrocolombiana quien realizó firma de contrato No 382-2023 desde el 07 de enero del  2023 y el cual tendrá vigencia   hasta el 31 de diciembres del año en curso. Dentro de sus funciones esta  realizar seguimiento de las acciones afirmativas con enfoque diferencia de género afro. 
Para el segundo trimestre la referente continua desarrollando las actividades relacionadas a las obligaciones del contrato No 382-2023
Para el tercer trimestre la referente continua desarrollando las actividades relacionadas a las obligaciones del contrato No 382-2023
</t>
  </si>
  <si>
    <t>Para el periodo reportado La Dirección de Enfoque Diferencial Cuenta con una Referente Negra/Afrocolombiana quien realizó firma de contrato No 382-2023 desde el 07 de enero del  2023 y el cual tendrá vigencia   hasta el 31 de diciembres del año en curso. Dentro de sus funciones esta  realizar seguimiento de las acciones afirmativas con enfoque diferencia de género afro.
Para el segundo trimestre la referente continua desarrollando las actividades relacionadas a las obligaciones del contrato No 382-2023
Para el tercer trimestre la referente continua desarrollando las actividades relacionadas a las obligaciones del contrato No 382-2023
Para el cuarto trimestre la referente continua desarrollando las actividades relacionadas a las obligaciones del contrato No 382-2023</t>
  </si>
  <si>
    <t xml:space="preserve">Dirección de Enfoque Diferencial , Proyecto de Acciones afirmativas </t>
  </si>
  <si>
    <t>Validar, se ajustó, revisar porque reportan un valor mayor al reporta a junio, tener en cuenta las anulaciones</t>
  </si>
  <si>
    <t>6.11</t>
  </si>
  <si>
    <t>6. Reconocimiento y apoyo a las iniciativas de los Afrodescendientes, relacionadas con la acción política no violenta, la resistencia civil y la solución política del conflicto armado</t>
  </si>
  <si>
    <t>Desarrollar un proceso de sensibilización dirigido a mujeres negras/afrocolombianas víctimas y no víctimas del conflicto armado sobre la implementación y seguimiento a los acuerdos y al proceso de paz</t>
  </si>
  <si>
    <t>Desarrollar un proceso de sensibilización dirigidos a mujeres negras/afrocolombianas víctimas y no víctimas del conflicto armado sobre la implementación y seguimiento a los acuerdos y al proceso de paz</t>
  </si>
  <si>
    <t># de procesos de sensibilización dirigidos a mujeres negras/afrocolombianas víctimas y no víctimas del conflicto  armado sobre la implementación y seguimiento a los acuerdos y al proceso de paz</t>
  </si>
  <si>
    <t xml:space="preserve">Atendiendo a la solicitud de las mujeres de repetir el espacios, la “Yula de mujeres negras: un grito por la esperanza". Que buscó brindar elementos para la reflexión sobre los sistemas de opresión que han vivido las mujeres afrocolombianas y negras, tanto en el conflicto armado como en la implementación del acuerdo de paz y conocer las competencias de las instituciones para dar respuesta a sus problemáticas, se realizó el pasado 17 marzo de 2023 logrando la participación de  39 mujeres afrocolombianas y 25 representantes de entidades distritales y nacionales. .	</t>
  </si>
  <si>
    <t xml:space="preserve">Aunque se convocó a un numero importante de entidades estás no se hicieron presentes, siendo importante reforzar el compromiso institucional de atender los llamados y propuestas de las mujeres afrocolombianas. </t>
  </si>
  <si>
    <t>Atendiendo a la solicitud de las mujeres de repetir el espacios, la “Yula de mujeres negras: un grito por la esperanza", se realizó en el trimestre anterior, dando cumplimiento a la acción para la presente vigencia</t>
  </si>
  <si>
    <t>se realizó en el trimestre anterior, dando cumplimiento a la acción para la presente vigencia</t>
  </si>
  <si>
    <t>Se realizó en el trimestre anterior, dando cumplimiento a la acción para la presente vigencia.
Atendiendo a la solicitud de las mujeres de repetir el espacios, la “Yula de mujeres negras: un grito por la esperanza". Que buscó brindar elementos para la reflexión sobre los sistemas de opresión que han vivido las mujeres afrocolombianas y negras, tanto en el conflicto armado como en la implementación del acuerdo de paz y conocer las competencias de las instituciones para dar respuesta a sus problemáticas, se realizó el pasado 17 marzo de 2023 logrando la participación de  39 mujeres afrocolombianas y 25 representantes de entidades distritales y nacionales.</t>
  </si>
  <si>
    <t xml:space="preserve">Transversalización Enfoque de Género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</si>
  <si>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</si>
  <si>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</si>
  <si>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Revisar la hoja soporte de presupuesto, ya que la información no esta de cuerdo con Bogdata</t>
  </si>
  <si>
    <t>Del contrato de operación logística hubo reserva, de ahí saliendo los recursos, que además son del Proyecto 7675</t>
  </si>
  <si>
    <t>Teniendo en cuenta que la información es acumulada, se incorpora información del primer trimestre. Por favor validar</t>
  </si>
  <si>
    <t xml:space="preserve">Validar. Se ajustó avance porcentual de acuerdo con la programación vigencia y reporte de ejeucción
Respuesta DTDYP: Se ajusta al 100% atendiendo la indicación de que el reporte es acumulado y esta se cumplió en el primer trimestre. </t>
  </si>
  <si>
    <t>1. Para validar, se incluyo la información de periodos anteriores, ya que la información es acumulada.
2. Incluir detalle de enfoques</t>
  </si>
  <si>
    <t xml:space="preserve">Rta DTDYP: se completa información con relación a los enfoques, por lo demas esta bien. </t>
  </si>
  <si>
    <t>8.25</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</si>
  <si>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</si>
  <si>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</si>
  <si>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 Semillero de  empoderamiento y educación para el liderazgo de 50 niñas, adolescentes y mujeres jóvenes Negras/Afrocolombianas a través del intercambio de saberes ancestrales que contará con materiales,  insumos y garantía de 2 sabedoras  Negra/Afrocolombianas</t>
  </si>
  <si>
    <t>$ 75.305.286</t>
  </si>
  <si>
    <t xml:space="preserve">Para la vigencia 2023 la acción se encuentra implementada a partir del desarrollo de un Semillero de 50 niñas negras/afrocolombianas de las localidades de Usme y Engativá, dicho espacio tuvo lugar el 11 de marzo del 2023 y contó con las garantías requeridas y concertadas con la Subcomisión de Mujer y Género de la Comisión Consultiva Distrital de Comunidades Negras, Afrocolombianas, Raizales y Palenqueras, entre las que estaban: 
*La construcción y desarrollo de una metodología diferencial, la cual recogiera las particularidades del grupo étnico.
*Dos sabedoras con pertenencia étnica negra/afrocolombiana para desarrollar armonización de inicio y cierre del espacio. 
*Refrigerios y almuerzos étnicos 
* Entrega de kit y materiales para el desarrollo de la sesión. 
</t>
  </si>
  <si>
    <t xml:space="preserve">Para la vigencia 2023 la acción se encuentra implementada a partir del desarrollo de un Semillero de 50 niñas negras/afrocolombianas de las localidades de Usme y Engativá, dicho espacio tuvo lugar el 11 de marzo del 2023 y contó con las garantías requeridas y concertadas con la Subcomisión de Mujer y Género de la Comisión Consultiva Distrital de Comunidades Negras, Afrocolombianas, Raizales y Palenqueras, entre las que estaban: 
*La construcción y desarrollo de una metodología diferencial, la cual recogiera las particularidades del grupo étnico.
*Dos sabedoras con pertenencia étnica negra/afrocolombiana para desarrollar armonización de inicio y cierre del espacio. 
*Refrigerios y almuerzos étnicos 
* Entrega de kit y materiales para el desarrollo de la sesión. </t>
  </si>
  <si>
    <t xml:space="preserve">Para la vigencia 2023 la acción se encuentra implementada a partir del desarrollo de un Semillero de 50 niñas negras/afrocolombianas de las localidades de Usme y Engativá, dicho espacio tuvo lugar el 11 de marzo del 2023 y contó con las garantías requeridas y concertadas con la Subcomisión de Mujer y Género de la Comisión Consultiva Distrital de Comunidades Negras, Afrocolombianas, Raizales y Palenqueras, entre las que estaban:
*La construcción y desarrollo de una metodología diferencial, la cual recogiera las particularidades del grupo étnico.
*Dos sabedoras con pertenencia étnica negra/afrocolombiana para desarrollar armonización de inicio y cierre del espacio.
*Refrigerios y almuerzos étnicos
* Entrega de kit y materiales para el desarrollo de la sesión.
La acción fue implementada durante el primer trimestre de 2023 </t>
  </si>
  <si>
    <t>Acciones afirmativas, Estrategia de educación flexible</t>
  </si>
  <si>
    <t xml:space="preserve">No tiene soporte, por favor incoroporar información presupuestal </t>
  </si>
  <si>
    <t>5.11</t>
  </si>
  <si>
    <t xml:space="preserve">Realizar un documento  cualitativo sobre las violencias contra las mujeres negras en Bogotá, basado en los insumos de 5 encuentros interlocales de saberes con mujeres negras, desarrollados y sistematizados. </t>
  </si>
  <si>
    <t>Desarrollo de documento 
 cualitativo sobre las violencias contra las mujeres en Bogotá.</t>
  </si>
  <si>
    <t xml:space="preserve">Número de documentos cualitativo sobre las violencias contra las mujeres negras en Bogotá, basado en los insumos de 5 encuentros interlocales de saberes con mujeres negras, desarrollados y sistematizados. </t>
  </si>
  <si>
    <t>Se avanzo en la concertación de la metodología y los aspectos logísticos para el desarrollo de los 5 encuentros interlocales que proporcionaran los insumos para el desarrollo del documento.</t>
  </si>
  <si>
    <t xml:space="preserve">La realización del documento cualitativo  presenta retrasos debido a que los 5 encuentros interlocales, que proporcionaran los insumos para su construcción, no pudieron ser desarrollados durante el 2022. Como alternativa de solución, se avanzo en la concertación de los aspectos logísticos y metodológicos de los 5 encuentros interlocales. 3 de ellos serán desarrollados durante el primer semestre del 2023, y los restantes en el segundo. De esta manera, el documento podrá ser construido durante el 2023. </t>
  </si>
  <si>
    <t>Se avanzo en el desarrollo de 3 de los 5 encuentros interlocales que proporcionan los insumos para el desarrollo del documento.</t>
  </si>
  <si>
    <t xml:space="preserve">La realización del documento cualitativo  presenta retrasos debido a que los 5 encuentros interlocales, que proporcionan los insumos para su construcción, no pudieron ser desarrollados durante el 2022. De acuerdo a la alternativa de solución planteada en el primer trimestre, se avanzó con el desarrollo de 3 de los 5 encuentros interlocales que proporcionan los insumos del documento. Los dos restantes serán desarrollados durante el segundo semestre. De esta manera, el documento podrá ser construido durante el 2023. </t>
  </si>
  <si>
    <t>Se avanzo en la programación del 4o encuentro interlocal, que proporciona los insumos para el desarrollo del documento.</t>
  </si>
  <si>
    <t>La realización del documento cualitativo presenta retrasos debido a que los 5 encuentros interlocales, que proporcionan los insumos para su construcción, no pudieron ser desarrollados durante el 2022. De acuerdo a la alternativa de solución planteada en el primer trimestre, se avanzó con el desarrollo de 3 de los 5 encuentros interlocales que proporcionan los insumos del documento. Los dos restantes serán desarrollados durante el segundo semestre. De esta manera, el documento podrá ser construido durante el 2023.</t>
  </si>
  <si>
    <t>Fue construido el documento cualitativo sobre las violencias contra las mujeres negras en Bogotá, basado en los insumos de los 5 encuentros interlocales de saberes con mujeres negras, desarrollados y sistematizados. Se encuentra pendiente su socialización, que se realizará en la vigencia 2024 teniendo en cuenta que el último encuentro se realizó en el mes de diciembre, debido a las dinámicas propias de la población.</t>
  </si>
  <si>
    <t>Más mujeres viven una vida libre de violencias, se sienten seguras y acceden con confianza al sistema de justicia</t>
  </si>
  <si>
    <t>Fortalecimiento a la implementación del Sistema Distrital de Protección integral a las mujeres víctimas de violencias - SOFIA en Bogotá</t>
  </si>
  <si>
    <t xml:space="preserve">Proyecto 7734 - Fortalecimiento a la implementación del Sistema Distrital de Protección integral a las mujeres víctimas de violencias –SOFIA en Bogotá.   </t>
  </si>
  <si>
    <t>No tiene reporte</t>
  </si>
  <si>
    <t>1. Actualizar información a 31_dic acumulada, no es claro a que hace referencia proyectado, pendiente entrega, en este mismo sentido, reportar avance cuantitativo, entendería que ya la meta estaría cumplida con los 5 encuentros y el documento de investigación o para el 2023 la meta quedaría incumplida en 0%
2. Incluir detalle de enfoques</t>
  </si>
  <si>
    <t>1. Actualizar información a 31_dic acumulada, no es claro a que hace referencia proyectado, pendiente entrega, en este mismo sentido, reportar avance cuantitativo, entendería que ya la meta estaría cumplida con los 5 encuentros y el documento de investigación o para el 2023 la meta quedaría incumplida en 0%</t>
  </si>
  <si>
    <t>5.8</t>
  </si>
  <si>
    <t xml:space="preserve">1 cartilla que resalte el trabajo territorial y liderazgo de las mujeres negras-afrocolombianas en las localidades de Bogotá, que busque fortalecer modelos de liderazgo positivos para las nuevas generaciones. </t>
  </si>
  <si>
    <t xml:space="preserve">Elaboración de una cartilla que resalte el trabajo territorial y liderazgo de las mujeres negras-afrocolombianas en las localidades de Bogotá, que busca fortalecer modelos de liderazgo positivos para las nuevas generaciones. </t>
  </si>
  <si>
    <t xml:space="preserve"># de lideresas entrevistas para la construcción de la cartilla                               
    cartilla de liderazgos negros y afrocolombianos </t>
  </si>
  <si>
    <t>La acción se encuentra cumplida para el cuatrienio</t>
  </si>
  <si>
    <t>3.18</t>
  </si>
  <si>
    <t xml:space="preserve">Realizar un proceso de fortalecimiento anual a las duplas de atención psicosocial a mujeres víctimas de violencias, para la incorporación de los enfoques diferencial y étnico en la atención de las mujeres negras. </t>
  </si>
  <si>
    <t xml:space="preserve">Fortalecimiento de 
las duplas de atención psicosocial  para la incorporación de los enfoques diferencial y étnico en la atención de las mujeres negras víctimas de violencias. </t>
  </si>
  <si>
    <t>1 proceso de fortalecimiento de duplas atención psicosocial
para la incorporación de los enfoques diferencial y étnico en la atención de las mujeres negras víctimas de violencias.</t>
  </si>
  <si>
    <t>El inicio de actividad está programado para el segundo trimestre</t>
  </si>
  <si>
    <t>El desarrollo de está actividad se encuentra en fase de preparación. Se avanzo en la recolección de los contenidos desarrollados en el fortalecimiento del 2022, con el objetivo de incorporar nuevos contenidos al fortalecimiento del 2023.</t>
  </si>
  <si>
    <t>Fue desarrollada la primera sesión de fortalecimiento, el 22 de septiembre. También fueron programadas las 3 sesiones restantes.</t>
  </si>
  <si>
    <t xml:space="preserve">Durante el período reportado, se desarrollaron 2 de las 3 sesiones pendientes, de la siguiente manera: la II sesión de fortalecimiento el 9 de octubre, la III el 23 de octubre. La IV sesión fue en primer lugar reprogramada debido a que en la fecha y hora programada se realizó el consejo consultivo de comunidades negras y afrocolombianas. Posteriormente fue cancelada por la DED debido a que la temática a desarrollar requería la participación de profesionales de otros sectores de la administración distrital, quienes por finalización de su contrato o cruce de agendas cancelaron su participación. Esta sesión será desarrollada en 2024. </t>
  </si>
  <si>
    <t xml:space="preserve">La IV sesión fue en primer lugar reprogramada debido a que en la fecha y hora programada se realizó el consejo consultivo de comunidades negras y afrocolombianas. Posteriormente fue cancelada por la DED debido a que la temática a desarrollar requería la participación de profesionales de otros sectores de la administración distrital, quienes por finalización de su contrato o cruce de agendas cancelaron su participación. Esta sesión será desarrollada en 2024. </t>
  </si>
  <si>
    <t>En el marco de la implementación de la acción afirmativa se incorporó el enfoque de género y diferencial. Justamente la acción se orienta a que el equipo duplas de atención psicosocial reconozcan las necesidades diferenciales de las mujeres negras afrocolombianas y brinde una atención adecuada para esas necesidades diferenciales.</t>
  </si>
  <si>
    <t>1. Actualizar información a 31_dic acumulada, no es claro a que hace referencia proyectado, pendiente entrega. Se incorporó información ya que se debe presentar de manera acumulada.
2. incluir detalle de enfoques</t>
  </si>
  <si>
    <t>4.17</t>
  </si>
  <si>
    <t xml:space="preserve">Gestionar e impulsar al gobierno Distrital para que reconozca vía decreto la institucionacionalización del Día Distrital de las Mujeres Negras/ Afrocolombianas a través de Decreto, con recursos propios para su conmemoración </t>
  </si>
  <si>
    <t xml:space="preserve">Gestionar e impulsar al gobierno 
Distrital para que reconozca vía decreto la institucionacionalización del Día Distrital de las Mujeres Negras/ Afrocolombianas a través de Decreto, con recursos propios para su conmemoración </t>
  </si>
  <si>
    <t># de acciones para gestionar 
el reconocimiento y la institucionacionalización del Día Distrital de las Mujeres Negras/ Afrocolombianas a través de Decreto, con recursos propios para su conmemoración</t>
  </si>
  <si>
    <t xml:space="preserve">Proyecto de inversión Acciones afirmativas,  </t>
  </si>
  <si>
    <t>8.30</t>
  </si>
  <si>
    <t>Esta acción es competencia de la Secretaría Distrital de Salud. Sin embargo, desde la Secretaría de la mujer se puede abordar desde las jornadas por la dignidad menstrual en las que se abordarán los derechos sexuales y reproductivos con enfoque diferencial. (abordaje de los derechos sexuales y reproductivos a mujeres negras/Afrodescendientes a través de jornadas de dignidad menstrual)</t>
  </si>
  <si>
    <t xml:space="preserve">Implementación de jornadas de dignidad menstrual diseñadas con enfoque étnico para mujeres negras, afrocolombianas, raizales y Palenqueras  donde se aborden saberes ancestrales relacionados con los derechos sexuales y reproductivos               
 # de mujeres negras- afrocolombianas impactadas por las jornadas de dignidad menstrual en el marco de la estrategia de acciones afirmativas de la Secretaría  de la Mujer </t>
  </si>
  <si>
    <t>#  de mujeres negras- afrocolombianas impactadas por las jornadas de dignidad menstrual en el marco de la estrategia de acciones afirmativas de la Secretaría de la Mujer</t>
  </si>
  <si>
    <t xml:space="preserve">Para el periodo reportado se llega al acuerdo con la Subcomisión de Mujer y Género de la Comisión Consultiva Distrital de Comunidades Negras, Afrocolombianas, Raizales y Palenqueras, en espacio de reunión seguimiento y articulación realizado el 29 de marzo del 2023, en el que se acuerda que la implementación de la jornada de dignidad menstrual se realizara en la localidad de Bosa el 10 de Junio del 2023 y de esta manera dar cumplimiento a la meta del 2022 de acuerdo al plan de choque establecido con las comunidades negras/afrocolombianas en el último consultivo realizado en diciembre del 2022, por otro parte con relación a la meta 2023 se acordara la implementación para el segundo semestre del 2023.    </t>
  </si>
  <si>
    <t xml:space="preserve">Para el periodo reportado se llega al acuerdo con la Subcomisión de Mujer y Género de la Comisión Consultiva Distrital de Comunidades Negras, Afrocolombianas, Raizales y Palenqueras, en espacio de reunión seguimiento y articulación realizado el 29 de marzo del 2023, en el que se acuerda que la implementación de la jornada de dignidad menstrual se realizara en la localidad de Bosa el 10 de Junio del 2023 y de esta manera dar cumplimiento a la meta del 2022 de acuerdo al plan de choque establecido con las comunidades negras/afrocolombianas en el último consultivo realizado en diciembre del 2022, por otro parte con relación a la meta 2023 se acordara la implementación para el segundo semestre del 2023.
Para el segundo trimestre  de 2023 no fue posible avanzar con el compromiso de realizar la jornada de dignidad menstrual en la localidad de Bosa con 50 mujeres negras/afrocolombianas, toda vez debido a que  en la fecha que se propuesto por parte de las consultivas la entidad no contaba con bolsa logística que permitiera brindar las garantías necesarias para el cumplimiento de la acción. sin embargo en el marco de dar cumplimiento se realizará la articulación para implementar la acción.
</t>
  </si>
  <si>
    <t xml:space="preserve">No se logró dar cumplimiento al compromiso debido a que no se contaba con operador de bolsa logística para la fecha en que se programo la actividad correspondiente a la implementación de la acción. </t>
  </si>
  <si>
    <t xml:space="preserve">Para el periodo reportado se llega al acuerdo con la Subcomisión de Mujer y Género de la Comisión Consultiva Distrital de Comunidades Negras, Afrocolombianas, Raizales y Palenqueras, en espacio de reunión seguimiento y articulación realizado el 29 de marzo del 2023, en el que se acuerda que la implementación de la jornada de dignidad menstrual se realizara en la localidad de Bosa el 10 de Junio del 2023 y de esta manera dar cumplimiento a la meta del 2022 de acuerdo al plan de choque establecido con las comunidades negras/afrocolombianas en el último consultivo realizado en diciembre del 2022, por otro parte con relación a la meta 2023 se acordara la implementación para el segundo semestre del 2023.
Para el segundo trimestre  de 2023 no fue posible avanzar con el compromiso de realizar la jornada de dignidad menstrual en la localidad de Bosa con 50 mujeres negras/afrocolombianas, toda vez debido a que  en la fecha que se propuesto por parte de las consultivas la entidad no contaba con bolsa logística que permitiera brindar las garantías necesarias para el cumplimiento de la acción. sin embargo en el marco de dar cumplimiento se realizará la articulación para implementar la acción.
Para el tercer trimestre de 2023 se avanzó en proceso de articulación con la Subcomisión de Mujer y Género de la Comisión Consultiva Distrital de Comunidades Negras, Afrocolombianas, Raizales y Palenqueras se llega al acuerdo de desarrollar durante los meses de octubre y noviembre las dos jornadas de dignidad menstrual de mujeres negras/afrocolombianas en las  localidades de  Usme, Bosa y Fontibón para el primer encuentro y con las localidades de Mártires, Antonio Nariño, Candelaria y Santafé para el segundo encuentro. </t>
  </si>
  <si>
    <t>Para el primer trimestre se llega al acuerdo con la Subcomisión de Mujer y Género de la Comisión Consultiva Distrital de Comunidades Negras, Afrocolombianas, Raizales y Palenqueras, en espacio de reunión seguimiento y articulación realizado el 29 de marzo del 2023, en el que se acuerda que la implementación de la jornada de dignidad menstrual se realizara en la localidad de Bosa el 10 de Junio del 2023 y de esta manera dar cumplimiento a la meta del 2022 de acuerdo al plan de choque establecido con las comunidades negras/afrocolombianas en el último consultivo realizado en diciembre del 2022, por otro parte con relación a la meta 2023 se acordara la implementación para el segundo semestre del 2023.
Para el segundo trimestre  de 2023 no fue posible avanzar con el compromiso de realizar la jornada de dignidad menstrual en la localidad de Bosa con 50 mujeres negras/afrocolombianas, toda vez debido a que  en la fecha que se propuesto por parte de las consultivas la entidad no contaba con bolsa logística que permitiera brindar las garantías necesarias para el cumplimiento de la acción, sin embargo en el marco de dar cumplimiento se realizará la articulación para implementar la acción.
Para el tercer trimestre de 2023 se avanzó en proceso de articulación con la Subcomisión de Mujer y Género de la Comisión Consultiva Distrital de Comunidades Negras, Afrocolombianas, Raizales y Palenqueras se llega al acuerdo de desarrollar durante los meses de octubre y noviembre las dos jornadas de dignidad menstrual de mujeres negras/afrocolombianas en las  localidades de  Usme, Bosa y Fontibón para el primer encuentro y con las localidades de Mártires, Antonio Nariño, Candelaria y Santafé para el segundo encuentro.
Para el cuarto trimestre se avanzo en el desarrollo de las jornada correspondiente a la meta 2022 con jornada de dignidad menstrual desarrollada con las mujeres negras/afrocolombianas de las localidades de Bosa, Fontibón y Usme. Respecto a  jornada correspondiente a la meta 2023, se acordó con las integrantes de la Subcomisión de Mujer y Género de la Comisión Consultiva Distrital  que dicha jornada se llevará a cabo el 20/12/2023 con las mujeres negras/afrocolombianas de las localidades Mártires, Antonio Nariño, Candelaria y Santafé.</t>
  </si>
  <si>
    <t>Para la acción se garantizó la participación de una sabedora con conocimientos en practicas curativas ancestrales, se brindo las garantías requeridas en alimentación bajo el enfoque diferencial y las metodologías a implementar también cumplieron con dicho enfoque.</t>
  </si>
  <si>
    <t xml:space="preserve">Proyecto de inversión Acciones afirmativas,  Meta 37  Estrategia de Cuidado Menstrual </t>
  </si>
  <si>
    <t>1. Actualizar información a 31_dic en el detalle cualitativo, así como en el cuantitativo si aplica.
2. Incluir detalle de enfoques</t>
  </si>
  <si>
    <t>1.56</t>
  </si>
  <si>
    <t xml:space="preserve">Implementar procesos de formación en los centros de inclusión digital para 200 mujeres negras/afrocolombianas durante cuatrienio. </t>
  </si>
  <si>
    <t>Implementar procesos de formación en los centros de
 inclusión digital para 200 mujeres negras/afrocolombianas en el cuatrienio.</t>
  </si>
  <si>
    <t xml:space="preserve"># de mujeres negras/afrocolombianas 
formadas a través de los Centros de Inclusión Digital. </t>
  </si>
  <si>
    <t xml:space="preserve">En el primer trimestre del 2023 se formaron un total de 16 mujeres que se autoreconocen como mujeres afro (información obtenida del Sistema de información Misional). Al contactarlas la mayoría refiere no pertenecer a ninguna organización, 1 refiere pertenecer a la organización Alabao, y 1 ser lideresa en la localidad de San Cristóbal. Este proceso responde a un compromiso adquirido en la reunión del mes de marzo con la subcomisión de mujer y equidad de género de la comisión distrital del pueblo afro, con el fin de conocer la vinculación de mujeres pertenecientes a las organizaciones adscritas a la comisión afro. </t>
  </si>
  <si>
    <t xml:space="preserve">En el segundo trimestre del 2023 se formaron un total de 25 mujeres que se autoreconocen como mujeres afro (información obtenida del Sistema de información Misional-SIMISIONAL). Al contactarlas 10 refiere no pertenecer a ninguna organización y 14 no fue posible contactarlas. Este proceso responde a un compromiso adquirido en la reunión del mes de marzo con la subcomisión de mujer y equidad de género de la comisión distrital del pueblo afro, con el fin de conocer la vinculación de mujeres pertenecientes a las organizaciones adscritas a la comisión afro. 
En el primer trimestre del 2023 se formaron un total de 16 mujeres que se autoreconocen como mujeres afro (información obtenida del Sistema de información Misional). Al contactarlas la mayoría refiere no pertenecer a ninguna organización, 1 refiere pertenecer a la organización Alabao, y 1 ser lideresa en la localidad de San Cristóbal. Este proceso responde a un compromiso adquirido en la reunión del mes de marzo con la subcomisión de mujer y equidad de género de la comisión distrital del pueblo afro, con el fin de conocer la vinculación de mujeres pertenecientes a las organizaciones adscritas a la comisión afro. 
</t>
  </si>
  <si>
    <t xml:space="preserve">A tercer trimestre del 2023 se formaron un total de 60 mujeres (25 en el primer trimestre, 16 en el segundo trimestre y 19 en el tercer trimestre. Con el número de mujeres del año se cumple la acción, formando 10 mujeres más de las concertadas), quienes se autoreconocen como mujeres afro (información obtenida del Sistema de información Misional-SIMISIONAL). Al contactarlas la mayoria refiere no tener organización o no se logró contactarlas, 1 perteneciente a la organización Alabao y 1 refiere ser lideresa en la localidad de San Cristobal . Este proceso responde a un compromiso adquirido en la reunión del mes de marzo con la subcomisión de mujer y equidad de género de la comisión distrital del pueblo afro, con el fin de conocer la vinculación de mujeres pertenecientes a las organizaciones adscritas a la comisión afro.  </t>
  </si>
  <si>
    <t xml:space="preserve">Para el cuarto y último trimestre del 2023 se formaron un total de 86 mujeres (25 en el primer trimestre, 16 en el segundo trimestre, 19 en el tercer trimestre y 26 en el cuarto trimestre . Con el número de mujeres formadas en el año se cumple la acción, formando 36 mujeres más de las concertadas), quienes se autoreconocen como mujeres afro (información obtenida del Sistema de información Misional-SIMISIONAL). Al contactarlas la mayoría refiere no tener organización o no se logró contactarlas, 1 refiere pertenecen a la organización LIMPAL, 1 perteneciente a la organización Alabao y 1 refiere ser lideresa en la localidad de San Cristóbal . Este proceso responde a un compromiso adquirido en la reunión del mes de marzo con la subcomisión de mujer y equidad de género de la comisión distrital del pueblo afro, con el fin de conocer la vinculación de mujeres pertenecientes a las organizaciones adscritas a la comisión afro.  </t>
  </si>
  <si>
    <t>Para los procesos de formación virtuales, y dando cumplimiento a lo acordado a inicio de año, la DGC se contactó con cada una de las ciudadanas que se autoreconocían como negras afrocolombianas, con el fin de terminar las organizaciones a las que pertenecían.</t>
  </si>
  <si>
    <t xml:space="preserve">Desarrollo de capacidades para aumentar la autonomía y empoderamiento de las mujeres en todas sus diversidades en Bogotá. </t>
  </si>
  <si>
    <t xml:space="preserve"> Desarrollo de capacidades para aumentar la autonomía y empoderamiento de las mujeres en todas sus diversidades en Bogotá. 
</t>
  </si>
  <si>
    <t>Validar, se realiza ajuste de primer a segundo trimestre y se incorpora información acumulada</t>
  </si>
  <si>
    <t>Revisar y ajustar. En el detalle del avance cualitativo no suman las 44 mujeres formadas
Respuesta: Luego de revisar el histórico del reporte, se ajustan los datos cuanti y cuali.
De acuerdo por lo informado por Sandra Sandoval, se ajusta el número de 50 a 60 y en este sentido, el %</t>
  </si>
  <si>
    <t>1. Revisar y ajustar. Porque reportan avance porcentual financiero y cuantitativo del  100%, si de acuerdo con la programación el cumplimiento es del 172% en ambos avances, de acuerdo con la última mesa llevada a cabo con la SDP, es necesario guardar relación entre la programación y la ejecución.
2. Incluir detalle de enfoques</t>
  </si>
  <si>
    <t>Se ajusta a 100% acorde con el indicador propuesto.</t>
  </si>
  <si>
    <t>No es clara la respuesta, ya que la meta del indicadores 50 y $35millones, por esta razon no es claro coo se calcula el 100%</t>
  </si>
  <si>
    <t>8.27</t>
  </si>
  <si>
    <t>Apoyar la gestión para incorporar en la Estrategia Mujeres Salud, de la Salud, los enfoques de género y diferencial, que responda a las necesidades de las mujeres negras/afrocolombianas. (Acción de gestión)</t>
  </si>
  <si>
    <t xml:space="preserve">Incorporación el enfoque Diferencial en la Estrategia  Mujeres Salud, de la Salud, que   responda a las necesidades de las mujeres negras/afrocolombianas. </t>
  </si>
  <si>
    <t>1 documento de lineamiento para incorporar los enfoques de género y diferencial en la Estrategia Mujeres Salud, de la Salud, que   responda a las necesidades de las mujeres negras/afrocolombianas. Este documento tendrá fases de acuerdo a los componentes de la Estrategia Mujeres Salud.</t>
  </si>
  <si>
    <t>apo</t>
  </si>
  <si>
    <t xml:space="preserve">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recogerán las necesidades en salud que sean referenciadas por las mujeres negras/afrocolombianas, para posteriormente ser plasmadas en un material audiovisual, o un proceso de fortalecimiento o asistencia técnica a los equipos de la estrategia por parte de la SDMujer. Actualmente se avanza en la concertación de fechas para implementar el proceso. </t>
  </si>
  <si>
    <t xml:space="preserve">Para el periodo reportado 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recogerán las necesidades en salud que sean referenciadas por las mujeres negras/afrocolombianas, para posteriormente ser plasmadas en un material audiovisual, o un proceso de fortalecimiento o asistencia técnica a los equipos de la estrategia por parte de la SDMujer. 
Para el segundo trimestre del 2023  26/04/2023 Se realiza reunión con las integrantes de la Subcomisión de Mujer y Género de la Comisión Consultiva Distrital de Comunidades Negras, Afrocolombianas, Raizales y Palenqueras y la SDMujer- DED en dicho espacio se socializa a las consultivas los pormenores relacionados con la acción y por qué esta no puede ser implementada a partir de un documento o lineamiento de recomendaciones ya que la acción concertada no hace parte de la misionalidad de la SDMujer de forma directa, acorde a ello se les informa a las consultivas que en los diálogos sostenidos con la SDS desde allí se informó que el documento de la estrategia en mención ya cuenta con el enfoque de género y diferencial y que desde allí no se puede modificar o construir un nuevo lineamiento que apunte a las especificaciones concertadas en la acción. 
En concordancia con lo anterior se menciona a las integrantes de la subcomisión que de manera articulada entre los dos sectores se pensó una propuesta que sirviera de alternativa para dar cumplimiento a dicha acción y se procede a socializarles la estructura de la misma y los pasos a seguir para concretarla. Sin embargo frente a ello las consultivas manifiestan no estar de acuerdo mencionando que el sector salud y el sector mujer deben cumplir con las acciones afirmativas como se concertaron y solicitan se gestione un espacio de reunión entre las directivas de los dos sectores y el ministerio público y de esta manera abordar lo requerido para la acción, dicha reunión se proyecta que debe ir siendo gestionada desde la SDMujer en espacio de tiempo posterior a que se subsanen algunos temas urgentes relacionados con actividades de otras acciones concertadas.
</t>
  </si>
  <si>
    <t xml:space="preserve">La acción no puede ser implementada de acuerdo a los requerimientos de la Subcomisión de Mujer y Género de la Comisión Consultiva Distrital de Comunidades Negras, Afrocolombianas, Raizales y Palenqueras ya que esta no hace parte integral de la misionalidad del sector mujer y a pesar de que se logró llegar a un acuerdo con el sector salud acerca de alternativas para la implementación de la acción, las integrantes de la Subcomisión se muestran renuentes a la propuesta realizada para la gestión e implementación del sector en cuestión. </t>
  </si>
  <si>
    <t>Para el periodo reportado 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recogerán las necesidades en salud que sean referenciadas por las mujeres negras/afrocolombianas, para posteriormente ser plasmadas en un material audiovisual, o un proceso de fortalecimiento o asistencia técnica a los equipos de la estrategia por parte de la SDMujer. 
Para el segundo trimestre del 2023  26/04/2023 Se realiza reunión con las integrantes de la Subcomisión de Mujer y Género de la Comisión Consultiva Distrital de Comunidades Negras, Afrocolombianas, Raizales y Palenqueras y la SDMujer- DED en dicho espacio se socializa a las consultivas los pormenores relacionados con la acción y por qué esta no puede ser implementada a partir de un documento o lineamiento de recomendaciones ya que la acción concertada no hace parte de la misionalidad de la SDMujer de forma directa, acorde a ello se les informa a las consultivas que en los diálogos sostenidos con la SDS desde allí se informó que el documento de la estrategia en mención ya cuenta con el enfoque de género y diferencial y que desde allí no se puede modificar o construir un nuevo lineamiento que apunte a las especificaciones concertadas en la acción. 
En concordancia con lo anterior se menciona a las integrantes de la subcomisión que de manera articulada entre los dos sectores se pensó una propuesta que sirviera de alternativa para dar cumplimiento a dicha acción y se procede a socializarles la estructura de la misma y los pasos a seguir para concretarla. Sin embargo frente a ello las consultivas manifiestan no estar de acuerdo mencionando que el sector salud y el sector mujer deben cumplir con las acciones afirmativas como se concertaron y solicitan se gestione un espacio de reunión entre las directivas de los dos sectores y el ministerio público y de esta manera abordar lo requerido para la acción, dicha reunión se proyecta que debe ir siendo gestionada desde la SDMujer en espacio de tiempo posterior a que se subsanen algunos temas urgentes relacionados con actividades de otras acciones concertadas.
Para el tercer trimestre se aborda lo relacionado con la acción con las integrantes de la Subcomisión de Mujer y Género de la Comisión Consultiva Distrital de Comunidades Negras, Afrocolombianas, Raizales y Palenqueras , quienes refieren que consideran que la acción sea retomada en el  consultivo a realizado el 11 de agosto de  2023 para así  llegar acuerdos entre los dos sectores y la comunidad. Sin embargo en dicha sesión del consultivo aunque se retoma la acción para abordar el estado de la misma no se aborda entre los dos sectores y la comunidad, de cuerdo a ello se proyecta realizar un espacio de reunión entre las integrantes de la subcomisión y la directora de la Dirección de Enfoque Diferencial para tomar de manera conjunta una decisión definitiva acerca de la implementación de la acción.</t>
  </si>
  <si>
    <t xml:space="preserve">Las dificultades se describen en el avance de la acción </t>
  </si>
  <si>
    <t xml:space="preserve">Para el primer trimestre  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recogerán las necesidades en salud que sean referenciadas por las mujeres negras/afrocolombianas, para posteriormente ser plasmadas en un material audiovisual, o un proceso de fortalecimiento o asistencia técnica a los equipos de la estrategia por parte de la SDMujer.
Para el segundo trimestre del 2023  26/04/2023 Se realiza reunión con las integrantes de la Subcomisión de Mujer y Género de la Comisión Consultiva Distrital de Comunidades Negras, Afrocolombianas, Raizales y Palenqueras y la SDMujer- DED en dicho espacio se socializa a las consultivas los pormenores relacionados con la acción y por qué esta no puede ser implementada a partir de un documento o lineamiento de recomendaciones ya que la acción concertada no hace parte de la misionalidad de la SDMujer de forma directa, acorde a ello se les informa a las consultivas que en los diálogos sostenidos con la SDS desde allí se informó que el documento de la estrategia en mención ya cuenta con el enfoque de género y diferencial y que desde allí no se puede modificar o construir un nuevo lineamiento que apunte a las especificaciones concertadas en la acción.
En concordancia con lo anterior se menciona a las integrantes de la subcomisión que de manera articulada entre los dos sectores se pensó una propuesta que sirviera de alternativa para dar cumplimiento a dicha acción y se procede a socializarles la estructura de la misma y los pasos a seguir para concretarla. Sin embargo frente a ello las consultivas manifiestan no estar de acuerdo mencionando que el sector salud y el sector mujer deben cumplir con las acciones afirmativas como se concertaron y solicitan se gestione un espacio de reunión entre las directivas de los dos sectores y el ministerio público y de esta manera abordar lo requerido para la acción, dicha reunión se proyecta que debe ir siendo gestionada desde la SDMujer en espacio de tiempo posterior a que se subsanen algunos temas urgentes relacionados con actividades de otras acciones concertadas.
Para el tercer trimestre se aborda lo relacionado con la acción con las integrantes de la Subcomisión de Mujer y Género de la Comisión Consultiva Distrital de Comunidades Negras, Afrocolombianas, Raizales y Palenqueras , quienes refieren que consideran que la acción sea retomada en el  consultivo a realizado el 11 de agosto de  2023 para así  llegar acuerdos entre los dos sectores y la comunidad. Sin embargo en dicha sesión del consultivo aunque se retoma la acción para abordar el estado de la misma no se aborda entre los dos sectores y la comunidad, de cuerdo a ello se proyecta realizar un espacio de reunión entre las integrantes de la subcomisión y la directora de la Dirección de Enfoque Diferencial para tomar de manera conjunta una decisión definitiva acerca de la implementación de la acción.
Para el cuarto trimestre en espacio de reunión  realizado el 20/10/2023 con la Subcomisión de Mujer y Género de la Comisión Consultiva Distrital de Comunidades Negras/Afrocolombianas, informa de no dar cumplimiento a la acción.  </t>
  </si>
  <si>
    <t>Implementación de Políticas Públicas lideradas por la Secretaria de la Mujer y Transversalización de género para promover igualdad, desarrollo de capacidades y reconocimiento de las mujeres de Bogotá</t>
  </si>
  <si>
    <t xml:space="preserve">Transversalización del enfoque de género  </t>
  </si>
  <si>
    <t xml:space="preserve">7738 - Transversalización </t>
  </si>
  <si>
    <t>3.17</t>
  </si>
  <si>
    <t xml:space="preserve">Vincular a dos mujeres negras-afrocolombianas , profesionales en trabajo social, psicología o derecho (dependiendo de la necesidad de la dependencia), para hacer parte de los equipos de atención definidos. </t>
  </si>
  <si>
    <t xml:space="preserve">Mujeres negras, profesionales en trabajo social, psicología o derecho, vinculadas a los equipos de atención. </t>
  </si>
  <si>
    <t xml:space="preserve">Número de mujeres negras, profesionales en trabajo social, psicología o derecho (dependiendo de la necesidad de la dependencia), vinculadas a los equipos de atención. </t>
  </si>
  <si>
    <t xml:space="preserve">
50%</t>
  </si>
  <si>
    <t xml:space="preserve">Fue vinculada una profesional negra afrocolombiana al equipo de la estrategia Duplas Psico-Jurídicas para la atención de mujeres víctimas de violencias en el espacio y el transporte público en Bogotá. El objeto  contrato es “prestar servicios profesionales a la Dirección de Eliminación de Violencias contra las Mujeres y Acceso a la Justicia, para brindar atención y seguimiento psicojurídico en dupla, a mujeres víctimas de violencia en el espacio y el transporte público de acuerdo con los lineamientos emitidos por la entidad” y el número de contrato 314-2023.
Para la contratación de la segunda profesional se encuentran en estudio las hojas de vida. Nota: el valor consignado en "presupuesto ejecutado" corresponde al valor del compromiso (RP) menos anulaciones si se presentan. (No son giros). </t>
  </si>
  <si>
    <t>Las hojas de vida revisadas para la contratación de la segunda profesional no corresponden con el perfil requerido. Como alternativa de solución se han recibido nuevas postulaciones de hojas de vida que en este momento se encuentran en revisión.</t>
  </si>
  <si>
    <t>Fue vinculada la segunda profesional al equipo de la estrategia en hospitales, a través del contrato No. 970 de 2023 cuyo objeto consiste en “Prestar servicios profesionales a la Dirección de Eliminación de Violencias contra las Mujeres y Acceso a la Justicia en la gestión, acompañamiento técnico-legal y atención jurídica para la operación por subredes de la estrategia intersectorial para la prevención y atención de las violencias contra las mujeres con énfasis en violencia sexual y feminicidio -estrategia en hospitales”.</t>
  </si>
  <si>
    <t xml:space="preserve">La primera profesional fue vinculada durante el primer trimestre (contrato No 314-2023) y la segunda profesional durante el segundo trimestre (Contrato No 970- 2023). Se disminuye el valor inicialmente proyectado, teniendo en cuenta que los contratos iniciaron con una fecha posterior a la incialmente proyectada </t>
  </si>
  <si>
    <t>La primera profesional fue vinculada durante el primer trimestre (contrato No 314-2023) y la segunda profesional durante el segundo trimestre (Contrato No 970- 2023).</t>
  </si>
  <si>
    <t xml:space="preserve">En el marco de la implementación de la acción afirmativa se incorporó el enfoque de género y diferencial. La acción vincula a una profesional estableciendo criterios de racialización y género, junto al perfil profesional y la experiencia requerida. </t>
  </si>
  <si>
    <t>No tiene reporte
El avance % no cuadra con la programación, tener en cuenta que se reporta el valor total del contrato, de acuerdo con el compromiso suscrito RP</t>
  </si>
  <si>
    <t>Sugerencia, revisar y ajustar valor, ya que se generaron anulaciones quedando un valor total de $93,323,800, así mismo, indicar la situación por la cual se disminuye el el valor.</t>
  </si>
  <si>
    <t>8.21</t>
  </si>
  <si>
    <t xml:space="preserve">Inclusión del enfoque diferencial de género étnico afro en el documento de lineamientos de la estrategia de emprendimiento y empleabilidad para la autonomía económica de las mujeres. </t>
  </si>
  <si>
    <t>Número de subcomponentes  para mujeres afro en Bogotá dentro del Componente de Enfoque diferencial en el documento de lineamientos para la estrategia de emprendimiento y empleabilidad para la autonomía económica de las mujeres</t>
  </si>
  <si>
    <t>1 subcomponente  para mujeres afro en Bogotá dentro del Componente de Enfoque diferencial en el documento de lineamientos para la estrategia de emprendimiento y empleabilidad para la autonomía económica de las mujeres</t>
  </si>
  <si>
    <t>Esta acción se cumplió en un 100% en el 2022, dado que se hizo entrega formal del documento de inclusión diferencial Afro por parte de la Subsecretaria de Políticas de Cuidado, de acuerdo a la directriz de la Dirección de Enfoque Diferencial, para revisión, retroalimentación y su respectiva aprobación, por parte de las  integrantes de la Subcomisión de Mujer y Género de la Comisión Consultiva Distrital de Comunidades Negras, Afrocolombianas</t>
  </si>
  <si>
    <t>Esta acción se cumplió en un 100% en el 2022. Para la vigencia 2022 se diseñó e incluyo el enfoque diferencial de género étnico afro en el documento de lineamiento de la Estrategia EE. El 09 de agosto la Subsecretaria Diana Parra informa que el documento fue elaborado y se será entregado por correo electrónico por la Dirección de Enfoque Diferencial. 
La Dirección de Enfoque Diferencial entrega por correo electrónico el documento el 09 de agosto de 2022 el documento a la Subcomisión de Mujer y Género de la Comisión Consultiva Distrital de Comunidades Negras, Afrocolombianas, Raizales y Palenqueras.</t>
  </si>
  <si>
    <t xml:space="preserve">Diseñar y acompañar la estrategia de emprendimiento y empleabilidad para la autonomía económica de las mujeres  </t>
  </si>
  <si>
    <t>5.12</t>
  </si>
  <si>
    <t xml:space="preserve">Desarrollar 5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</si>
  <si>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Organización de  encuentros interlocales 
de saberes con mujeres negras, orientados al intercambio de saberes y experiencias que contribuyan a la comprensión integral de las violencias contra las mujeres y a la comprensión del contexto de violencias contra las mujeres negras en Bogotá.</t>
  </si>
  <si>
    <t xml:space="preserve">Número de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</si>
  <si>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Se avanzo en la concertación de aspectos logísticos y metodológicos de los encuentros interlocales. La guía metodológica fue enviada a la subcomisión de mujer y género, de la consultiva distrital de comunidades afrocolombianas, raizales y palenqueras, para su aprobación. 3 de los encuentros se encuentran programados para ser desarrollados durante el segundo trimestre del 2023</t>
  </si>
  <si>
    <t xml:space="preserve">Si bien esta acción estaba programada para el 2022, la SdMUJER adelanta un plan de choque para ejecutarla en su totalidad durante 2023. Ya se encuentran programados para el segundo trimestre 3 de los 5 encuentros. </t>
  </si>
  <si>
    <t>Fueron desarrollados los primeros 3 encuentros interlocales con mujeres negras y afrocolombiana: 1. Engativá, Bosa y Fontibón (16042023) 2. Mártires, Santafé, Candelaria y Antonio Nariño (29042023) 3. Kennedy Teusaquillo y Puente Aranda (05052023).</t>
  </si>
  <si>
    <t>Se avanzo en la planeación de los aspectos logísticos de los encuentros restantes, se realizó seguimiento a las consultivas para que definieran las fechas de los encuentros restantes y fue programado el 4o encuentro interlocal para ser desarrollado durante el mes de octubre</t>
  </si>
  <si>
    <t>Fueron organizados y desarrollados los encuentros interlocales de saberes con mujeres negras, orientados al intercambio de saberes y experiencias que contribuyan a la comprensión integral de las violencias contra las mujeres y a la comprensión del contexto de violencias contra las mujeres negras en Bogotá, que se encontraban pendientes (los primeros 3 encuentros interlocales con mujeres negras y afrocolombiana: 1. Engativá, Bosa y Fontibón (16042023) 2. Mártires, Santafé, Candelaria y Antonio Nariño (29042023) 3. Kennedy Teusaquillo y Puente Aranda (05052023)). El cuarto encuentro se desarrolló el 22 de octubre, correspondiente a las localidades de Usme, Rafael Uribe Uribe, Ciudad Bolívar y Tunjuelito. Por su parte, el quinto y último encuentro, correspondiente a las localidades de Suba, Usaquén, Chapinero y Barrios Unidos. se llevo a cabo el 10 de noviembre. De esta manera, se cumplió la realización de la totalidad de encuentros concertados en la acción.</t>
  </si>
  <si>
    <t>El valor del presupuesto ejecutado durante el  trimestre 2 corresponde a la bolsa logístíca 340</t>
  </si>
  <si>
    <t>No tiene reporte
Esta acción no cuenta con programación en el 2023, en este sentido, ¿el avance % cómo será medido o no aplica?, esto para fines de ponderar cumplimiento total con la comunidad.
¿Solo se reportaría gestión?</t>
  </si>
  <si>
    <t>1. Validar ajuste en el reporte cualitativo, inicialmente decía 2 encuentros y eran tres, se complementó con información previamente reportada.
2. Incluir detalle de enfoques</t>
  </si>
  <si>
    <t>1.59</t>
  </si>
  <si>
    <t xml:space="preserve">1.000  atenciones brindadas a mujeres afrocolombianas cuidadoras en el marco de los espacios de respiro                                                    </t>
  </si>
  <si>
    <t xml:space="preserve">Realización de 1.000  atenciones brindadas a mujeres afrocolombianas cuidadoras en el marco de los espacios de respiro </t>
  </si>
  <si>
    <t xml:space="preserve"># atenciones brindadas a mujeres afrocolombianas cuidadoras en el marco de los espacios de respiro   </t>
  </si>
  <si>
    <r>
      <rPr>
        <sz val="11"/>
        <color rgb="FF000000"/>
        <rFont val="Arial"/>
        <family val="2"/>
      </rPr>
      <t xml:space="preserve">Durante el periodo de referencia, se llevó a cabo el primer espacio respiro el día 26 de marzo de 2023, denominado: “Cuidado, auto cuidado y medicina ancestral a través de la elaboración de pomadas y aceites medicinales”, producto de la gestión de la responsable de acciones respiro en articulación con Lideresa Narcila Banguera; los Kilombos SDS: Marlene Hoyos y Celia Perlaza; Alcaldía de Usme: Yeison Valencia. En dicho escenario se logró un total de 11 atenciones.
Adicionalmente se celebraron dos (2) reuniones con las lideresas afro los días el día 17 de marzo de 2023 con el Kilombo de SDS y el 21 de marzo de 2023 con la Alcaldía de Usme, articulando los espacios para brindar las atenciones que se realizarán en el marco de las acciones que articula la SDMujer en el marco del Sistema de Cuidado y dirigidas específicamente a mujeres afro que residen en esta localidad.
</t>
    </r>
    <r>
      <rPr>
        <b/>
        <sz val="11"/>
        <color rgb="FF000000"/>
        <rFont val="Arial"/>
        <family val="2"/>
      </rPr>
      <t>En relación con el valor reportado para el periodo de referencia, este corresponde a $2.684.692 en razón de los prorrateos y giros efectuados para el desarrollo de la acción afirmativa a través de los siguientes compromisos 451-2023; 616-2023;641-2023; 661-2023; 750-2023; 210-2023; 241-2023; 269-2023; 285-2023; 288-2023; 703-2023; 643-2023; 742-2023; 657-2023; 749-2023; 647-2023; 801-2023; 724-2023. Cabe señalar que dichas vinculaciones responden a los objetos relacionados con la coordinación del proceso, su ejecución en localidades y en Manzanas del Cuidado así como con el personal que tiene a su cargo espacios respeto desde la SDMujer.</t>
    </r>
  </si>
  <si>
    <t xml:space="preserve"> Durante el segundo trimestre, se implementaron cinco espacios respiro. El Segundo espacio el 30.04.2023 de desconexión mujeres negras/afrocolombianas se realizó en la localidad de Bosa, denominado "conociendo y sanando alrededor de la espiritualidad africana" en articulación con la Subred Sur-Kilombo y la lideresa Patricia Vidal, se tuvieron doce 12 atenciones. El tercer espacio el 08.06.2023 de desconexión mujeres negras/afrocolombiana en San Cristóbal denominado “Natación con ritmos afro caribeños” en articulación con la lideresa Mery Galindo e implementado en la Manzana de Cuidado con siete 7 atenciones: el Cuarto, quinto y sexto espacio el 10.06.2023 de desconexión mujeres negras/afrocolombianas se realizaron en la localidad de Usaquén, en el marco del circuito "Medicina tradicional, cuidado y autocuidado- Celebración día de Afrocolombianidad", se tuvieron tres espacios con treinta y dos 32 atenciones en cada uno, i) elaboración de alcoholes Jardín Botánico JJB, ii) Rumba con ritmos Afrocaribeños- IDRD y iii) Yoga –IDRD se contó con el servicio del arte de cuidarte con la Secretaría de Integración Social –SDIS, se contó con la articulación del jardín botánico y del IDRD con un total de noventa y seis 96 atenciones. (Ver seis actas de realización). El total acumulado para la vigencia 2023 es de ciento veintiséis (126) atenciones a mujeres Negras y Afrodescendientes. 
Adicionalmente se soportan cuatro (4) reuniones con las lideresas afro los días el día 03 de abril de 2023 con la lideresa de Bosa Yensy Torres, el 13 de abril de 2023 con la lideresa Mary Galindo de San Cristóbal; 18 de abril con la referente de Salud Edna Siniestra de la Subred occidente y 28 de abril de 2023 articulación referentas étnicas de la SDS -Gestora comunitaria Kilombo Yumma y Referente de la PPNARP con el fin de articular acciones para cuidadoras de la localidad de Antonio Nariño. Se soportan los guiones metodológicos o de planeación previa a la implementación de los espacios. El sumario de gestión y correos en avance a los compromisos para lograr la implementación efectiva de los espacios respiro dirigidos a mujeres negras y afrodescendientes. </t>
  </si>
  <si>
    <t>Durante el tercer trimestre, se implementaron seis espacios respiro con un total de ciento setenta y cuatro (174) atenciones. El séptimo y octavo espacio el 11/08/2023 de desconexión mujeres negras/afrocolombianas se realizó en la localidad de Usaquén, denominados "la tonga de la medicina ancestral yerbas medicinales" en articulación con la Subred Norte-Kilombo y "juegos y rondas Raizales", se tuvieron cuarenta y dos 42 atenciones. El noveno y décimo espacio el 24.09.2023 de desconexión mujeres negras/afrocolombiana compartir de saberes mujeres afrocolombianas en Usme denominados "Intercambio de saberes a través de los cantos tradicionales de las costas" y “actividad de relajación por parte del IDRD” en articulación IDRD, IDARTES y la lideresa Aurora Casierra con 66 sesenta y seis atenciones;  el onceavo y doceavo el 30.09.2023 espacio de desconexión y respiro mujeres cuidadoras negras y afrocolombianas de la localidad de bosa, i) Taller de cuidados medicinales y propios – Kilombos, ii) conversatorio de derechos y cuidados de las mujeres negras y afrocolombianas, se contó con la articulación de la organización Yolomba Oconga, Kilombo y la lideresa afro Patricia Vidal con un total de sesenta y seis 66 atenciones. (Ver cuatro actas de realización). El total acumulado para la vigencia 2023 es de trescientas (300) atenciones a mujeres Negras y Afrodescendientes.</t>
  </si>
  <si>
    <t>Durante el cuarto trimestre, se implementaron ocho espacios respiro con un total de ciento noventa y siete (197) atenciones. El total acumulado para la vigencia 2023 es de veinte 20 espacios respiro que representan cuatrocientas noventa y siete (497) atenciones a mujeres cuidadoras Negras y Afrodescendientes. El treceavo espacio el 07/10/2023 de desconexión mujeres negras/afrocolombianas se realizó en la localidad de Engativá, denominado " espacio de desconexión a través de las danzas tradicionales del Pacifico colombiano" en articulación con la Subred-Kilombo, se tuvieron veintitrés 23 atenciones. El catorceavo espacio el 21.10.2023 de desconexión mujeres negras/afrocolombiana compartir de saberes mujeres afrocolombianas en Engativá denominado " espacio de desconexión a través cantos tradicionales del Pacifico Colombiano: arrullos, currulao y alabados " articulación la lideresa Janett Escobar con 24 veinticuatro atenciones;  el quinceavo el 28.10.2023 espacio de desconexión y respiro mujeres cuidadoras negras y afrocolombianas de la localidad de Engativá, denominado “espacio de desconexión danzas y  cantos tradicionales del Pacifico Colombiano”, se contó con la articulación del Kilombo y la lideresa con un total de veintidós 22 atenciones. El Dieciseisavo espacio el 04/11/2023 de desconexión mujeres negras/afrocolombianas se realizó en la localidad de Usme, denominado espacio de desconexión compartir de saberes ancestrales " la ombligada" en articulación con la Subred-Kilombo, se tuvieron veinte 20 atenciones. El Diecisieteavo espacio el 04/11/2023 de desconexión mujeres negras/afrocolombianas se realizó en la localidad de Usme, denominado “espacio de respiro/desconexión en torno a los usos, costumbres y cosmogonías de las comunidades negras y afrocolombianas" en articulación con la Subred-Kilombo, se tuvieron veintinueve 29 atenciones. El Dieciochoavo espacio el 05/11/2023 de desconexión mujeres negras/afrocolombianas se realizó en la localidad de Ciudad Bolívar, denominado " espacio de desconexión y respiro compartir de saberes historias, prácticas y cuidados de cabello afro" en articulación con la Subred-Kilombo, se tuvieron veintisiete 27 atenciones. El Diecinueveavo espacio el 11/11/2023 de desconexión mujeres negras/afrocolombianas se realizó en la localidad de Usme, denominado “espacio de desconexión y respiro taller de cuidado menstrual para mujeres cuidadoras afro Usme" en articulación con la Subred-Kilombo y la Estrategia Distrital de Cuidado Menstrual, se tuvieron veintiún 21 atenciones. El veinteavo espacio el 27/11/2023 de desconexión mujeres negras/afrocolombianas se realizó de la localidad de San Cristóbal Sur, denominado " espacio respiro/desconexión familias Negras y Afro juegos parque de diversiones mundo aventura mujeres y personas cuidadoras San Cristóbal Sur" en articulación con la Corparques, se tuvieron cuarenta 40 atenciones. (Ver ocho actas de realización). El total acumulado para la vigencia 2023 es de cuatrocientas noventa y siete (497) atenciones a mujeres Negras y Afrodescendientes.</t>
  </si>
  <si>
    <t>La atención de los veinte espacios se realizó intencionadamente desde los usos y costumbres de la comunidad negra y afrodescendiente, se viabilizo y garantizó en cada espacio la realización de las armonizaciones conforme a la espiritualidad de las personas asistentes y que cofacilitaban cada espacio. Se recalca la importancia que representa reconocer, nombrar y vivenciar los cantos, las danzas, el cuidado del cabello, el cuidado desde las parteras en la ombligada, así como reconocer y conmemorar fechas como el 25 de julio de la mujer afrolatina y de la diáspora, así como generar espacios que aporten a reconocer el trabajo de cuidado no remunerado, la redistribución de los trabajos del cuidado en los espacios públicos (comunitarios) y privados</t>
  </si>
  <si>
    <t>Formular las bases técnicas y coordinar
la implementación del sistema distrital
del cuidado</t>
  </si>
  <si>
    <t xml:space="preserve">Cuidado a cuidadoras ( Sistema distrital de cuidado)  </t>
  </si>
  <si>
    <t>En el soporte presupuestal se presentan recursos y en este archivo no, validar y ajustar</t>
  </si>
  <si>
    <t>Revisar y ajustar. Por un lado la se indica que se realizaron 300 atenciones acumulado, sin embargo, esta cifra no se esta reportando en el avance cuantitativo de la meta. Por otro lado, en el detalle cualitativo al sumar la información desagregada suman 207 atenciones que no corresponde con ninguna de las cifras.
La información presupuestal y cuantitativa debe ser presentada de manera acumulada, por favor realizar los ajustes a que haya lugar
Respuesta: Se presenta la información presupuestal y cuantitativa de manera acumulada en coherencia con lo cualitativo</t>
  </si>
  <si>
    <t>4.16</t>
  </si>
  <si>
    <t xml:space="preserve">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particularidades  propias de la población Negras/Afrocolombianas.
</t>
  </si>
  <si>
    <t>Realización de 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particularices propias de la mujeres Negras/Afrocolombianas.</t>
  </si>
  <si>
    <t>#  De Mujeres Negras/Afrocolombianas formadas en habilidades en educación financiera  en  capacitaciones presenciales se realizará acompañamiento por el equipo de enfoque diferencial  para garantizar que las mujeres puedan acceder a los cursos, con la particularidades propias de la Población Negra/Afrocolombiana.</t>
  </si>
  <si>
    <t xml:space="preserve">Durante la vigencia 2022 se realizó el diseño del curso con enfoque diferencial habilidades fortalecimiento de las capacidades para el ejercicio y protección de los derechos de las mujeres desde una perspectiva étnico-racial, el cual recoge las recomendaciones realizadas por las representantes de las Subcomisión de Mujer y Género respecto las necesidades e intereses a las particularidades de las mujeres Negras/ Afrocolombianas. Para la vigencia 2023 el curso se presenta a la referenta quien realizara la socialización con la comunidad y su posterior desarrollo. </t>
  </si>
  <si>
    <t>El curso esta listo en plataforma Moodle para su inscripción y realización, el cual recoge las recomendaciones de las mujeres.</t>
  </si>
  <si>
    <t>El 28 de junio de la vigencia 2023 se le presentó el curso “Fortalecimiento de las capacidades para el ejercicio y Protección de los Derechos de las Mujeres desde una perspectiva Étnico Racial” a la Subcomisión de Consultivas Negras Afrocolombianas, en donde se establecieron dos acuerdos: (i) Realizar por parte de la SDMujer una pieza grafica para la convocatoria del curso con las mujeres negras/afrocolombianas,  y  (ii) el envió de los listados de mujeres a formarse por parte de la Subcomisión de Consultivas.</t>
  </si>
  <si>
    <t>El curso está listo en plataforma Moodle para su inscripción y realización, el cual recoge las recomendaciones de las mujeres desde su cosmovisión.</t>
  </si>
  <si>
    <t xml:space="preserve">El 28 de junio de la vigencia 2023 se le presentó el curso “Fortalecimiento de las capacidades para el ejercicio y Protección de los Derechos de las Mujeres desde una perspectiva Étnico Racial” a la Subcomisión de Consultivas Negras Afrocolombianas, en donde se establecieron dos acuerdos: (i) Realizar por parte de la SDMujer una pieza grafica para la convocatoria del curso con las mujeres negras/afrocolombianas,  y  (ii) el envió de los listados de mujeres a formarse por parte de la Subcomisión de Consultivas.
Por parte de la SDMujer se remitió la pieza grafica y texto de convocatoria el 17 de agosto del curso. Hasta el momento no se ha obtenido respuesta del número de mujeres formadas por parte de las Consultivas Negras Afrocolombianas.
</t>
  </si>
  <si>
    <t>No se ha obtenido información de las mujeres formadas por parte de las Consultivas Negras Afrocolombianas. Se establecerán acciones de seguimiento con la Dirección de Enfoque Diferencial.</t>
  </si>
  <si>
    <t xml:space="preserve">Durante la vigencia 2022 se realizó el diseño del curso para el fortalecimiento de las capacidades para el ejercicio y protección de los derechos de las mujeres (cubriendo integralmente temas de empleo y emprendimiento) desde una perspectiva étnico-racial. Este curso se diseñó con base en las recomendaciones de la Subcomisión. 
El  28 de junio de la vigencia 2023 se presentó a la Subcomisión de Mujer y Género de la Comisión Consultiva Distrital de Comunidades Negras, Afrocolombianas, Raizales y Palenqueras en reunión virtual el curso. Se apoya la divulgación y socialización del mismo. 
A 13 de diciembre este curso que se puso a disposición de las mujeres de la ciudad, cuenta con 234 mujeres inscritas, de las cuales 13 se auto reconocen como mujeres negras afrocolombianas. </t>
  </si>
  <si>
    <t>El curso recoge las necesidades, intereses, y las particularidades de las mujeres Negras/ Afrocolombianas de acuerdo a su cosmovisión. Se toman sus recomendaciones para la divulgación.</t>
  </si>
  <si>
    <t xml:space="preserve">Diseñar y acompañar la estrategia de emprendimiento y empleabilidad para la autonomía económica de las mujeres (Meta 10) </t>
  </si>
  <si>
    <t>1. Revisar y ajustar, en el reporte cuantitativo son 13 mujeres y en el cualitativo 14 mujeres, la información debe guardar coherencia</t>
  </si>
  <si>
    <t>Ajustado</t>
  </si>
  <si>
    <t>4.18</t>
  </si>
  <si>
    <t xml:space="preserve">Conmemoración del día de las Mujeres negras/afrocolombianas  , en cumplimiento de la norma del Día Nacional de la Afrocolombianidad, con gestión para la divulgación en los sectores de la administración distrital. (Gestión) </t>
  </si>
  <si>
    <t xml:space="preserve">Realización de una pieza comunicativa conmemorando el día de las Mujeres negras/afrocolombianas  , en cumplimiento de la norma del Día Nacional de la Afrocolombianidad, con gestión para la divulgación en los sectores de la administración distrital. (Gestión) </t>
  </si>
  <si>
    <t># De piezas comunicativas</t>
  </si>
  <si>
    <t xml:space="preserve">Para el período reportado la acción se encuentra en fase de alistamiento. </t>
  </si>
  <si>
    <t xml:space="preserve">Para el segundo trimestre de 2023 la acción se encontraba en fase de alistamiento, posteriormente se realiza reunión el día  03/05/2023 con las integrantes de la Subcomisión de Mujer y Género para la movilización de la misma solicitándoles los insumos con relación al contenido que estas consideraran más adecuado para la pieza comunicativa, en dicho espacio las integrantes de la Subcomisión de compartir la información para la pieza comunicativa, sin embargo la información no fue allegada a la referenta  por el espacio a la SDMujer DED.
En concordancia con lo anterior para la vigencia 2023 no fue posible realizar la implementación de la acción.
 </t>
  </si>
  <si>
    <t xml:space="preserve">Las dificultades presentadas se encuentran relacionadas con que desde el espacio no se entrego la información requerida para la construcción de la pieza. </t>
  </si>
  <si>
    <t>Para el segundo trimestre de 2023 la acción se encontraba en fase de alistamiento, posteriormente se realiza reunión el día  03/05/2023 con las integrantes de la Subcomisión de Mujer y Género para la movilización de la misma solicitándoles los insumos con relación al contenido que estas consideraran más adecuado para la pieza comunicativa, en dicho espacio las integrantes de la Subcomisión se comprometieron a compartir la información para la pieza comunicativa, sin embargo la información no fue allegada a la referenta  por el espacio a la SDMujer DED.</t>
  </si>
  <si>
    <t xml:space="preserve">Para el segundo trimestre de 2023 la acción se encontraba en fase de alistamiento, posteriormente se realiza reunión el día  03/05/2023 con las integrantes de la Subcomisión de Mujer y Género para la movilización de la misma solicitándoles los insumos con relación al contenido que estas consideraran más adecuado para la pieza comunicativa, en dicho espacio las integrantes de la Subcomisión se comprometieron a compartir la información para la pieza comunicativa, sin embargo la información no fue allegada a la referenta  por el espacio a la SDMujer DED.
Para la vigencia 2023 no se dio cumplimiento a la acción de acuerdo al avance reportado  durante el primer trimestre </t>
  </si>
  <si>
    <t>No se contó con los insumos por parte de la instancia de participación para dar cumplimiento a la acción.</t>
  </si>
  <si>
    <t>8.23</t>
  </si>
  <si>
    <t xml:space="preserve">Documento de caracterización que incluya la cosmovisión y la cosmogonía de las mujeres cuidadoras Negras/Afrocolombianas  </t>
  </si>
  <si>
    <t>Realización del documento de caracterización que incluya la cosmovisión y la cosmogonía de las mujeres cuidadoras Negras/Afrocolombianas</t>
  </si>
  <si>
    <t xml:space="preserve"># Documento de caracterización que incluya la cosmovisión y la cosmogonía de las mujeres cuidadoras Negras/Afrocolombianas </t>
  </si>
  <si>
    <t>No aplica. Acción cerrada en julio de 2021.</t>
  </si>
  <si>
    <t xml:space="preserve">Esta acción fue cumplida en la vigencia 2021 con la aprobación del documento de caracterización de cuidadoras negras y afrodescendientes, por parte de este grupo poblacional </t>
  </si>
  <si>
    <t xml:space="preserve">Cuidado a cuidadoras ( Sistema distrital de cuidado) </t>
  </si>
  <si>
    <t>8.26</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</si>
  <si>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</si>
  <si>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Realización del 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</si>
  <si>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 de organizaciones o
 procesos organizativos de mujeres negras afrocolombianas fortalecidos</t>
  </si>
  <si>
    <t>Para la actual vigencia se fortalecerá una organización de mujeres afrocolombianas en el marco del Convenio con el IDPAC 1114 de 2022, para llegar a 3 organizaciones fortalecidas en total.</t>
  </si>
  <si>
    <t xml:space="preserve">Dados los tramites administrativos requeridos con el IDPAC para dar traslado a los recursos destinados en el marco del convenio 1114 de 2022, que se logró realizar el 30 de marzo, se presenta un retraso en el inicio del mismo, lo cual a motivado a iniciar los trámites para la prorroga del mismo. Se espera poder iniciar la ejecución del convenio en el segundo trimestre del presente año. </t>
  </si>
  <si>
    <t xml:space="preserve">En el marco el convenio IDPAC 1114 de 2022, se tiene previsto dar inició al proceso en el mes de julio, con la reunión de la Subcomisión de Mujer y Genero de la Comisión Consultiva de Comunidades Negras, Afrocolombianas, Raizales y Palenqueras
Nota: Se aclara que el convenio se encuentra vigente y los recursos ya comprometidos, sin embargo, el reporte cuantitativo se realizará una vez se lleve a cabo el proceso. </t>
  </si>
  <si>
    <t>Existe un retraso por parte del IDPAC en la entrega del documento de criterios y requisitos para la contratación de la organización en el marco de la concertación, por esta razón la reunión con la Subcomisión de Género ha sido aplazada hasta el mes de julio.</t>
  </si>
  <si>
    <t>Se realizó reunión con la Subcomisión de Mujer y Género de la Comisión Consultiva de Comunidades Negras, Afrocolombianas, Raizales y Palenqueras sobre los requisitos administrativos para la contratación de las acciones afirmativas concertadas 2023 12/07/2023; se envío la información de requisitos administrativos para la contratación 12/07/2023; se realizaron 4 reuniones para la construcción de la propuesta el 05/08/2023; 10/08/2023; 16/08/2023; 25/08/2023.</t>
  </si>
  <si>
    <t>Se ha presentado retraso en el proceso de contratación por documentos que no habían podido ser entregados por la organización. Ya ha sido superada la dificultad</t>
  </si>
  <si>
    <t xml:space="preserve">El fortalecimiento a la organización, desde la construcción propia de su iniciativa acorde a sus necesidad permite implementar el enfoque diferencial -étnico, con un acompañamiento técnico desde una perspectiva de territorial- diferencial, de género y derecho de las mujeres </t>
  </si>
  <si>
    <t xml:space="preserve">Territorialización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</si>
  <si>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</si>
  <si>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Territorializar la política pública de mujeres y equidad de género a través de las Casas de Igualdad de Oportunidades en las 20 localidades. </t>
  </si>
  <si>
    <t xml:space="preserve"> a demanda</t>
  </si>
  <si>
    <t>Revisar el reporte cuantitativo, teniendo en cuenta los avances cualitativos, no se debería presentar avance físico</t>
  </si>
  <si>
    <t>7675 - Implementación de la Estrategia de Territorialización de la Política Pública de Mujeres y Equidad de Género a través de las Casas de Igualdad de Oportunidades para las Mujeres en Bogotá</t>
  </si>
  <si>
    <t>El contrato se suscribió en 2022 y se hace fortalecimiento en 2023,  no obstante en convenio con IDPAC se hizo modificación para incluir una organización de mujeres Afrocolombianas por eso se reporta en este trimestre.  y en adelante sólo se reporta gestión. EIndicar por favor cómo reportar?</t>
  </si>
  <si>
    <t>Revisar, teniendo en cuenta el reporte cualitativo, el avance cuantitativo no debería quedar en 0 hasta tanto se inicie con el proceso?</t>
  </si>
  <si>
    <t xml:space="preserve">Validar,se realiza ajuste en el reporte cuantitativo, la información debe presentarse de manera acumulada
Respuesta DTDYP: de acuerdo gracias. </t>
  </si>
  <si>
    <t>1. Actualizar si es necesario, en este caso la meta quedaría cumplida? O valdría la pena revisar y ajustar el reporte cuantitativo en coherencia con el cualitativo</t>
  </si>
  <si>
    <t>Rta DTDYP: se completa información con relación al avance presupuestal como se sugirio en la matriz de indigenas, quedo atenta si esta bien así</t>
  </si>
  <si>
    <t>5.9</t>
  </si>
  <si>
    <t>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t>
  </si>
  <si>
    <t xml:space="preserve">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 </t>
  </si>
  <si>
    <t xml:space="preserve"># de conmemoraciones concertadas
 y desarrolladas durante el  cuatrienio </t>
  </si>
  <si>
    <t>Para el periodo reportado la acción se encuentra en fase de alistamiento, avanzando en dialogo con las integrantes de la Subcomisión de Mujer y Género de la Comisión Consultiva Distrital de Comunidades Negras, Afrocolombianas, Raizales y Palenqueras.</t>
  </si>
  <si>
    <t xml:space="preserve">Para el periodo reportado la acción se encuentra en fase de alistamiento, avanzando en dialogo con las integrantes de la Subcomisión de Mujer y Género de la Comisión Consultiva Distrital de Comunidades Negras, Afrocolombianas, Raizales y Palenqueras.
Para el segundo trimestre de 2023 se sigue avanzando con el proceso de alistamiento realizando encuentro diferencial de mujeres negras/afrocolombianas el día 08/05/2023 espacio en el cual las mujeres aportaron las ideas necesarias para construir la propuesta correspondiente al evento de conmemoración del día de las mujeres negras/afrocolombianas en el marco del artículo 295 del 22 julio de 2022, posteriormente se avanzó en la construcción de la propuesta de conmemoración. 
Adicionalmente para el 10/05/2023 se citó mesa de trabajo con los sectores de la administración por parte de las integrantes de la Subcomisión de Mujer y Género de la Comisión Consultiva Distrital de Comunidades Negras, Afrocolombianas, Raizales y Palenqueras con objetivo de aunar esfuerzos para la construcción de dicho evento. Sin embargo, las consultivas levantaron la mesa de dialogo debido a que no llegaron los directivos de las instituciones y delegaron para el espacio personas que no contaban con una delegación que les confiriese poder de decisión en concordancia con ello se programó nuevo espacio de convocatoria para 18/05/2023 el cual fue cancelado por la integrantes de la subcomisión.
</t>
  </si>
  <si>
    <t xml:space="preserve">Se han presentado dificultades con relación al proceso de articulación con los sectores de la administración, ya que no se ha logrado llegar a un acuerdo con relación a los aportes que desde los mismos se haría al evento de conmemoración. </t>
  </si>
  <si>
    <t>Para el periodo reportado la acción se encuentra en fase de alistamiento, avanzando en dialogo con las integrantes de la Subcomisión de Mujer y Género de la Comisión Consultiva Distrital de Comunidades Negras, Afrocolombianas, Raizales y Palenqueras.
Para el segundo trimestre de 2023 se sigue avanzando con el proceso de alistamiento realizando encuentro diferencial de mujeres negras/afrocolombianas el día 08/05/2023 espacio en el cual las mujeres aportaron las ideas necesarias para construir la propuesta correspondiente al evento de conmemoración del día de las mujeres negras/afrocolombianas en el marco del artículo 295 del 22 julio de 2022, posteriormente se avanzó en la construcción de la propuesta de conmemoración. 
Adicionalmente para el 10/05/2023 se citó mesa de trabajo con los sectores de la administración por parte de las integrantes de la Subcomisión de Mujer y Género de la Comisión Consultiva Distrital de Comunidades Negras, Afrocolombianas, Raizales y Palenqueras con objetivo de aunar esfuerzos para la construcción de dicho evento. Sin embargo, las consultivas levantaron la mesa de dialogo debido a que no llegaron los directivos de las instituciones y delegaron para el espacio personas que no contaban con una delegación que les confiriese poder de decisión en concordancia con ello se programó nuevo espacio de convocatoria para 18/05/2023 el cual fue cancelado por la integrantes de la subcomisión.
Para el tercer trimestre se desarrollo evento de conmemoración del Día Distrital de las Mujeres Negras/Afrocolombianas en el marco del Día Internacional de la Mujer Afrolatina, Afrocaribeña y de la Diáspora, resaltando la importancia de que las mujeres negras tengan una participación en escenarios de participación social y política.</t>
  </si>
  <si>
    <t>Para el periodo reportado la acción se encuentra en fase de alistamiento, avanzando en dialogo con las integrantes de la Subcomisión de Mujer y Género de la Comisión Consultiva Distrital de Comunidades Negras, Afrocolombianas, Raizales y Palenqueras.
Para el segundo trimestre de 2023 se sigue avanzando con el proceso de alistamiento realizando encuentro diferencial de mujeres negras/afrocolombianas el día 08/05/2023 espacio en el cual las mujeres aportaron las ideas necesarias para construir la propuesta correspondiente al evento de conmemoración del día de las mujeres negras/afrocolombianas en el marco del artículo 295 del 22 julio de 2022, posteriormente se avanzó en la construcción de la propuesta de conmemoración.
Adicionalmente para el 10/05/2023 se citó mesa de trabajo con los sectores de la administración por parte de las integrantes de la Subcomisión de Mujer y Género de la Comisión Consultiva Distrital de Comunidades Negras, Afrocolombianas, Raizales y Palenqueras con objetivo de aunar esfuerzos para la construcción de dicho evento. Sin embargo, las consultivas levantaron la mesa de dialogo debido a que no llegaron los directivos de las instituciones y delegaron para el espacio personas que no contaban con una delegación que les confiriese poder de decisión en concordancia con ello se programó nuevo espacio de convocatoria para 18/05/2023 el cual fue cancelado por la integrantes de la subcomisión.
Para el tercer trimestre se desarrollo evento de conmemoración del Día Distrital de las Mujeres Negras/Afrocolombianas en el marco del Día Internacional de la Mujer Afrolatina, Afrocaribeña y de la Diáspora, resaltando la importancia de que las mujeres negras tengan una participación en escenarios de participación social y política.
La acción se implemento durante el tercer trimestre de la vigencia 2023.</t>
  </si>
  <si>
    <t>Marcia Castro
Mónica Tenorio</t>
  </si>
  <si>
    <t>8.24</t>
  </si>
  <si>
    <t xml:space="preserve">4 grupos de 40 mujeres afrocolombianas empleadas domésticas vinculadas a los procesos de formación y homologación de saberes en el marco de la estrategia de cuidado a cuidadoras (Certificación de saberes empíricos)    </t>
  </si>
  <si>
    <t xml:space="preserve">Vinculación de 4 grupos de 40 mujeres afrocolombianas empleadas domésticas  a los procesos de formación y homologación de saberes en el marco de la estrategia de cuidado a cuidadoras ( Certificación de saberes empíricos)   </t>
  </si>
  <si>
    <t xml:space="preserve"># de mujeres  afrocolombianas vinculadas a los procesos de formación y homologación de saberes en el marco de la estrategia de cuidado a cuidadoras </t>
  </si>
  <si>
    <r>
      <rPr>
        <sz val="11"/>
        <color rgb="FF000000"/>
        <rFont val="Arial"/>
        <family val="2"/>
      </rPr>
      <t xml:space="preserve">Durante el primer trimestre del 2023, se generó oferta la formación en materia de “Aplicación de herramientas de información y comunicación”, "Herramientas para cuidadoras en el reconocimiento de su trabajo de cuidado", e "Inglés básico". </t>
    </r>
    <r>
      <rPr>
        <b/>
        <sz val="11"/>
        <color rgb="FF000000"/>
        <rFont val="Arial"/>
        <family val="2"/>
      </rPr>
      <t>Adicionalmente se atendió a las necesidades en materia de evaluación certificación de saberes. Así, se logró la acreditación de (6) seis mujeres cuidadoras de las (100) cien previstas para la anualidad</t>
    </r>
    <r>
      <rPr>
        <sz val="11"/>
        <color rgb="FF000000"/>
        <rFont val="Arial"/>
        <family val="2"/>
      </rPr>
      <t>. Las 6 impactadas, fueron  atendidas en  las localidades de Usaquén, San Cristóbal y Ciudad Bolívar, proceso que se dinamizo desde la Formación Complementaria del SIDICU. (Ver registro de cuidadoras graduadas 2023).</t>
    </r>
  </si>
  <si>
    <t>Durante el segundo trimestre del 2023, se generó oferta de formación en materia de “aplicación de herramientas de información y comunicación” curso del cual 13 cuidadoras se certificaron, "herramientas para cuidadoras en el reconocimiento de su trabajo de cuidado" curso del cual 10 se certificaron y “Evaluación y Certificación de Competencias Laborales- ECCL” proceso del cual 3 se certificaron. Para un total acumulado de 26 mujeres cuidadoras Negras y Afrodescendientes certificadas. (Ver registro de cuidadoras graduadas II trimestre 2023).</t>
  </si>
  <si>
    <t>Durante el tercer trimestre del 2023, se generó oferta de formación en materia de “aplicación de herramientas de información y comunicación” curso del cual 3 cuidadoras se certificaron, "herramientas para cuidadoras en el reconocimiento de su trabajo de cuidado" curso del cual 19 se certificaron e Inglés básico proceso del cual 1 se certificó. Para un total del trimestre de 24 mujeres cuidadoras Negras y Afrodescendientes certificadas.  Y acumulado en la vigencia de 51 mujeres cuidadoras negras/afrodescendientes certificadas en los procesos de formación complementaría y Evaluación y Certificación de Competencias Laborales-ECCL (Ver registro de cuidadoras graduadas III trimestre 2023). El registro presupuestal es elaborado por el área financiera y corresponde a una proporción de ejecución por la acción.</t>
  </si>
  <si>
    <t>Durante el cuarto trimestre del 2023, se generó oferta de formación en materia en “Evaluación y Certificación de Competencias Laborales- ECCL” del cual se certificó una 1. El acumulado en la vigencia es de 52 mujeres cuidadoras negras/afrodescendientes certificadas en los procesos de formación complementaría y Evaluación y Certificación de Competencias Laborales-ECCL (Ver registro de cuidadoras graduadas IV trimestre 2023). El acumulado registra 153 mujeres cuidadoras negras y afrodescendientes con aprobación en los cursos de formación complementaria y ECCL. El registro presupuestal es elaborado por el área financiera y corresponde a una proporción de ejecución por la acción.</t>
  </si>
  <si>
    <t>La atención se brinda en las manzanas dirigido a las mujeres en sus diferencias y diversidades, para el acompañamiento a población étnica se generan estrategias que permitan fortalecer desde ejemplos y experiencias pedagógicas que le permitan apropiar los ejemplos para el reconocimiento del trabajo de cuidado no remunerado, la importancia de redistribuir los trabajos del cuidado con las diferentes personas que se comparten (familia, trabajo, comunitario). Así como poder fortalecer las habilidades digitales y el reconocimiento desde las labores empíricas y propias.</t>
  </si>
  <si>
    <t xml:space="preserve">Sistema Distrital de Cuidado </t>
  </si>
  <si>
    <t>Revisar y ajustar porcentaje de acuerdo con la programación</t>
  </si>
  <si>
    <t>Revisar y ajustar, la información debe ser presentada de manera acumulada.
Respuesta: Se presenta la información presupuestal y cuantitativa de manera acumulada en coherencia con lo cualitativo</t>
  </si>
  <si>
    <t>3.19</t>
  </si>
  <si>
    <t xml:space="preserve">La secretaria Distrital de Planeación mediante la Dirección de Programación y Seguimiento a la Inversión, realizará a demanda, asesoría y acompañamiento en la formulación de proyectos de inversión encaminados a ser financiados con recursos del Sistema General de Regalías que presenten como iniciativas las entidades Distritales con destino a las comunidades negras afrocolombianas
Emitir lineamiento para que dentro de las iniciativas de los proyectos de inversión a ser financiados con cargo a los recursos del Sistema de Regalías, se consideren los enfoques poblacionales incluido el afro colombiano y comunidades negras. </t>
  </si>
  <si>
    <t>Derechos Humanos</t>
  </si>
  <si>
    <t xml:space="preserve">Porcentaje de proyectos  asesorados y acompañados en la formulación de proyectos de inversión encaminados a ser financiados con recursos del Sistema General de Regalías presentados por las entidades Distritales con destino a las comunidades negras afrocolombianas.
Lineamiento emitido para que dentro de las iniciativas de los proyectos de inversión a ser financiados con cargo a los recursos del Sistema de Regalías, se consideren los enfoques poblacionales incluido el afro colombiano y comunidades negras. </t>
  </si>
  <si>
    <t>Numero de proyectos  asesorados y acompañados en la formulación de proyectos de inversión encaminados a ser financiados con recursos del Sistema General de Regalías presentados por las entidades Distritales con destino a las comunidades negras afrocolombianas/Numero de  presentados por las entidades Distritales con destino a las comunidades negras afrocolombianas a financiarse con recursos de Regalías *100</t>
  </si>
  <si>
    <t>De los procesos iniciales de capacitación se programaron y realizaron dos jornadas de dos sesiones cada una, donde se busca que la comunidad tenga herramientas en la formulación de proyectos como lo han solicitado, convocándose a las diferentes jornadas programadas, sin embargo, esta acción afirmativa esta programada para realizarse a demanda por solicitud expresa de las comunidades negras afrocolombianas y para el corte del seguimiento no se tienen solicitudes por parte de la comunidad.</t>
  </si>
  <si>
    <t>Gestión Pública Efectiva</t>
  </si>
  <si>
    <t>Secretaría Distrital de Planeación</t>
  </si>
  <si>
    <t>Luz Angela Ramirez. Directora (E)
Carlota Alméciga Romero</t>
  </si>
  <si>
    <t>lramirez@sdmujer.gov.co
ialmeciga@sdmujer.gov.co</t>
  </si>
  <si>
    <t>3.20</t>
  </si>
  <si>
    <t>Socializar lineamientos y herramientas para la   formulación  y seguimiento de proyectos de inversión con enfoque poblacional-diferencial y de género a nivel distrital y local para las comunidades negras afrocolombianas</t>
  </si>
  <si>
    <t>Número de jornadas de socialización de lineamientos y herramientas para la   formulación  y seguimiento de proyectos de inversión con enfoque poblacional-diferencial y de género a nivel distrital y local con las comunidades negras afrocolombianas</t>
  </si>
  <si>
    <t>Número de Jornadas de socialización realizadas/ Numero de Jornadas de socialización concertadas</t>
  </si>
  <si>
    <t>El reporte que se relaciona a continuación corresponde al cumplimiento total de la acción (que venía rezagada en 2021), con lo cual se da cumplimiento a este compromiso (el reporte cuantitativo y presupuestal se nrelaciona en las columnas anteriores): 
 Se dio cumplimiento al 200% de la acción con 2 jornadas de socialización que se realizaron los días 28, 1, 2 y 3 de marzo de 2022 con dos opciones de horario para facilidad de los asistentes de la comunidad Afro. Se adjuntan las evidencias
 i) citación a socializaciones, 
 ii) Listado de asistencias, 
 iii) evidencias de cada día de socialización y,
 iv) cartilla insumo para las socializaciones.</t>
  </si>
  <si>
    <t>El reporte que se relaciona a continuación corresponde al cumplimiento total de la acción (que venía rezagada en 2021), con lo cual se da cumplimiento a este compromiso (el reporte cuantitativo y presupuestal se relaciona en las columnas anteriores)
 Se dio cumplimiento al 200% de la acción con 2 jornadas de socialización que se realizaron los días 28, 1, 2 y 3 de marzo de 2022 con dos opciones de horario para facilidad de los asistentes de la comunidad Afro. Se adjuntan las evidencias
 i) citación a socializaciones, 
 ii) Listado de asistencias, 
 iii) evidencias de cada día de socialización y,
 iv) cartilla insumo para las socializaciones.</t>
  </si>
  <si>
    <t>El reporte que se relaciona a continuación corresponde al cumplimiento total de la acción (que venía rezagada en 2021), con lo cual se da cumplimiento a este compromiso (el reporte cuantitativo y presupuestal se relaciona en las columnas anteriores)
 Se dio cumplimiento al 200% de la acción con 2 jornadas de socialización que se realizaron los días 28, 1, 2 y 3 de marzo de 2022 con dos opciones de horario para facilidad de los asistentes de la comunidad Afro. Se adjuntan las evidencias
 i) citación a socializaciones, 
 ii) Listado de asistencias, 
 iii) evidencias de cada día de socialización y,
 iv) cartilla insumo para las socializaciones.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</si>
  <si>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542- Recopilar, actualizar y disponer  la información que permita realizar el seguimiento al Plan de Desarrollo  y realizar asistencia técnica en la formulación y seguimiento de proyectos de inversión con enfoque poblacional-diferencial y de género para las entidades distritales y Alcaldías Locales</t>
  </si>
  <si>
    <t>7635 - Fortalecimiento a la formulación y a la gestión integral de los proyectos de inversión, y gobierno abierto mediante el acceso al PDD</t>
  </si>
  <si>
    <t>Dirección Distrital de Programación, Seguimiento a la Inversión y Plan de Desarrollo</t>
  </si>
  <si>
    <t>Jhon Manuel Parra</t>
  </si>
  <si>
    <t>jparra@sdp.gov.co</t>
  </si>
  <si>
    <t>3.21</t>
  </si>
  <si>
    <t>Creación de un Trazador Presupuestal de la comunidad negra afrocolombiana de Bogotá, para entidades distritales y alcaldías locales</t>
  </si>
  <si>
    <t>Un (1) trazador presupuestal creado e implementado</t>
  </si>
  <si>
    <t>1. Porcentaje (%) de avance de la creación e implementación del Trazador Presupuestal.
2. Porcentaje (%) de avance del presupuesto negro afrocolombiano</t>
  </si>
  <si>
    <t>El reporte que se relaciona a continuación corresponde al cumplimiento total de la acción (que venía rezagada en 2021), con lo cual se da cumplimiento a este compromiso (el reporte cuantitativo y presupuestal se relaciona en las columnas anteriores):
Se implementó el 100% del trazador presupuestal de grupos étnicos, cumpliendo con el proceso de consolidación, revisión y elaboración de matriz de información de la marcación de las entidades distritales para la vigencia 2021 por parte de la Secretaría de Hacienda y la Secretaría Distrital de Planeación. 
Lo anterior con base en la marcación realizada por las entidades distritales, en las herramientas Segplán y PMR, de las metas proyecto de inversión y de los productos que aportan directa o indirectamente al beneficio y la garantía de derechos de los grupos y comunidades étnicas presentes en Bogotá D.C, en dónde se encuentra la población Afrocolombiana.
Al realizar el análisis de datos de la inversión de impacto directo por categoría, según la marcación realizada por las entidades distritales, se observa que la categoría de las comunidades Negras, Afrocolombianos y Palenquera (NAP) y Comunidad Raizal, presenta un porcentaje de inversión programada del 60.6% y un porcentaje de inversión ejecutada del 62.5% para la vigencia 2021.
Se adjuntan las evidencias: i) circular de trazadores presupuestales, ii) guía Conceptual trazador presupuestal de grupos étnicos, iii) Listados de asistencias, iv) Matriz consolidada de información.</t>
  </si>
  <si>
    <t>El reporte que se relaciona a continuación corresponde al cumplimiento total de la acción (que venía rezagada en 2021), con lo cual se da cumplimiento a este compromiso (el reporte cuantitativo y presupuestal se relaciona en las columnas anteriores)
Se implementó el 100% del trazador presupuestal de grupos étnicos, cumpliendo con el proceso de consolidación, revisión y elaboración de matriz de información de la marcación de las entidades distritales para la vigencia 2021 por parte de la Secretarías Distritales de Hacienda y Planeación. 
Lo anterior con base en la marcación realizada por las entidades distritales, en las herramientas Segplán y PMR, de las metas proyecto de inversión y de los productos que aportan directa o indirectamente al beneficio y la garantía de derechos de los grupos y comunidades étnicas presentes en Bogotá D.C, en dónde se encuentra la población Afrocolombiana.
Al realizar el análisis de datos de la inversión de impacto directo por categoría, según la marcación realizada por las entidades distritales, se observa que la categoría de las comunidades Negras, Afrocolombianos y Palenquera (NAP) y Comunidad Raizal, presenta un porcentaje de inversión programada del 60.6% y un porcentaje de inversión ejecutada del 62.5% para la vigencia 2021.
Se adjuntan las evidencias: i) circular de trazadores presupuestales, ii) guía Conceptual trazador presupuestal de grupos étnicos, iii) Listados de asistencias, iv) Matriz consolidada de información.</t>
  </si>
  <si>
    <t>El reporte que se relaciona a continuación corresponde al cumplimiento total de la acción (que venía rezagada en 2021), con lo cual se da cumplimiento a este compromiso (el reporte cuantitativo y presupuestal se relaciona en las columnas anteriores)
Se implementó el 100% del trazador presupuestal de grupos étnicos, cumpliendo con el proceso de consolidación, revisión y elaboración de matriz de información de la marcación de las entidades distritales para la vigencia 2021 por parte de la Secretarías Distritales de Hacienda y Planeación. 
Lo anterior con base en la marcación realizada por las entidades distritales, en las herramientas Segplán y PMR, de las metas proyecto de inversión y de los productos que aportan directa o indirectamente al beneficio y la garantía de derechos de los grupos y comunidades étnicas presentes en Bogotá D.C, en dónde se encuentra la población Afrocolombiana.
Al realizar el análisis de datos de la inversión de impacto directo por categoría, según la marcación realizada por las entidades distritales, se observa que la categoría de las comunidades Negras, Afrocolombianos y Palenquera (NAP) y Comunidad Raizal, presenta un porcentaje de inversión programada del 60.6% y un porcentaje de inversión ejecutada del 62.5% para la vigencia 2021.
Se adjuntan las evidencias: i) circular de trazadores presupuestales, ii) guía Conceptual trazador presupuestal de grupos étnicos, iii) Listados de asistencias, iv) Matriz consolidada de información.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</si>
  <si>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3.22</t>
  </si>
  <si>
    <t>Realizar una caracterización socioeconómica de la población NARP residente en el Distrit0 Capital basado en los datos recolectados en la EMB 2020-2021.</t>
  </si>
  <si>
    <t xml:space="preserve">Porcentaje de avance en la elaboración de una caracterización socioeconómica de la población NARP residente en el Distrital Capital basado en los datos recolectados en la EMB 2020-2021. </t>
  </si>
  <si>
    <t>"(Sumatoria de fases ejecutadas para la elaboración de una caracterización socioeconómica de la NARP residente en el Distrital Capital basado en los datos recolectados en la EMB 2020-2021.)*100 
Fase1: 20% Diseño (2021)
Fase 2: 50 % Elaboración (2021
Fase 3:  30% Elaboración, resultados y divulgación (2022)"</t>
  </si>
  <si>
    <t>5
2016</t>
  </si>
  <si>
    <t xml:space="preserve">
Funcionamiento</t>
  </si>
  <si>
    <t>2.908.749</t>
  </si>
  <si>
    <t>33,33%</t>
  </si>
  <si>
    <t>Se construyó el documento de alcance de la caracterización que muestra un resumen de lo que será el producto final. Incluye los objetivos, la metodología propuesta, el cronograma de actividades, los potenciales beneficiarios y las referencias bibliográficas. Así mismo, se avanzó en la redacción del documento borrador de la caracterización afro con la justificación, metodología e indicadores definidos y que serán calculados con los datos de la Encuesta Multipropósito (EM) versión 2021 y versión 2017 para comparabilidad. Especificamente para los indicadores de la EM se está realizando una evaluación de los indicadores que estadísticamente pueden ser presentados a partir de las bases preliminares que se tienen a la fecha. 
 Anexos: (1) 2_0330_caracterizacion_afro (2) 2_0218_alcance_especifico_M-FO-178_caracteriza_afro_2022.</t>
  </si>
  <si>
    <t>No reporta</t>
  </si>
  <si>
    <t>Se continua avanzando en la redacción del documento de caracterización de la población NARP a partir de las cifras del Censo Nacional de Población y Vivienda y de la Encuesta Multipropósito 2021.
 Anexos: 2_0630_caracterizacion_afro
                2_0630_caracterización_afro_indicadores
                2_0330_caracterizacion_afro_guia_indicadores</t>
  </si>
  <si>
    <t xml:space="preserve">Se presenta una novedad en las cifras. El DANE realizó una actualización del total de personas Afro en la ciudad, lo cual implica que la Encuesta Multipropósito 2021 debe ser calibrada nuevamente y responda a lo que actualmente indica el Censo. Esto conlleva una serie de reprocesos y replantear el diseño de los indicadores que se pretendían mostrar en la caracterización. 
El equipo va a trabajar rápidamente para ajustar y buscar la forma de mostrar los datos con el objetivo de cumplir con las fechas establecidas de entrega. </t>
  </si>
  <si>
    <t xml:space="preserve">Se culminó la elaboración de la caracterización socioeconómica de la población NARP o afrodescendiente residente en Bogotá, para la cual se empleó como fuente la Encuesta Multipropósito.
Con el desarrollo de esta caracterización se busca contrarrestar la carencia de información de la población afrocolombiana que vive en Bogotá, y aportar al reconocimiento de las características y necesidades de esta población desde el marco de los enfoques poblacional-diferencial y de género, apoyando el proceso de focalización de esfuerzos e intereses en el diálogo con la administración distrital o con el sector privado.
En virtud de lo anterior, el documento de caracterización sociodemográfica de la población NARP o afrodescendiente radicada en la ciudad, desarrolla aspectos tales como: la identificación de la población NARP, la distribución de la población afrodescendiente en Bogotá, indicadores sociodemográficos (Estructura poblacional, migración), Indicadores socioeconómicos (educativos, de salud), Indicadores del mercado laboral, entre otros. </t>
  </si>
  <si>
    <t>$ 8.726.249</t>
  </si>
  <si>
    <t>Se socializó la caracterización socioeconómica de la población NARP o afrodescendiente residente en Bogotá, en reunión realizada el 28 de noviembre con la Comisión Consultiva Distrital de Comunidades Negras Afrocolombianas Raizales y Palenqueras. Allí se dieron a conocer los principales resultados obtenidos y el lugar de publicación del documento en la página Web de la SDP donde quedó a disposición de los grupos de interés y la ciudadanía en general para ser descargado (https://www.sdp.gov.co/transparencia/info-especifica-entidad/publicaciones/estudios/caracterizacion-de-la-poblacion-afrodescendiente-residente-bogota).
Con el desarrollo de esta Caracterización se busca contrarrestar la carencia de información de la población afrocolombiana que vive en Bogotá, y aportar al reconocimiento de las características y necesidades de esta población desde el marco de los enfoques poblacional-diferencial y de género, apoyando el proceso de focalización de esfuerzos e intereses en el diálogo con la administración distrital o con el sector privado. En virtud de lo anterior, trata aspectos tales como: la identificación de la población NARP, la distribución de la población afrodescendiente en Bogotá, indicadores sociodemográficos (Estructura poblacional, migración), Indicadores socioeconómicos (educativos, de salud), Indicadores del mercado laboral, entre otros.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</si>
  <si>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La presente caracterización contribuirá con insumos para la implementación del enfoque diferencial étnico permitiendo mayor pertinencia y equidad en las políticas públicas respecto de los NARP residentes en la ciudad y se desarrolla como una de las acciones pactadas con los consultivos de estas poblaciones en el marco del artículo 66 del PDD vigente.</t>
  </si>
  <si>
    <t>Dirección de Información y Estadísticas
Dirección de Planeación del Desarrollo Social</t>
  </si>
  <si>
    <t>Daniela Pérez Octavo
Zoraida Galindo
Pilar Montagut Castaño
Diana Huertas
Laura Patarroyo Gómez</t>
  </si>
  <si>
    <t>3358000 ext. 8558
3358000 ext. 8558
3358000 ext. 8521
3358000 ext. 8523</t>
  </si>
  <si>
    <t>dperezo@sdp.gov.co
zgalindo@sdp.gov.co
pmontagut@sdp.gov.co
dhuertas@sdp.gov.co
lpatarroyo@sdp.gov.co</t>
  </si>
  <si>
    <t>Se realizó la coordinación con la Dirección de Equidad y Políticas Poblacionales, para el desarrollo de una capacitación sobre enfoques poblacionales diferenciales y su importancia en los instrumentos de planeación institucional, la cual está dirigida a los Jefes de las Oficinas de Planeación de las entidades distritales. Se tiene prevista para desarrollar en el segundo semestre del año.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</si>
  <si>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</si>
  <si>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</si>
  <si>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3.23</t>
  </si>
  <si>
    <t>En el marco de la política de Planeación Institucional del Modelo Integrado de Planeación y Gestión, recomendar a los respectivos jefes de planeación, que incorporen capacitaciones en enfoques diferenciales.</t>
  </si>
  <si>
    <t xml:space="preserve"> Poblacional - Diferencial,</t>
  </si>
  <si>
    <t>Recomendación en capacitación de enfoques  realizada</t>
  </si>
  <si>
    <t>Recomendaciones realizadas</t>
  </si>
  <si>
    <t>N.A. PARA 2022</t>
  </si>
  <si>
    <t>525 - Implementar un plan de acción para la sostenibilidad del Sistema Integrado de Gestión en el marco de las políticas  de MIPG y la adecuación de la infraestructura para el desempeño de las funciones</t>
  </si>
  <si>
    <t>7636 - Fortalecimiento Institucional de la SDP</t>
  </si>
  <si>
    <t>Dirección de Planeación Institucional</t>
  </si>
  <si>
    <t>Lisa Vergara</t>
  </si>
  <si>
    <t>dir.planeacion@sdp.gov.co</t>
  </si>
  <si>
    <t>3.24</t>
  </si>
  <si>
    <t>Establecer los lineamientos para visibilizar a los grupos étnicos en la producción estadística del Distrito.</t>
  </si>
  <si>
    <t>Derechos
Humanos</t>
  </si>
  <si>
    <t>Guía institucionalizada a través de acto administrativo</t>
  </si>
  <si>
    <t>Institucionalizar mediante acto administrativo la guía de incorporación del enfoque diferencial.</t>
  </si>
  <si>
    <t>Plan de Acción del PED 2019 - 2024</t>
  </si>
  <si>
    <t>Accion ejecutada en la vigencia 2021</t>
  </si>
  <si>
    <t>53 Información para la toma de decisiones</t>
  </si>
  <si>
    <t xml:space="preserve">463 Producir y recopilar información para generar análisis que guíe la toma de decisiones de la administración distrital teniendo en cuenta los enfoques del plan de desarrollo </t>
  </si>
  <si>
    <t>7631 Producción, actualización y disposición de información sobre condiciones territoriales, económicas, sociales y ambientales para la toma de decisiones en Bogotá</t>
  </si>
  <si>
    <t xml:space="preserve">Dirección de Cartografía </t>
  </si>
  <si>
    <t>Andrés Leonardo Acosta Hernández</t>
  </si>
  <si>
    <t>3358000 Ext 8151</t>
  </si>
  <si>
    <t>alacosta@sdp.gov.co</t>
  </si>
  <si>
    <t>1.61</t>
  </si>
  <si>
    <t>Garantizar 2 espacios de participación anuales para 60 personas de la comunidad  negra afrocolombiana  en la formulación, ejecución y seguimiento de los instrumentos de planeación distritales</t>
  </si>
  <si>
    <t xml:space="preserve">Número de espacios convocados para la participación de las comunidades negras afrocolombianas en la formulación de los instrumentos de planeación de la SDP </t>
  </si>
  <si>
    <t xml:space="preserve">Sumatoria de espacios convocados para la participación de las comunidades negras afrocolombianas la formulación de los instrumentos de planeación de la SDP </t>
  </si>
  <si>
    <t>Se programó mediante correo electrónico primera reunión para el mes de abril con el objetivo de preparar los espacios de participación con los afrodescendientes durante el 2022. 
 Al momento se está preparando una presentación acorde a los intereses de las personas afrodescendientes frente al Plan de Ordenamiento Territorial (POT). Así mismo, se está revisando una matriz con los aportes dados por los afrodescendientes respecto a la propuesta del POT presentada en el 2021. Se espera enviar estos insumos en el mes de abril para preparar el primer espacio de participación.</t>
  </si>
  <si>
    <t xml:space="preserve">Se realizó reunión virtual  el 07 de abril con el objetivo de coordinar actividades entre la Secretaría Distrital de Planeación (SDP) y las comunidades Negras, Afrodescendientes, Raizales y Palenqueras (NARP), en el marco de los compromisos adquiridos por el Artículo 66 del Plan de Desarrollo Distrital (PDD), de acciones afirmativas con grupos étnicos; así como la socialización con enfoque diferencial del Plan de Ordenamiento Territorial (POT) contemplado en el Decreto 555 de 2021.
Se envió matriz solicitada con aportes de las comunidades negras frente a la construcción del POT l y también el ABC del POT.
Se realizó reunión virtual el 27 de mayo de 2022 para lograr un acuerdo sobre la metodología e insumos a tener en cuenta para lograr desarrollar una reunión con las comunidades negras, raizales y palenqueras frente al Plan de Ordenamiento Territorial y el proceso de participación ciudadana. Se presenta un ejemplo de presentación a realizar y también se muestra un formulario para recoger los temas de interés de la comunidad frente al POT. Se propone realizar la reunión en la casa afrodescendiente para el 09 de julio de 2022. Se acuerda realizar una reunión a final de junio para revisar la presentación y metodología de la reunión.
Se realizaron llamadas teléfonicas para indagar sobre los temas de interés de la comunidad frente al Plan de Ordenamiento Territorial. </t>
  </si>
  <si>
    <t xml:space="preserve">Se tenía previsto realizar la primera actividad de participación en relación con el Plan de Ordenamiento Territorial el 09 de julio, sin embargo con la suspensión del POT no fue posible llevar a cabo la reunión como se tenía planeado. 
Al momento se están contemplando otras actividades que puedan ser de interés para los grupos étnicos. Se planea una nueva reunión para el 28 de julio de 2022. </t>
  </si>
  <si>
    <t xml:space="preserve">Se realizó reunión virtual  el 07 de abril con el objetivo de coordinar actividades entre la Secretaría Distrital de Planeación (SDP) y las comunidades Negras, Afrodescendientes, Raizales y Palenqueras (NARP), en el marco de los compromisos adquiridos por el Artículo 66 del Plan de Desarrollo Distrital (PDD), de acciones afirmativas con grupos étnicos; así como la socialización con enfoque diferencial del Plan de Ordenamiento Territorial (POT) contemplado en el Decreto 555 de 2021.
Se envió matriz solicitada con aportes de las comunidades negras frente a la construcción del POT y también el ABC del POT.
Se realizó reunión virtual el 27 de mayo de 2022 para lograr un acuerdo sobre la metodología e insumos a tener en cuenta para lograr desarrollar una reunión con las comunidades NARP frente al Plan de Ordenamiento Territorial y el proceso de participación ciudadana. Se presenta un ejemplo de presentación a realizar y también se muestra un formulario para recoger los temas de interés de la comunidad frente al POT. Se propone realizar la reunión en la casa afrodescendiente para el 09 de julio de 2022. Se acuerda realizar una reunión a final de junio para revisar la presentación y metodología de la reunión.
Se realizaron llamadas telefónicas para indagar sobre los temas de interés de la comunidad frente al Plan de Ordenamiento Territorial.
28 julio 2022. Se realizó reunión con los referentes de la SAE para las comunidades NARP, en donde se les presentó una propuesta de actividades a realizar en vista de la suspensión temporal del POT. El compromiso de la SAE es proponer 2 fechas para avanzar en la metodología en conjunto con el equipo formulador de políticas públicas asociadas a grupos étnicos y las comunidades NARP
30 agosto 2022. Se solicita a la SAE gestionar la programación de reunión con el equipo de la SAE y con el equipo formulador de la política pública. María Reina se compromete a preguntar en qué fecha se podría realizar la reunión.
01 septiembre 2022. Se consulta a la SAE en relación al avance en la gestión de la reunión, responde que se comunicará con el equipo formulador de la política pública. Se queda con el compromiso de informar esta semana sobre la fecha de la reunión.
06 septiembre 2022. Se envía correo electrónico a la SAE pidiendo respuesta sobre la fecha para la reunión con afrocolombianos.
29 septiembre 2022. Por comunicación telefónica, la SAE informa que está a la espera de que Edwin Caicedo se reúna con la comunidad para coordinar la reunión con la Dirección de Participación de la SDP. Quedo el compromiso de hablar de nuevo en el transcurso del 29 o 30 de septiembre para concretar la fecha del encuentro.
</t>
  </si>
  <si>
    <t>Se tenía previsto realizar la primera actividad de participación en relación con el Plan de Ordenamiento Territorial el 09 de julio, sin embargo con la suspensión del POT no fue posible llevar a cabo la reunión como se tenía planeado. 
La concertación y programación de una reunión para la presentación de propuestas por parte de la Dirección Participación ha sido difícil, debido a que se trabajó en comunicación constante con la SAE y a pesar de este acompañamiento ha sido difícil establecer una fecha para lograr acordar una reunión. No obstante, se logró precisar fecha y asistentes pertinentes para la misma. Para el futuro, se espera tener una mejor comunicación y mayor agilidad en la definición de acuerdos con los representantes del pueblo Afrodescendiente.</t>
  </si>
  <si>
    <t xml:space="preserve">11 de octubre de 2022. Se realiza reunión entre la oficina de participación, los consultivos Savigné Copete, Ricardo Hurtado, Nieves Lemus y funcionarios de la Subdirección de Asuntos Étnicos en el que se acuerda lo siguiente: 1) Realizar una reunión de socialización del POT con enfoque en las disposiciones que trae este instrumento de planeación para los intereses del pueblo Afrocolombiano, 2) Realizar dos (2) recorridos vivenciales en el marco del ejercicio de cartografía colectiva, uno para identificar la cultura material del pueblo afro en Bogotá y otro que haga lo propio sobre la cultura inmaterial.
 13 de octubre de 2022. Esta reunión fue solicitada por la subcomisión de consultivos afrodescendientes con el objetivo de hacer seguimiento a todas las acciones afirmativas del sector planeación. En esta reunión se reiteran las acciones concertadas en la reunión del 11 de octubre y se comprometen a reunirse nuevamente el 25 de octubre para definir fechas y lugares
 25 de Octubre de 2022. Esta reunión no se pudo realizar debido a que nos informaron de parte de la SAE que debiamos esperar a unas nuevas elecciones de los consultivos afros para poder avanzar en el tema. 
 23 de Noviembre de 2022. Esta reunión fue solicitada por la oficina de participación a la Subdirección de Asuntos Étnicos con la intención de avanzar con mayor rapidez para el cumplimiento de las acciones. La SAE indica que mientras se realiza las elecciones se puede ir avanzando con los consejeros que todavía continúen en la subcomisión. Se comprometen a informar una fecha de la reunión el 24 de noviembre. 
 28 de Noviembre de 2022. En esta reunión la oficina de participación explica nuevaente de qué se trata una deriva y propone un recorrido por las localidades del centro para identificar lugares de patrimonio de la cultura afrodescendiente: pescaderías, peluquerías y casas. Al intentar concretar una fecha, la consultiva Savigné señala que se necesita presentar a la comunidad la propuesta y concertar la fecha. Queda el compromiso de continuar con la concertación el 2 de diciembre en una reunión en la casa afro. 
 02 de Diciembre de 2022. No fue posible realizar esta reunión porque la consultiva Savigné se enferma y solicitó aplazarla. Se solicitó reprogramar para la semana siguiente pero la consultiva Savigné informó que estaría de viaje y no podía atender la reunión.
 19 de Diciembre de 2022. Se solicita a la SAE nueva reunión con la subcomisión de planeación, se programa reunión para 19 de diciembre. En la reunión se exponen las dificultades para poder realizar las acciones concertadas principalmente por el tiempo (hay pocas personas contratadas y es dificil convocar a la comunidad en esa fecha) ante lo cual se propone: realizar la presentación del POT y los dos recorridos en febrero de 2023 y sumar el presupuesto del 2022 y 2023 que sería aproximadamente 17 millones. El señor Ricardo Hurtado interviene en varios momentos para indicar que hay que revisar otro tipo de acciones del sector respecto a recursos para las acciones afirmativas para todos los sectores. Los integrantes de la oficina de participación le responden que estos temas se mencionaron en la reunión del pasado 13 de octubre con varias dependencias de la SDP. Se concluye que esta propuesta de dar cumplimiento a las acciones afirmativas del 2022 se llevará presentará en la próxima reunión del 21 de diciembre en el hotel Tequendama.
 21 de Diciembre de 2022. Esta reunión fue convocada por la Secretaría de Gobierno para presentar plan de trabajo frente al incumplimiento de las acciones afirmativas. la Secretaría Distrital de Planeación por medio de la directora encargada Olga Beatriz Díaz expone las acciones concertadas, las dificultades halladas y el plan de cumplimiento para el 2023. Al respecto los consultivos Savigné Copete y Ricardo Hurtado solicitan una reunión con varias dependencias de la Secretaría Distrital de Planeación para hablar de los siguientes temas: trazador presupuestal, tablero estratégico, encuesta multipropósito, recogida de los compromisos del Plan Distrital de Desarrollo actual. Edwin Martínez de la Secretaría de Gobierno se compromete a convocar para la segunda semana de febrero la reunión a la cual se invitará también al Ministerio Público y los jefes de las oficinas de planeación de todos los sectores de la administración distrital. Lamentablemente en el espacio no llega a ningún acuerdo frente a las acciones afirmativas de la oficina de participación, solamente esperar a nueva reunión para el mes de febrero de 2023.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
</t>
  </si>
  <si>
    <t>Dificultades:
 En el primer semestre la dificultad principal fue no tener contrato con bolsa logística.
 Al comienzo del segundo semestre la dificultad fue la suspensión provisional del POT.
 A mitad de segundo semestre de 2022 la dificultad estuvo por las nuevas elecciones de la subcomisión de consejeros para el sector planeación y enfermedad de una consultiva.
 A final del segundo semestre del 2022 la dificultad fue estar ya muy cercano al fin de año y no lograr la convocatoria para definir la fecha de las actividades. 
 Las alternativas de solución propuestas en las últimas reuniones del 2022 fueron: realizar las actividades entre febrero y marzo de 2023. Sumar el presupuesto del 2022 al del 2023. 
 Gestión realizada:
 Se realizaron varias reuniones para tratar de avanzar en la definición de acciones, se adjuntan actas que demuestran la gestión realizada.</t>
  </si>
  <si>
    <t>A pesar de que la acción todavía no se ha cumplido , durante todo el 2022 se concertó siempre con los consejeros las actividades a realizar. Se tuvo en cuenta sus intereses y posibles necesidades.</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</si>
  <si>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</si>
  <si>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</si>
  <si>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</si>
  <si>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Oficina de Participación y Diálogo de Ciudad</t>
  </si>
  <si>
    <t>Juan Carlos Prieto
Natalia Garzón</t>
  </si>
  <si>
    <t>jprieto@sdp.gov.co
ngarzon@sdp.gov.co</t>
  </si>
  <si>
    <t>3.25</t>
  </si>
  <si>
    <t xml:space="preserve">Garantizar 1 espacio de participación anual para 60 personas de las comunidades negras afrocolombianas en los procesos de rendición de cuentas de la SDP. </t>
  </si>
  <si>
    <t xml:space="preserve">Número de espacios de rendición de cuentas de la SDP con convocatoria a las comunidades negras afrocolombianas.  </t>
  </si>
  <si>
    <t xml:space="preserve">Sumatoria de espacios de rendición de cuentas de la SDP con convocatoria a las comunidades  negras afrocolombianas. </t>
  </si>
  <si>
    <t>Esta acción se desarrollará en el segundo semestre del 2022.</t>
  </si>
  <si>
    <t xml:space="preserve">Se invitó mediante llamadas, correo electrónico y mensajes de whatsapp al pueblo afrodescendiente a participar en el primer diálogo ciudadano sobre ingreso mínimo garantizado el día 02 de junio de 2022. </t>
  </si>
  <si>
    <t xml:space="preserve">No se cuenta con soporte de asistencia debido a que se trató de un evento radial.
Para esta actividad no se destinaron recursos. </t>
  </si>
  <si>
    <t>Se invitó mediante llamadas, correo electrónico y mensajes de whatsapp al pueblo afrodescendiente a participar en el primer diálogo ciudadano sobre Ingreso Mínimo Garantizado - IMG, el día 02 de junio de 2022.</t>
  </si>
  <si>
    <t>No se cuenta con soporte de asistencia debido a que se trató de eventos radiales.
Para estas actividades no se destinaron recursos.</t>
  </si>
  <si>
    <t>Se invitó mediante correo electrónico, llamadas y cartas al pueblo afrodescendiente a participar en último evento de rendición de cuentas de la SDP realizado el 24 de noviembre de 2022. 
 Se garantizó transporte para la asistencia. A pesar de esta garantía de transporte, ninguna persona afrodescendiente asistió al evento. 
 Esta actividad no requirió el gasto de presupuesto.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</si>
  <si>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Se convocó a la comunidad por diferentes medios, tratando de facilitar la participación y manejando lenguajes ciudadanos que permitieran su participación en la actividad.</t>
  </si>
  <si>
    <t>Afiliar al 100% de la población negra y afrocolombiana al régimen subsidiado, siempre y cuando cumplan con los requisitos de Ley, con el previo cruce de la base de datos que entregue el representante legal de la comunidad.</t>
  </si>
  <si>
    <t>Poblacional-Diferencial</t>
  </si>
  <si>
    <t>Porcentaje de personas afiliadas al Régimen Subsidiado con pertenencia étnica Negra y Afrocolombiana, siempre y cuando cumplan con los requisitos de Ley</t>
  </si>
  <si>
    <t>Número de personas afiliadas al Régimen Subsidiado con pertenencia étnica Negra y Afrocolombiana/Número de personas reportadas en bases de datos que cumplan criterios para la afiliación al régimen subsidiado*100</t>
  </si>
  <si>
    <t xml:space="preserve">Es prioritario que las comunidades realicen censos de sus integrantes para disponer de una línea base de datos, a partir de la cual se puedan cruzar con BDUA-ADRES y SISBEN.
Desde la Subdirección de Administración del Aseguramiento-SAA se realiza gestión y articulación intersectorial para viabilizar acompañamiento, a las comunidades negras afrocolombianas, en promoción de la afiliación y asistencia técnica dirigidos a favorecer procesos de aseguramiento de los integrantes de dichas comunidades.
En el 2021 se tuvo la experiencia de procesar una base de datos de 10.126 registros suministrada por la Subdirección de Asuntos Étnicos-SAE (Programa Bogotá Solidaria en Casa) la cual se presentó a la Coordinadora de salud de las comunidades Negras Afrocolombianas residentes en Bogotá. </t>
  </si>
  <si>
    <t>Dificultad: 
 No se cuenta con una línea de base de la población Negra Afrocolombiana que habita en Bogotá.
 Alternativa de solución: 
 *Precisar interlocutores legítimos para levantar el censo/base de datos de las personas Afrodescendientes que residen en Bogotá, e iniciar afiliación de población no asegurada. 
 *Continuar gestión y articulación intersectorial - por parte del referente de Etnias SAA -, para viabilizar jornadas de promoción de la afiliación.</t>
  </si>
  <si>
    <t xml:space="preserve">El Equipo Bases de Datos de la Subdirección de Administración del Aseguramiento, identificó (30 de junio de 2022), en listados censales de víctimas del conflicto armado, a quienes se auto reconocen afrodescendientes. Se encuentra un total de 32.083 personas afiliadas al SGSSS. De este total, 18.473 personas (57,58%) están aseguradas a través del régimen contributivo; y 13.610 personas (42,42%), están aseguradas por el régimen subsidiado.
La Subdirectora de Administración del Aseguramiento participa en reunión (29Abril) Consejo Consultivo Comunidades Negras Afrocolombianas. Se elabora presentación sobre avance de acciones afirmativas. </t>
  </si>
  <si>
    <t>Dificultad:
No se cuenta con una línea de base de la población Negra Afrocolombiana que habita en Bogotá.
Las comunidades no han hecho entrega de censos de sus integrantes para disponer de una línea base de datos, a partir de la cual se puedan cruzar con BDUA-ADRES y SISBEN.
Alternativa de solución:
Desde la Subdirección de Administración del Aseguramiento-SAA se realiza gestión para realizar las siguientes actividades:
* Articulación intersectorial con Planeación Distrital (SISBEN) y EPS Administradoras del Régimen Subsidiado, para realizar Jornadas de Afiliación de población Negra Afrocolombiana de Bogotá D.C.
* Encuentro con Coordinadora de Salud y Líderes Locales del Consejo Consultivo para Comunidades Negras Afrocolombianas de Bogotá D.C.
* Concertar con Coordinadora de Salud y Líderes Locales del Consejo Consultivo para Comunidades Negras programación de Jornadas de Afiliación al SGSSS.</t>
  </si>
  <si>
    <t xml:space="preserve">Durante el periodo se llevaron a cabo las siguientes actividades: 
Por terminación emergencia sanitaria, se gestiona con EPS aplicar movilidad a régimen subsidiado de usuarios que estuvieron en estado Activo por Emergencia.  Aunque comunidad Negra Afrocolombiana aún no se considera población especial, algunos de sus miembros son víctimas del conflicto armado y, en esta condición hacen parte de población especial con listado censal. (Decreto 616 de 2022).
La Subdirección de Administración del Aseguramiento – SAA realiza Cuarto (IV) Encuentro de Aseguramiento con Enfoque Diferencial Poblacional (28 de septiembre de 2022), en esta ocasión se enfatiza sobre pueblos y comunidades étnicas en la ciudad. 
Desde el trimestre anterior, se propuso la realización de Jornadas de Afiliación  para la población Negra Afrocolombiana de la ciudad, como solución ante dificultad de no contar con los censos de dichas comunidades en Bogotá.  Se llevaron a cabo gestiones para presentar la propuesta a líderes o representantes de estas comunidades. En consecuencia, el día 26 de julio de 2022 se realiza, en las Oficinas de la Dirección de Aseguramiento y Garantía del Derecho a la Salud – Secretaría Distrital de Salud, una reunión de trabajo que cuenta con la participación de:  
i) Presidenta Comisión de Salud del Consejo Consultivo de Comunidades Negras Afrocolombianas; 
ii) Subdirectora de Administración del Aseguramiento SAA; iii) Coordinadora Grupo Poblacional - SAA; iv) Referente de Promoción de la Afiliación SAA; v) Referente de la Subdirección de Garantía del Aseguramiento; y vi) Referente de Etnias SAA. La propuesta consiste en realizar, periódicamente, Jornadas de Afiliación dirigidas a:  *Levantar las bases de datos de los miembros de las comunidades Negras Afrocolombianas de Bogotá; *Verificar estado del SISBEN o bien, programar la aplicación de la encuesta del SISBEN IV; *Verificar estado de aseguramiento en salud de los ciudadanos de las comunidades Negras Afrocolombianas; *Afiliar a los ciudadanos de las comunidades negras afrocolombianas a una EPS, en caso de no contar con el aseguramiento en salud; *Entregar las bases de datos a la Presidenta de la Comisión de Salud del Consultivo Distrital de Comunidades negras Afrocolombianas; y, *Gestionar y hacer seguimiento al estado de aseguramiento en salud de las comunidades Negras Afrocolombianas, con el correspondiente cruce con BDUA-ADRES y SISBEN. 
-Participación y presentación propuesta Jornadas de Afiliación en Asamblea de Consultivos Locales Afrocolombianos el día 19 de agosto de 2022 en la Casa Afrocolombiana de Bogotá. Se propone realizar  primera Jornada de Afiliación como piloto, en la fecha que escojan los Consultivos Locales, entre el 19 y 23 de septiembre de 2022. Luego de intervenciones de delegados de la Defensoría del Pueblo y de la Personería Distrital, la Asamblea de Consultivos Locales Afrocolombianos, manifiesta que en espacio autónomo decidirán fecha de realización de la primera Jornada de Afiliación e informarán al Referente de Etnias de la Subdirección de Administración del Aseguramiento. Hasta el cierre del periodo del presente informe (30 de septiembre de 2022) no se ha recibido la respuesta de programación de Jornada de Afiliación, tampoco se ha logrado obtener el Acta de registro de la reunión del 19 de agosto de 2022. Aunque se intentó, no se ha logrado contacto telefónico (tampoco respuesta en WA).
</t>
  </si>
  <si>
    <t>Dificultad: 
No se cuenta con una línea de base de la población Negra Afrocolombiana que habita en Bogotá.
Las comunidades no han hecho entrega de censos de sus integrantes para disponer de una línea base de datos, a partir de la cual se puedan cruzar con BDUA-ADRES y SISBEN.
La Subdirección de Administración del Aseguramiento-SAA propuso realizar las Jornadas de Afiliación (Piloto entre el 19 y 23 de septiembre) para la población Negra Afrocolombiana de la ciudad, pero hasta el cierre del periodo del presente informe (30 de septiembre de 2022) no se ha recibido la respuesta de programación de Jornada de Afiliación, tampoco se ha logrado obtener el Acta de registro de la reunión del 19 de agosto de 2022. Aunque se intentó, no se ha logrado contacto telefónico (tampoco respuesta en WA).
Alternativa de solución: 
Desde la Subdirección de Administración del Aseguramiento-SAA se realiza gestión para realizar las Jornadas de Afiliación  para la población Negra Afrocolombiana de la ciudad dirigidas a levantar las bases de datos; verificar estado de aseguramiento y afiliar a los ciudadanos, en caso de no contar con el aseguramiento. Las bases de datos se entregarán a la Presidenta de la Comisión de Salud del Consultivo Distrital de Comunidades negras Afrocolombianas. Para esta actividad la Subdirección de Administración del Aseguramiento realiza la necesaria articulación intersectorial con Planeación Distrital (SISBEN) y EPS Administradoras del Régimen Subsidiado.</t>
  </si>
  <si>
    <t>Se reitera el  compromiso de la Subdirección de Administración del Aseguramiento para realizar acompañamiento en promoción de la afiliación y asistencia técnica dirigidos a favorecer procesos de aseguramiento de la población Negra Afrocolombiana de Bogotá D.C. Sin embargo, en reunión con el Consultivo Distrital de comunidades Negras Afrocolombianas se anota la necesidad de levantar y entregar a SDS (Bases de Datos) el censo/base de datos de las personas Afrodescendientes que residen en Bogotá, e iniciar afiliación de población no asegurada.
Igualmente, se avanzó en la construcción del texto (inédito), "Documento para afiliación al SGSSS y acceso a los servicios de salud de las poblaciones especiales y priorizadas del Distrito Capital." En él se incluyen, específicamente, los lineamientos para afiliar comunidades Negras Afrocolombianas;  A partir de estas acciones y la disposición intercultural, se proyecta fortalecer el diálogo con los representantes de las comunidades para formular acciones, de forma conjunta y participativa, dirigidas a aumentar la cobertura de aseguramiento al SGSSS. 
Sin embargo, el porcentaje de avance al indicador es del 19%, no se logro alcanzar el 25% proyectado para el año 2021, ya que, a pesar del avance de actividades, no se ha logrado que los representantes legales de las comunidades levanten y entreguen a la SDS el censo de sus isntegrantes, que constituye la línea base para que se puedan hacer cruces con la BDUA-ADRES y con el SISBEN para focalizar las personas y familias para concentrarse en aquellas que tienen dificultades de afiliación.</t>
  </si>
  <si>
    <t xml:space="preserve">DIFICULTAD: 
No se cuenta con una línea de base de la población Afrocolombiana que habita en Bogotá.
Este año se tuvo la experiencia de procesar una base de datos de 10.126 registros suministrada por la SAE (Bogotá Solidaria en Casa) la cual se presentó a la Coordinadora de salud de las comunidades Negras Afrocolombians residentes en Bogotá. Es prioritario que las comunidades puedan levantar los censos y disponer de las bases de datos de los integrantes de las comunidades, de manera que se pueda hacer cruces con la BDUA-ADRES y con el SISBEN para focalizar las personas y familias para concentrarse en aquellas que tienen dificultades de afiliación. Este procedimiento y los requeridos para mejorar la afiliación SGSSS están previstos en el texto de la Subdirección de Administración del Aseguramiento-Grupo Poblacional, "Documento para afiliación al SGSSS y acceso a los servicios de salud de las poblaciones especiales y priorizadas del Distrito Capital" (Inédito).  Debe considerarse que hasta el momento la normativa nacional (Decreto 064 de 2020) no ubica a las comunidades Negras Afrocolombianas, como población especial
JUSTIFICACION AVANCE
Las actividades desarrolladas durante el año contribuyen a logar la acción concertada, en términos del porcentaje de cobertura de aseguramiento. La activida más reciente, la elaboración del "Documento para afiliación al SGSSS y acceso a los servicios de salud de las poblaciones especiales y priorizadas del Distrito Capital" (Inédito), en su componente comunidades negras y afrocolombianas, precisa los procedimientos de afiliación al SGSSS. Sin embargo, el porcentaje de avance al indicador es del 19%, no se logro alcanzar el 25% proyectado para el año 2021, ya que, a pesar del avance de actividades, no se ha logrado que los representantes legales de las comunidades levanten y entreguen a la SDS el censo de sus isntegrantes, que constituye la línea base para que se puedan hacer cruces con la BDUA-ADRES y con el SISBEN para focalizar las personas y familias para concentrarse en aquellas que tienen dificultades de afiliación.
ALTERNATIVA DE SOLUCION
i)Los representantes legítimos de las comunidades negras afrocolombianas les corresponde levantar y entregar a SDS (Bases de Datos) el censo/base de datos de las personas Negras Afrocolombianas que residen en Bogotá, para lograr iniciar afiliación de población no asegurada.ii) Realizar Jornadas de afiliación al SGSSS en articulación con las comunidades. </t>
  </si>
  <si>
    <t xml:space="preserve">La Subdirección de Administración del Aseguramiento implementa el enfoque diferencial étnico en su disposición para generar  y mantener diálogo intercultural, materializado en articulaciones y acciones conjuntas con los representantes legales de las comunidades Negras Afrocolombianas. 
En consecuencia, las acciones diferenciales se concretaron en sesiones de asistencia técnica realizadas durante el año 2021; la gestión sobre resultados del cruce de la base de datos suministrada por la SAE (Bogotá Solidaria en Casa) con BDUA y SISBEN; y respuestas a casos específicos de aseguramiento de miembros de las comunidades. Otra acción específica y que aplica el enfoque diferencial se evidencia en la construcción del texto (inédito), denominado "Documento para afiliación al SGSSS y acceso a los servicios de salud de las poblaciones especiales y priorizadas del Distrito Capital." En él se incluyen, específicamente, los lineamientos para afiliar comunidades Negras Afrocolombianas, al SGSSS en Bogotá. A partir de estas acciones y la disposición intercultural, se proyecta fortalecer el diálogo con los representantes de las comunidades para trazar acciones que favorezcan mejorar la cobertura de aseguramiento. 
Respecto a la población beneficiada, a la fecha de elaboración de este informe No se dispone de los censos de las comunidades para dar cuenta de la situación de afiliación. 
</t>
  </si>
  <si>
    <t>Mejora de la gestión de instituciones de salud</t>
  </si>
  <si>
    <t>66: A 2024 conseguir una cobertura del 95% o más el aseguramiento de la población al SGSSS en el Distrito Capital. (Con base en Censo DANE 2018).</t>
  </si>
  <si>
    <t>Salud</t>
  </si>
  <si>
    <t>Secretaría Distrital de Salud</t>
  </si>
  <si>
    <t>Subdirección de Administración del Aseguramiento</t>
  </si>
  <si>
    <t>Gloria Jannette Quiñones Cárdenas
 Delio Adenauer Atuesta García</t>
  </si>
  <si>
    <t>3649090 Ext 9615
 3649090 Ext. 9896</t>
  </si>
  <si>
    <t>gjquinones@saludcapital.gov.co
 DAAtuesta@saludcapital.gov.co</t>
  </si>
  <si>
    <t>Apoyar la realización de cuatro paneles autónomos de saberes ancestrales afro, a través del acompañamiento técnico y logístico</t>
  </si>
  <si>
    <t>Derechos Humanos; Diferencial; Territorial y Género</t>
  </si>
  <si>
    <t>% de paneles de saberes ancestrales realizados en el periodo</t>
  </si>
  <si>
    <t>Número de paneles ancestrales realizados en el periodo</t>
  </si>
  <si>
    <t>7.000.000</t>
  </si>
  <si>
    <t>28.000.000</t>
  </si>
  <si>
    <t>Se propuso por parte de la comunidad trabajar las fichas en el segundo trimestre del 2022, se realizaran reuniones para concertar que actividad se ejecutara el marco de las acciones afirmativa.</t>
  </si>
  <si>
    <t>No se presentaron avances en este trimestre ya que continuábamos en proceso de contratación de las acciones afirmativas del 2021, , se propone plan de trabajo para el segundo trimestre para presentar avances de las acciones afirmativas del 2022.</t>
  </si>
  <si>
    <t>En el marco del Convenio No. 2594512-2021 la Subred Centro Oriente, envía invitación de Contratación Directa a la Organización COPRODEPA con solicitud de documentación que es entregada por la organización y devuelta por el área de Contratación de la Subred Centro Oriente con observaciones al formulario de conocimiento del cliente.
En atención a los extensos tiempos de expedición de formatos solicitados por el Manual de Contratación vigente para el convenio, se realiza una reunión con la Consultiva de Salud Afro y el secretario Distrital de Salud, en aras de proponer estrategias que permitieran la implementación de las Acciones Afirmativas pendientes del año 2021. En cumplimiento de los compromisos de la reunión enunciada, se apoya a la organización COPRODEPA en los procesos de gestión administrativa, a fin de cumplir con los requisitos de contratación establecidos por la Subred Centro Oriente, particularmente respecto al Certificado de Inspección, Vigilancia y Control como único requerimiento pendiente, que a la fecha ha sido radicado tres veces en ocasión a los requerimientos de la Secretaría Jurídica de la Alcaldía Mayor de Bogotá.
En cuanto a la implementación de las Acciones Afirmativas 2022, se está en proceso de contratación del operador logístico definido por la Dirección de Participación Social, Gestión Territorial y Transectorialidad, a la par que se acompaña a las comunidades en labores para la implementación de las Acciones Afirmativas 2022, particularmente mediante la elaboración de las fichas técnicas de las mismas.</t>
  </si>
  <si>
    <r>
      <rPr>
        <b/>
        <sz val="12"/>
        <color rgb="FF000000"/>
        <rFont val="Arial"/>
        <family val="2"/>
      </rPr>
      <t xml:space="preserve">Dificultad: </t>
    </r>
    <r>
      <rPr>
        <sz val="12"/>
        <color rgb="FF000000"/>
        <rFont val="Arial"/>
        <family val="2"/>
      </rPr>
      <t xml:space="preserve">No ha sido posible avanzar en el proceso de contratación con la organización. A fin de cumplir con los requisitos establecidos por la Subred Centro Oriente, particularmente con la expedición del certificado de Inspección, Vigilancia y Control.
</t>
    </r>
    <r>
      <rPr>
        <b/>
        <sz val="12"/>
        <color rgb="FF000000"/>
        <rFont val="Arial"/>
        <family val="2"/>
      </rPr>
      <t xml:space="preserve">Alternativa de Solución: </t>
    </r>
    <r>
      <rPr>
        <sz val="12"/>
        <color rgb="FF000000"/>
        <rFont val="Arial"/>
        <family val="2"/>
      </rPr>
      <t>Con relación a las Acciones Afirmativas del año 2021, se ha realizado seguimiento y acompañamiento a la organización a contratar para la expedición del Certificado de Inspección, Vigilancia y Control, creando un canal de comunicación entre la organización y la Secretaría Jurídica de la Alcaldía Mayor de Bogotá, con el fin de agilizar su expedición y cumplir  de requisitos para la contratación directa de las Acciones Afirmativas 2021, solicitados por la Subred Centro Oriente.
Para las Acciones Afirmativas de la vigencia 2022, se está en proceso de contratación del operador logístico definido por la Dirección de Participación Social, Gestión Territorial y Transectorialidad, además se está en espera de la concertación de un espacio de reunión con la comunidad alrededor de las Acciones Afirmativas concerniente a esta vigencia.</t>
    </r>
  </si>
  <si>
    <t>En el marco del Convenio No. 2594512-2021 la Subred Centro Oriente,  se firma contrato  con la  Organización COPRODEPA para realizar  la acción afirmativa , para lo cual se aborda el proceso de planeación de la actividad, convocatoria a los lideres y lideresas negros y  afrocolombianos  que están relacionadas con las practicas culturales y ancestrales en salud; se realiza  en panel de saberes ancestrales los cuales se centraron en las diferentes practicas "partería, Obligación, Curandería entre otras."   En la actividad participaron sabedoras con amplia experiencia en el tema lo que permitió un intercambio de saberes con los participantes. Asisten a la  actividad 60 lideres y lideresas.</t>
  </si>
  <si>
    <t xml:space="preserve">
(Durante este periodo se realizó la implementación de la acción afirmativa del año anterior 2021)</t>
  </si>
  <si>
    <t>Durante este periodo no se desarrolla la acción afirmativa. Sin embargo, se realiza el proceso de contratación directa, el cual,  se encuentra cargado en la pagina de  Secop II desde la fecha 10 de diciembre de 2021, con el numero de proceso  IC-130-2021. Igualmente se realiza concertación con la consultiva donde se definen los objetivos y metodología  con la cual se desarrollará la iniciativa.
Se realiza formulación  de  la  iniciativa para su implementación,  se avanza en la gestión administrativa para la contratación por parte del operador y facilitar así la ejecución presupuestal. Apoyo a la realización de fichas técnicas</t>
  </si>
  <si>
    <t xml:space="preserve">Se han presentado dificultades frente a la entrega de documentos tales como las certificaciones de experiencia relacionadas al objeto contractual y la expedición del Registro Único de Proponentes - R.U.P,   estos solicitados por parte de la Subred Centro Oriente a la organización Oanac, quien es el oferente para realizar el apoyo logístico del panel de saberes,  hasta corte del 31 de diciembre 2021 no se realizó llegó al perfeccionamiento del contrato.
Los procesos de gestión administrativa por parte del operador (SISS Centro Oriente), quienes son los encargados de surtir el proceso de contratación, ha resultado complejo para la iniciación, frente a los requisitos del oferente, el cual se encuentra en etapa de recolección de documentos. </t>
  </si>
  <si>
    <t>Gestión Pública efectiva abierta y transparente</t>
  </si>
  <si>
    <t>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</si>
  <si>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Secretaria Distrital de Salud</t>
  </si>
  <si>
    <t>Dirección de Participación Social, Gestión Territorial y Transectorialidad</t>
  </si>
  <si>
    <t>Leonardo Antonio Mejía Prado
 Yasiris Córdoba Bejarano</t>
  </si>
  <si>
    <t>3649090 Ext. 9530
 3108960131</t>
  </si>
  <si>
    <t>la2mejia@saludcapital.gov.co
 yasirisokis@hotmail.com</t>
  </si>
  <si>
    <t>Sensibilización a funcionarios-as y comunidad en general de los beneficios para reconocimiento de las técnicas curativas y medicinales ancestrales afro.</t>
  </si>
  <si>
    <t>Derechos Humanos; Diferencial; Territorial y Genero</t>
  </si>
  <si>
    <t>% sensibilizaciones realizadas por periodo.</t>
  </si>
  <si>
    <t>Número de sensibilizaciones realizadas por periodo.</t>
  </si>
  <si>
    <t>9.000.000</t>
  </si>
  <si>
    <t>36.000.000</t>
  </si>
  <si>
    <t>Dificultad: No ha sido posible avanzar en el proceso de contratación con la organización. A fin de cumplir con los requisitos establecidos por la Subred Centro Oriente, particularmente con la expedición del certificado de Inspección, Vigilancia y Control.
Alternativa de Solución: Con relación a las Acciones Afirmativas del año 2021, se ha realizado seguimiento y acompañamiento a la organización a contratar para la expedición del Certificado de Inspección, Vigilancia y Control, creando un canal de comunicación entre la organización y la Secretaría Jurídica de la Alcaldía Mayor de Bogotá, con el fin de agilizar su expedición y cumplir  de requisitos para la contratación directa de las Acciones Afirmativas 2021, solicitados por la Subred Centro Oriente.
Para las Acciones Afirmativas de la vigencia 2022, se está en proceso de contratación del operador logístico definido por la Dirección de Participación Social, Gestión Territorial y Transectorialidad, además se está en espera de la concertación de un espacio de reunión con la comunidad alrededor de las Acciones Afirmativas concerniente a esta vigencia.</t>
  </si>
  <si>
    <t>En el marco del Convenio No. 2594512-2021 la Subred Centro Oriente,  se firma contrato  con la  Organización COPRODEPA para realizar  la acción afirmativa , para lo cual se realiza proceso de planeación de la actividad, la convocatoria a funcionarios y población a la que va dirigida la actividad, la cual es apoyada por la dirección de participación  y la subdirección de gestión  y evaluación de políticas en salud pública. La actividad se centro en dos aspectos fundamentales: el desarrollo normativo orientado a garantizar los derechos de la población negra y afrocolombiana y el segundo aspecto relacionado con las practicas culturales y ancestrales en salud desde la perspectiva de la comunidad y su relación con las prácticas de la medicina ancestral. 
Participan 120 funcionarios dela Secretaria Distrital de salud y de las subredes integradas de servicios de salud.</t>
  </si>
  <si>
    <t>Durante este periodo no se desarrolla la acción afirmativa. Sin embargo, se realiza el proceso de contratación directa se encuentra cargado en la pagina de  Secop II desde la fecha 10 de diciembre de 2021, con el numero de proceso  IC-130-2021. Igualmente se realiza concertación con la consultiva donde se definen los objetivos y metodología  con la cual se desarrollará la iniciativa.
Se realiza concertación con la consultiva donde se definen los objetivos y metodología  con la cual se desarrollará la iniciativa.
Se realiza formulación  de  la  iniciativa para su implementación,  se avanza en la gestión administrativa para la contratación por parte del operador y facilitar así la ejecución presupuestal. Apoyo a la realización de fichas técnicas</t>
  </si>
  <si>
    <t>Facilitar espacios de inclusión de la población afrocolombiana a través de la estrategia de los Territorios de Innovación y Participación en Salud TIPS</t>
  </si>
  <si>
    <t>% de espacio facilitados a la población afro desde la estrategia TIPS</t>
  </si>
  <si>
    <t>Número de espacios facilitados a la población afro desde la estrategia TIPS</t>
  </si>
  <si>
    <t>12.000.000</t>
  </si>
  <si>
    <t>Los espacios de laboratorios TIPS, se encuentran ubicados en las 20 localidades, estos culminaron la etapa de adecuación y dotación, y  están disponibles para que la comunidad se acerquen y puedan acceder a ellos.</t>
  </si>
  <si>
    <t xml:space="preserve">Los espacios de laboratorios TIPS, se encuentran ubicados en las 20 localidades, los cuales culminaron la etapa de adecuación y dotación en el IV trimestre de 2021, a partir de dicho trimestre  están disponibles para que la comunidad pueda acceder a ellos.
En el marco de la estrategia estos espacios cuentan con 4 equipos TIPS de manera itinerantes distribuidos en las 4 subdirecciones: centro oriente, sur, norte y suroccidente, disponibles para la participación de la ciudadanía en general, incluida la comunidad Negra y Afrocolombiana. </t>
  </si>
  <si>
    <t xml:space="preserve">N/A
</t>
  </si>
  <si>
    <t>Durante este periodo se realizó la revisión interna de las propuestas sobre las acciones afirmativas y estas fueron enviadas a la Subred , quienes son los encargados de surtir el proceso de contratación, el cual está en la etapa de firmado, para ejecución primer semestre año 2022. En el marco de la estrategia de Territorios de Innovación y Participación en Salud-TIPS desde la dependencia se dio inicio al proyecto que contempla la implementación de los laboratorios de Co-creación, que consiste en espacios para la promoción, fortalecimiento y movilización social a fin de lograr la incidencia en la formulación, implementación y evaluación de política pública en salud en las diferentes localidades, para el beneficio de toda la ciudadanía incluyendo la comunidad Raizal. Se realizó proceso de lanzamiento de TISPs  logrado avanzar en la consecución de un espacios en las veinte localidades del distrito, de los cuales once han sido inaugurados y están en proceso de adecuación, teniendo en cuenta que estos espacios están dispuestos para la participación activa de la ciudadanía en general, es por esto que la comunidad afrocolombiana puede hacer uso de estos diferentes espacios dependiendo en la localidad en la que se encuentre.</t>
  </si>
  <si>
    <t>Los espacios TIPS están dispuestos  para que las comunidades étnicas  desarrollen procesos de organización, Movilización y participación activa en salud en las 20 localidades.</t>
  </si>
  <si>
    <t>Concertar e implementar las adecuaciones técnicas y administrativas necesarias para la implementación de las RIAS (rutas integrales de atención en salud), con enfoque diferencial Afro en el componente de prestación de servicios de salud.</t>
  </si>
  <si>
    <t>Porcentaje de avance en la implementación de adecuaciones técnicas y administrativas con enfoque diferencial Afro.</t>
  </si>
  <si>
    <t>(Actividades de implementación de adecuaciones técnicas y administrativas / actividades programadas)*100</t>
  </si>
  <si>
    <t>Guía metodológica para la implementación del enfoque diferencial étnico en las EAPB e IPS (2019-SDS)</t>
  </si>
  <si>
    <t>44.000.000</t>
  </si>
  <si>
    <t>48.000.000</t>
  </si>
  <si>
    <t>52.000.000</t>
  </si>
  <si>
    <t>144.000.000</t>
  </si>
  <si>
    <t>Desde la Dirección de Provisión de Servicios de Salud - DPSS se cuenta con equipos funcionales entre los que se destacan el grupo funcional de políticas públicas de servicios de salud - GFPPSS y el de equipo funcional de Rutas de Atención Integral en Salud - RIAS, cuya articulación permite avanzar en las adaptaciones técnicas y socioculturales con enfoque diferencial étnico, para las intervenciones individuales en la prestación de servicios de salud en las RIAS ruta de promoción y mantenimiento a la salud- RPMS y ruta materno perinatal – RMPN.
Lo anterior permitió que las adaptaciones técnicas y socioculturales con enfoque diferencial étnico Afro, en las RIAS de promoción y mantenimiento de la salud y materno perinatal se avalaran y aprobaran por el consejo de salud, para así poder iniciar con las asistencias técnicas a las EAPB y su red prestadora de servicios de salud.</t>
  </si>
  <si>
    <t>•La consecución de espacios para la presentación y concertación del plan de trabajo del año 2022, presentación del documento construido.</t>
  </si>
  <si>
    <t>Para las acciones realizadas frente a la implementación del enfoque diferencial étnico en cumplimiento a la acción afirmativa concertada con la Dirección de Provisión de Servicios de Salud-DPSS, se consolido un grupo específico para la gestión de orientaciones, asistencia técnica y seguimiento a las Entidades Administradoras de Planes de Beneficios de Salud-EAPB y sus redes de prestadores en relación con la implementación de los enfoques diferenciales étnicos para la atención integral en salud. Del mismo modo, se apoyó la construcción de aspectos a tener en cuenta hacia la comunidad en las Rutas Integrales de Atención-RIA de alteraciones Cerebro cardio vascular, alteraciones visuales y auditivas, enfermedades huérfanas, salud mental, salud bucal y concertación con la referente de la ruta de acciones concretas y extramurales para niños y niñas, así como, la generación de infografías y piezas comunicativas para la prestación de servicios en salud.</t>
  </si>
  <si>
    <t>Dificultades:
• Debilidades en la comprensión de la estructura y funciones del sector por parte de las comunidades étnicas, que hace necesario su reconocimiento para definir horizontes de tiempo en los cuales se vayan logrando avances para el alcance de los resultados propuestos.
• En  los procesos de articulación con la instancia representativa y las dependencias que impidieron mayores avances en la implementación de las acciones responde a las dinámicas propias de la subcomisión, que incidieron en la cancelación de algunas reuniones ya programadas.
Alternativa de Solución:
• Se está trabajando con asistencias técnicas a las gestoras afro, con el fin de fortalecer los conocimientos frente a los procesos administrativos y de calidad.
• Se proyectaron fechas de reunión de manera conjunta con la comisión de salud afro</t>
  </si>
  <si>
    <t>Con corte a  III Trimestre del año me permito indicar los siguientes avances:
frente a la implementación del enfoque diferencial étnico en cumplimiento a la acción afirmativa concertada con la Dirección de Provisión de Servicios de Salud-DPSS, se consolido un grupo específico para la gestión de orientaciones, asistencia técnica y seguimiento a las Entidades Administradoras de Planes de Beneficios de Salud-EAPB y sus redes de prestadores en relación con la implementación de los enfoques diferenciales étnicos para la atención integral en salud, brindándose asistencia técnica a 13 EAPB y su red de prestadores. Adicionalmente se realizó capacitación a la primera línea de atención de la EAPB Capital Salud y MEIDE como IPS primaria.
Del mismo modo, se apoyó la construcción de aspectos a tener en cuenta hacia la comunidad en las Rutas Integrales de Atención-RIA de alteraciones visuales y auditivas, enfermedades huérfanas y cáncer. 
Se realizó la entrega de las piezas comunicativas construidas desde la dirección y bajo la campaña comunicativa “Rompe las Barreras "a las EAPB y su red de prestadores habilitadas en el Distrito, en el que se dio a conocer orientaciones para la atención de la comunidad Negra – Afrocolombiana.
inicio de las asistencias técnicas ha podido presentar a las EAPB y su red de prestadores los documentos construidos  relacionados con las orientaciones para el desarrollo de la Ruta Integral de atención para la promoción y el mantenimiento de la salud adaptada para cada momento de la vida, según lo concertado con el Consultivo de las comunidades Negras y Afrocolombianas, incorpora las prácticas propias en salud, así como las condiciones de morbilidad, mortalidad, situaciones y condiciones de vida que los afectan tanto en Bogotá, como en sus territorios de origen, especialmente para las personas que han migrando o han sido víctimas del conflicto armado; un documento de orientaciones para el desarrollo de la RIA materno perinatal que toma en cuenta las formas de cuidado propio del binomio madre hijo, resaltando el valor de la partería. El objetivo en primera instancia es que las EAPB y su red prestadores reconozca a la comunidad Negra – Afro, sus particularidades, cosmovisión frente a la salud y la enfermedad; y la importancia que tiene para ellos el respeto por su medicina ancestral.</t>
  </si>
  <si>
    <t xml:space="preserve">• Debilidades en la comprensión de la estructura y funcionalidad del sector por parte de las comunidades étnicas, la cual es indispensable para viabilizar y definir horizontes de tiempo en los cuales se vayan logrando avances para el alcance de los resultados propuestos.
• Dificultad de no contar con los censos de las comunidades Negras Afrocolombianas de Bogotá, manifestada por las EAPB para fortalecer los procesos de caracterización de las poblaciones aseguradas.
</t>
  </si>
  <si>
    <t>$ 51,700,000</t>
  </si>
  <si>
    <t xml:space="preserve">En  el IV trimestre se logró realizar en un ejercicio conjunto de encuentro de saberes  las adecuaciones técnicas, socioculturales necesarias para la implementación de las RIAS (Rutas Integrales de Atención en Salud), con enfoque diferencial étnico Negro  Afrocolombiano, es así, socializándose, validándose  y aprobándose las  adaptaciones a las RIAS RMPN ruta materno perinatal y RPMS ruta de promoción y mantenimiento a la salud.
Por lo anterior,  se realizó  conjuntamente con la Comunidad Negra Afrocolombiana (sabedoras, parteras, gestores, referentes, enfermeras, técnicos ambientales) y las instancias directivas Consultivas del sector Salud 3 encuentros:  15 octubre (45 asistentes, 10 parteras) se socializan adaptaciones de las RIAS trabajadas durante el tercer trimestre, 8 noviembre (17 asistentes), se realizan observaciones finales frente a la RPMS por momentos de vida, y el 16 de diciembre (35 asistentes), se validó, aprobó las adecuaciones técnicas y socioculturales dadas por la comunidad para la prestación de servicios de salud y ser implementadas en las EAPB - Empresas Administradoras de  Planes  de Beneficios.
</t>
  </si>
  <si>
    <t xml:space="preserve">Para la  Comunidad Negra Afrocolombiana (sabedoras, parteras, gestores, referentes, enfermeras, técnicos ambientales) y las instancias directivas Consultivas del sector Salud se identifica  la necesidad de disponer de adaptaciones interculturales diferenciales  en la prestación de servicios de salud  desde la cosmovisión de la comunidad negro afro y ser implementadas en las EAPB. La implementación de los enfoques, desde su perspectiva lo asimilan como  oportunidad para el reconocimiento y visibilización de su cultura. 
El trabajo  con la comunidad es crucial para entender y fortalecer  nuestra comprensión de los retos que entraña la necesidad de hacer frente al mundo real mediante la ampliación y profundización de nuestro conocimiento de los usos,  costumbres, cosmovisión de la comunidad Negra Afro, su  valor inapreciable para mediar sobre la frecuente relación desigual entre lo que se puede alcanzar de manera teórica y lo que sucede en la práctica.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</si>
  <si>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</si>
  <si>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</si>
  <si>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Daniel Blanco Santamaria
 Yudy Johana Mora Quiñonez</t>
  </si>
  <si>
    <t>3649090 Ext. 9511
 3649090 Ext. 9512</t>
  </si>
  <si>
    <t>Diblanco@saludcapital.gov.co
 yjmora@saludcapital.gov.co</t>
  </si>
  <si>
    <t>Implementar una estrategia de fortalecimiento de prácticas de cuidado de la salud a la población Afrodescendiente a través de estrategias promocionales y preventivas a partir de la valoración de riesgos de la salud pública reconociendo dinámicas de la salud urbana y cosmovisiones propias de la comunidad</t>
  </si>
  <si>
    <t>Porcentaje de familias Afrodescendientes atendidas a través de acciones promocionales y preventivas para el cuidado de la salud desarrolladas en la estrategia "Quilombos".</t>
  </si>
  <si>
    <t>(Número de familias Afrodescendientes atendidas a través de acciones promocionales y preventivas para el cuidado de la salud desarrolladas en la estrategia "Quilombos"/número total de familias Afrodescendientes priorizadas)*100</t>
  </si>
  <si>
    <t>1.589.760.000</t>
  </si>
  <si>
    <t>1.637.453.000</t>
  </si>
  <si>
    <t>1.686.577.000</t>
  </si>
  <si>
    <t>1.737.174.000</t>
  </si>
  <si>
    <t>6.650.964.000</t>
  </si>
  <si>
    <t>561.686.259</t>
  </si>
  <si>
    <t>Para el periodo comprendido de enero-marzo de 2022 se realizaron tres sesiones de diálogo y concertación con los Consultivos Distritales de la Comisión de Salud desde la Subsecretaría de Salud Pública, se apoyó el recorrido a Kilombos de las subred norte y dos encuentros de saberes de medicina ancestral Afro con personal asistencial, así como, el acompañamiento a las Subredes Integradas de Salud-SISS con el fin de realizar seguimiento a las acciones afirmativas, enmarcadas en la contratación, trato humanizado al talento humano,  definición de estrategia de insumos,  línea técnica y orientaciones en la operación del proceso de la estrategia y gestión local de la política pública.
En tal sentido se realizó un fortalecimiento a procesos de cuidado y auto cuidado en las familias y comunidades con priorización en riesgos en salud con mayor énfasis en gestantes, crónicos, menores de 5 años, adulto mayor, personas en condición de discapacidad y gestión a casos emergentes de la población.
A través de la estrategia de abordaje étnico diferencial, se llevó a cabo la intervención a más de 804 familias Afrodescendientes priorizadas durante el trimestre, con 1.207 seguimientos y/o acompañamientos a la población en el cuidado de la salud y 895 orientaciones desde la medicina ancestral,  generando alrededor de 15 piezas comunicativas con recomendaciones de cuidado y auto cuidado desde la estrategia Kilombos.
Durante este periodo se contó con cinco jornadas de vacunación Covid-19 para personas priorizadas y perfiles ancestrales con pertenencia étnica afrodescendiente beneficiando a 379 personas.</t>
  </si>
  <si>
    <t>•La consecución de avales por parte de la instancia representativa y cambios repentinos de los mismos, así como, la entrega no oportuna al cumplimiento de los requisitos de las listas de chequeo por parte de las personas avaladas y los procesos administrativos de las SISS en contratación, no permitieron el cumplimiento de los tiempos establecidos para el inicio de actividades en algunos equipos Kilombos en las subredes. Sin embargo, se ejecutó a medida que se venían incorporando los equipos
 OBSERVACION:
 Frente al indicador se precisa que las 1.784 familias identificadas hasta el I trimestre de 2022, la SDS implementó acciones de fortalecimiento de medidas de cuidado y autocuidado con 804 familias afro, razón por la cual el porcentaje de avance del indicador es del 45.7%
 Frente al avance cuantitativo del indicador de esta acción afirmativa, se precisa que el porcentaje corresponde al 45% para el I trimestre de 2022, frente a la implementación de la estrategia, en la cual se implementaron acciones de fortalecimiento de medidas de cuidado y autocuidado a 804 familias negras y afrocolombianas (1.784 familias en el distrito)</t>
  </si>
  <si>
    <t xml:space="preserve">Para el periodo comprendido en el II trimestre de 2022, se realizaron cuatro sesiones de diálogo y concertación con los comisionados distritales de salud desde la Subsecretaría de Salud Pública, con el fin de realizar el acompañamiento y seguimiento a la acción afirmativa, enmarcadas en la contratación, línea técnica, orientaciones en la operación y gestión local de la política pública.
Se continuo con la implementación de la estrategia de abordaje diferencial a familias Afrodescendientes (Kilombos), en la cual se contemplan acciones de mejoras para el fortalecimiento de las atenciones interculturales, las cuales obedecen al contexto, realidad  y mayor cobertura  de la población, se llevó a cabo la intervención a 1.232 familias priorizadas, con 1.512 seguimientos y/o acompañamientos a la población en el cuidado de la salud y 1.245 orientaciones desde la medicina ancestral, generando alrededor de 10 piezas comunicativas con recomendaciones de cuidado y auto cuidado a través  de 10 equipos interdisciplinarios. </t>
  </si>
  <si>
    <t>OBSERVACION:
Frente al avance cuantitativo del indicador de esta acción afirmativa, se precisa que el  porcentaje corresponde al 69% para el II  trimestre de 2022, frente a la implementación de la estrategia, en la cual se desarrollaron acciones de fortalecimiento de medidas de cuidado y autocuidado a 1.232 familias negras y afrocolombianas (1.784 familias en el distrito)</t>
  </si>
  <si>
    <t xml:space="preserve">Durante este periodo,  se mantuvieron los canales de comunicación constante con la subcomisión de salud afrodescendiente, con el fin de realizar el acompañamiento y seguimiento a la acción afirmativa, enmarcadas en la contratación, línea técnica, orientaciones en la operación. Así como, el desarrollo de tres  talleres de construcción de contenidos en materia de medicina ancestral y partería con el componente de comunicaciones en cada una de las Subredes Integradas en Salud de la ciudad. 
Se continuó con la implementación de la estrategia de abordaje diferencial a familias Afrodescendientes (Kilombos), en la cual se contemplan acciones de mejora para el fortalecimiento de las atenciones interculturales, las cuales obedecen al contexto, realidad  y mayor cobertura  de la población: Se llevó a cabo la intervención a 865 familias priorizadas, traducida en 1.735 personas,  con 1.147 seguimientos y/o acompañamientos a la población en el cuidado de la salud y 508 orientaciones desde la medicina ancestral, generando alrededor de 10 piezas comunicativas con recomendaciones de cuidado y auto cuidado a través  de 10 equipos interdisciplinarios. </t>
  </si>
  <si>
    <t>OBSERVACION:
Frente al avance cuantitativo del indicador de esta acción afirmativa al III trimestre, se precisa que el  porcentaje acumulado corresponde al 117%, frente a la implementación de la estrategia, en la cual se desarrollaron acciones de fortalecimiento de medidas de cuidado y autocuidado a 2097 familias negras y afrocolombianas (Línea de base: 1.784 familias en el distrito). El cumplimiento del indicador obedece al aumento de la población afrodescendiente en Bogotá, respecto a la que residia en la ciudad cuando se dió inicio a la implementación de la acción (2020).</t>
  </si>
  <si>
    <t>Para el periodo comprendido de octubre-diciembre se realizaron 6 sesiones de diálogo y concertación con los Consultivos Distritales de la Comisión de Salud desde la Subsecretaría de Salud Pública, apoyo a recorrido Kilombos de las subredes sur, sur occidente y norte respectivamente; así como, el acompañamiento a las Subredes Integradas de Salud-SISS con el fin de realizar seguimiento a las acciones afirmativas, enmarcadas en la contratación, definición de estrategia de insumos,  línea técnica y orientaciones en la operación del proceso de la estrategia y gestión local de la política pública.
Adicionalmente, durante el  IV trimestre  de 2021, se contó con la implementación de la estrategia de abordaje diferencial a familias Afrodescendientes, que se caracteriza  por realizar acciones interculturales, las cuales obedecen a acciones desde la salud pública (promocionales y preventivas) integradas con saberes propios de la Medicina Ancestral de la población, desde la conformación de un equipo interdisciplinario compuesto por 10 equipos, cada uno ellos, cuenta con 5 perfiles con pertenencia étnica (sabedor, partera, técnico ambiental, gestor comunitario y enfermera) quienes realizan una operación local desde las subredes integradas de servicios de salud
En tal sentido se realizó un fortalecimiento a procesos de cuidado y auto cuidado en las familias y comunidades con priorización en riesgos en salud con mayor énfasis en gestantes, crónicos, menores de 5 años, adulto mayor, personas en condición de discapacidad, casos emergentes de la población y apoyo a la emergencia sanitaria de la comunidad indígena Emberá. 
Se continuo con la gestión y contacto de la población con el fin de convocar a jornadas de vacunación Covid-19 específicas para la comunidad. De igual manera, por medio de estas sesiones de acercamiento a la población se generaron acciones de demanda inducida para el acercamiento a los puntos de vacunación dispuestos en los puntos de la ciudad. 
A través de la estrategia de abordaje étnico diferencial, se llevó a cabo la intervención a 1.300 familias Afrodescendientes priorizadas. Se desarrollaron más de 100 acciones de medicina ancestral, generando alrededor de 20 piezas comunicativas con recomendaciones de cuidado y autocuidado desde la estrategia Kilombos.
Durante este periodo se contó con nueve jornadas de vacunación Covid-19 para personas priorizadas y perfiles ancestrales con pertenencia étnica afrodescendiente con la participación de 790 personas.</t>
  </si>
  <si>
    <t xml:space="preserve">•La consecución de avales por parte de la instancia representativa y cambios repentinos de los mismos, así como, la entrega no oportuna al cumplimiento de los requisitos de las listas de chequeo por parte de las personas avaladas y los procesos administrativos de las SISS en contratación, no permitieron el cumplimiento de los tiempos establecidos para el inicio de actividades en algunos equipos Kilombos en las subredes. Sin embargo, se ejecutó a medida que se venían incorporando los equipos y se realizó un ajuste a la meta conforme a los tiempos de vinculación.
</t>
  </si>
  <si>
    <t>A partir de  la comprensión de las características de las familias étnicas que por su diversidad comprenden diferentes dinámicas frente a su cultura, prácticas, saberes, conocimientos, usos y costumbres propias, se evidencia la necesidad de consolidar con las comunidades estrategias de abordaje diferencial permitiendo el desarrollo de actividades de búsqueda activa, seguimiento, acciones de orientación e información diferencial y activación de rutas en salud y sociales encaminados a fortalecer procesos de cuidado y autocuidado en las familias y comunidades que aporten a mejorar condiciones de vida y mitigar riesgos en salud desde una mirada intercultural.
Para el periodo comprendido durante el 2021 desde el Plan de Salud Pública de Intervenciones Colectivas-PSPIC, se lograron mas de 200 abordajes desde acciones diferenciales de medicina ancestral,  beneficiando a 2.084 familias con pertenencia étnica negra y afrocolombiana residentes en el distrito, así como la generación de 40 piezas comunicativas con contenido diferencial.</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</si>
  <si>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</si>
  <si>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</si>
  <si>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</si>
  <si>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González Ramírez
 Edyanni Ramos Valoyes</t>
  </si>
  <si>
    <t>3649090 Ext 9570
 3649090 Ext 9838</t>
  </si>
  <si>
    <t>GPGonzalez@saludcapital.gov.co
 e1ramos@saludcapital.gov.co</t>
  </si>
  <si>
    <t>Vinculación de 2 profesionales a nivel local con pertenencia étnica negra -afrocolombiana para apoyar la implementación de acciones y procesos diferenciales en salud para la población Afrodescendiente residente en Bogotá. D.C.</t>
  </si>
  <si>
    <t>No. profesionales con pertenencia étnica Negra -afrocolombiana</t>
  </si>
  <si>
    <t>Número profesional con pertenencia étnica Negra -afrocolombiana</t>
  </si>
  <si>
    <t>2 Profesionales</t>
  </si>
  <si>
    <t>114.816.000</t>
  </si>
  <si>
    <t>118.260.480</t>
  </si>
  <si>
    <t>121.808.000</t>
  </si>
  <si>
    <t>125.462.000</t>
  </si>
  <si>
    <t>480.346.480</t>
  </si>
  <si>
    <t>29.166.582</t>
  </si>
  <si>
    <t>Durante este periodo, se dio la continuidad de la figura "referente étnico" del proceso transversal de Análisis y Políticas para la salud y la vida en los territorios, desde cada una de las interacciones, integradas e integrales (direccionamiento estratégico, intersectorialidad, participación social e incidente y gestión del conocimiento) donde se apoya todo el ejercicio de las políticas públicas étnicas a nivel local, específicamente para las Comunidades Negras, Afrocolombianas, Raizales y Palenqueras-CNARP. Se contó con dos profesionales con pertenencia étnica afrodescendiente, uno con vinculación contractual desde la Subred  Integrada de Servicios de Salud Sur y otro desde la Subred Centro Oriente.</t>
  </si>
  <si>
    <t>El talento humano con pertinencia Negra Afrocolombiana que fue contratado por la SISS continua vinculado a la Entidad, desde el proceso transversal de Análisis y Políticas para la salud y la vida en los territorios, a través de cada una de las interacciones, integradas e integrales (direccionamiento estratégico, intersectorialidad, participación social e incidente y gestión del conocimiento) donde se apoya todo el ejercicio de las políticas públicas étnicas a nivel local, específicamente para las Comunidades Negras, Afrocolombianas, Raizales y Palenqueras-CNARP.</t>
  </si>
  <si>
    <t>El talento humano con pertinencia Negra Afrocolombiana que fue contratado por la SISS continúa vinculado a la Entidad, desde el proceso transversal de Análisis y Políticas para la salud y la vida en los territorios, a través de cada una de las interacciones, integradas e integrales (direccionamiento estratégico, intersectorialidad, participación social e incidente y gestión del conocimiento), donde se apoya todo el ejercicio de las políticas públicas étnicas a nivel local, específicamente para las Comunidades Negras, Afrocolombianas, Raizales y Palenqueras-CNARP.</t>
  </si>
  <si>
    <t>Durante este periodo, se dio la continuidad de la figura "referente étnico" del proceso transversal de gestión de políticas, donde se apoya todo el ejercicio de posicionamiento y movilización a nivel local de las políticas públicas étnicas, en este caso específico con las Comunidades Negras, Afrocolombianas, Raizales y Palenqueras-CNARP, se contó con dos profesionales con pertenencia étnica afrodescendiente, uno con vinculación contractual desde la Subred  Integrada de Servicios de Salud Sur y otro desde la Subred Centro Oriente.</t>
  </si>
  <si>
    <t xml:space="preserve">Se evidencia el fortalecimiento del talento humano dispuesto en la subred para implementar acciones diferenciales desde las realidades y dinámicas de la comunidad Afrodescendiente, permitiendo movilizar, gestionar, posicionar y articular acciones en los diferentes escenarios territoriales enmarcadas en la Política Publica Negra y Afrocolombiana. </t>
  </si>
  <si>
    <t>Gina Paola Gonzalez Ramírez
 Edyanni Ramos Valoyes</t>
  </si>
  <si>
    <t>Vinculación de 1 profesional con pertenencia étnica negra -afrocolombiana para apoyar la implantación de acciones y procesos diferenciales en salud para la población Afrodescendiente residente en Bogotá. D.C.</t>
  </si>
  <si>
    <t>% profesional con pertenencia étnica negra -afrocolombiana contratados</t>
  </si>
  <si>
    <t>1 profesional con pertenencia étnica negra -afrocolombiana contratados</t>
  </si>
  <si>
    <t>1 Profesional</t>
  </si>
  <si>
    <t>7.629.778</t>
  </si>
  <si>
    <t>171.179.626</t>
  </si>
  <si>
    <t>47.628.126</t>
  </si>
  <si>
    <t>48.580.688</t>
  </si>
  <si>
    <t>20.646.792</t>
  </si>
  <si>
    <t>295.665.010</t>
  </si>
  <si>
    <t>12.891.960</t>
  </si>
  <si>
    <t>La Dirección de Participación se encuentra en proceso para dar continuidad  a la contratación del talento humano con pertenencia étnica Negra/afrocolombiano, avalado por la Comisión de Salud Afro, la cual, ha venido realizando seguimiento y acompañamiento a las acciones afirmativas de la población</t>
  </si>
  <si>
    <t>La Dirección de Participación se encuentra en proceso para dar continuidad  a la contratación del talento humano con pertenencia étnica Negra/afrocolombiano, avalado por la Comisión de Salud Afro, la cual, ha venido realizando seguimiento y acompañamiento a la organización COPRODEPA conjuntamente con la comunidad en pro del cumplimiento de las acciones afirmativas concertadas, igualmente, ha realizado caracterizaciones, planes de trabajo y  asistencias técnicas a Organizaciones étnicas en para la construcción  de las Iniciativas Comunitarias, también ha estado acompañando el seguimiento y ejecución de los Proyectos de Inversión Local, asistiendo a Mesas de Trabajos, Consejos Locales y Distritales Afro.</t>
  </si>
  <si>
    <t>Dificultad:
 El contratista culminó su contrato el 31 de Mayo de 2022
Alternativa de Solución:
En la actualidad se encuentra en proceso de contratación</t>
  </si>
  <si>
    <t xml:space="preserve">La Dirección de Participación se encuentra en proceso para dar continuidad  a la contratación del talento humano con pertenencia étnica Negra/afrocolombiano, avalado por la Comisión de Salud Afro, se procede a adelantar procesos de gestión  con la dirección de Participación Social, Gestión Territorial y Transectorialidad a fin de adelantar el proceso de contratación  a la fecha se adelanta el tramarte para el  proceso de contratación de la profesional  Yasiris Còrdoba  </t>
  </si>
  <si>
    <r>
      <rPr>
        <u/>
        <sz val="12"/>
        <color rgb="FF000000"/>
        <rFont val="Arial"/>
        <family val="2"/>
      </rPr>
      <t xml:space="preserve">Observación:
</t>
    </r>
    <r>
      <rPr>
        <sz val="12"/>
        <color rgb="FF000000"/>
        <rFont val="Arial"/>
        <family val="2"/>
      </rPr>
      <t xml:space="preserve">El contrato suscrito inicialmente se realizó por menor tiempo al proyectado para la vigencia. Sin embargo, se encuentra en proceso de contratación, razón por la cual el presupuesto que se está reportado en el tercer trimestre es el acumulado al II trimestre de 2022 </t>
    </r>
  </si>
  <si>
    <t>Se dio continuidad  a la contratación del talento humano con pertenencia étnica Negro afrocolombiano  representada por la profesional Yasiris Córdoba bejarano, la cual realizaó asistencia técnica a la comunidad por medio de la comisión consultiva afro, apoyo técnico en la formulación de las propuestas para la implementación de las acciones afirmativas y apoyo técnico a los procesos organizativos étnicos de la subdirección territorial centro oriente.</t>
  </si>
  <si>
    <t>Inclusión de profesional  con pertenencia étnica</t>
  </si>
  <si>
    <t>Realizar Análisis de Situación en Salud de la población negra y afrocolombiana del Distrito desde el enfoque diferencial e intercultural, con una actualización cada dos años</t>
  </si>
  <si>
    <t>Documento de análisis de condiciones de vida y enfermedad de la población negra y afrocolombiana en Bogotá</t>
  </si>
  <si>
    <t>Un documento construido y validado con los actores involucrados</t>
  </si>
  <si>
    <t>Documento de análisis de condiciones de salud y vida de la población negra y afrocolombiana año 2020-SDS</t>
  </si>
  <si>
    <t>_</t>
  </si>
  <si>
    <t>140.548.000</t>
  </si>
  <si>
    <t>Es importante resaltar que conforme al proceso de concertación, se inicia el proceso de implementación de esta acción afirmativa en el año 2023, ya que es un documento que se realizaría cada dos años.</t>
  </si>
  <si>
    <t>Es importante resaltar que conforme al proceso de concertación, se inicia la implementación de esta acción afirmativa en el año 2023. Por esta razón no se reporta ejecución presupuestal para el II  trimestre de  2022.</t>
  </si>
  <si>
    <t>05. A 2024 mantener el 100% de la operación de los sistemas de vigilancia en salud pública en Bogotá D.C.</t>
  </si>
  <si>
    <t>Apoyar la realización de cuatro eventos de Conmemoración de las comunidades Negras y afrocolombianas, a través del acompañamiento técnico y logístico</t>
  </si>
  <si>
    <t>% de conmemoraciones realizados en el periodo</t>
  </si>
  <si>
    <t>Número de Conmemoraciones realizados en el periodo</t>
  </si>
  <si>
    <t>2 Encuentros de conmemoración realizados en los años 2017 y 1219.</t>
  </si>
  <si>
    <t>Dificultad: No ha sido posible avanzar en el proceso de contratación con la organización. A fin de cumplir con los requisitos establecidos por la Subred Centro Oriente, particularmente con la expedición del certificado de I+AR14nspección, Vigilancia y Control.
Alternativa de Solución: Con relación a las Acciones Afirmativas del año 2021, se ha realizado seguimiento y acompañamiento a la organización a contratar para la expedición del Certificado de Inspección, Vigilancia y Control, creando un canal de comunicación entre la organización y la Secretaría Jurídica de la Alcaldía Mayor de Bogotá, con el fin de agilizar su expedición y cumplir  de requisitos para la contratación directa de las Acciones Afirmativas 2021, solicitados por la Subred Centro Oriente.
Para las Acciones Afirmativas de la vigencia 2022, se está en proceso de contratación del operador logístico definido por la Dirección de Participación Social, Gestión Territorial y Transectorialidad, además se está en espera de la concertación de un espacio de reunión con la comunidad alrededor de las Acciones Afirmativas concerniente a esta vigencia.</t>
  </si>
  <si>
    <t>En el marco del Convenio No. 2594512-2021 la Subred Centro Oriente,  se firma contrato  con la  Organización COPRODEPA para realizar  la acción afirmativa , para lo cual se realiza proceso de planeación de la actividad, convocatoria a las  lideresas negras y  afrocolombianas  de las 20 localidades del distrito. Se realiza conversatorio destacando el papel de cada una de las líderesas en el proceso afro en Bogotá. Finalmente se realiza la cena y presentación cultural, con música afro caribeña y del pacifico colombiano. 
Asisten a la  actividad 75 lideresas.</t>
  </si>
  <si>
    <t xml:space="preserve">
(Durante este periodo se realizó la implementación de la accion afirmativa del año anterior 2021)</t>
  </si>
  <si>
    <t>Durante este perido no se desarrolla la accion afirmativa. Sin embargo, se realiza el proceso de contatación directa se encuentra cargado en la pagina de  Secop II desde la fecha 10 de diciembre de 2021, con el numero de proceso  IC-130-2021. Igualmente, Se realiza concertación con la consultiva donde se definen los objetivos y metodologia  con la cual se desarrollora la iniciativa.
Se realiza formulación  de  la  iniciativa para su implementación,  se avanza en la gestión administrativa para la contratación por parte del operador y facilitar así la ejecucuón presupuestal. Apoyo a la realizacion de fichas tecnicas</t>
  </si>
  <si>
    <t xml:space="preserve">Se han presentado dificultades frente a la entrega de documentos tales como las certificaciones de experiencia relacionadas al objeto contractual y la expedición del Registro Unico de Proponentes - R.U.P,   estos solicitados por parte de la Subred Centro Oriente a la organización Oanac, quien es el oferente para realizar el apoyo logistico del panel de saberes,  hasta corte del 31 de diciembre 2021 no se realizó llegó al perfeccionamiento del contrato.
Los procesos de gestion administrativa por parte del operador (SISS Centro Oriente), quienes son los encargados de surtir el proceso de contratación, ha resultado complejo para la iniciacion, frente a los requisitos del oferente, el cual se encuentra en etapa de recolección de documentos. </t>
  </si>
  <si>
    <t>Realización de 4 Jornadas de promoción de hábitos y estilos de vida saludables con la población Negra y Afrodescendiente, orientadas en la promoción de la salud y la prevención de la enfermedad.</t>
  </si>
  <si>
    <t>4 de jornadas de orientación en hábitos y estilos de vida saludables de la población Negra y Afrodescendiente</t>
  </si>
  <si>
    <t>1.000.000</t>
  </si>
  <si>
    <t>4.000.000</t>
  </si>
  <si>
    <t>Durante este trimestre se propusieron varios escenarios con la instancia representativa de  socialización y definición  del desarrollo de la jornada , sin embargo, por cruce de agenda y motivos personales por parte de la comunidad, no se logró en ninguno de los espacios contar con quorum decisorio para definir la implementación de la misma. Por lo anterior, la Comisión de salud Afro propuso reagendar a partir del próximo trimestre 2022.</t>
  </si>
  <si>
    <t>• Dificultades en los procesos de articulación con la instancia representativa que impidieron mayores avances en la implementación de las acciones responde a las dinámicas propias de la subcomisión, que incidieron en la cancelación de algunas reuniones ya programadas.</t>
  </si>
  <si>
    <t xml:space="preserve">Durante este trimestre se logró desarrollar una reunión  con la instancia representativa Afro y la SAE, con el fin de socializar la propuesta realizada desde el sector,  sin embargo, la comunidad manifiesta inconformismo por el recurso asignado, ya que planteaban que la jornada debe recoger características  propias desde los usos y costumbres de la población negra, teniendo en cuenta sus particularidades (alimentación, cuidados, saberes, cultura y adecuación del espacio) que requeriría de un recurso superior. Solicitan se realice articulación con los demás sectores para el apoyo de la iniciativa, así como contemplar el aumento del presupuesto por parte de la SDS. </t>
  </si>
  <si>
    <t>Dificultad
En los procesos de concertación frente a la implementación de la jornada, la comunidad solicita mayores recursos a los comprometidos.
Alternativa de Solución:
Articular con la dependencia de Participación social para el desarrollo de la jornada al  momento de la implementación de las acciones afirmativas comprometidas con el desarrollo de eventos.</t>
  </si>
  <si>
    <t>Durante este trimestre se logró articular con la dependencia de Participación Social, el desarrollo de la jornada de manera conjunta con el desarrollo de las acciones afirmativas pendientes por desarrollar 2021 y 2022. Sin embargo, al socializar la propuesta con la subcomisión de salud  Afrodescendiente, no fué viable por las múltiples solicitudes y gestiones previas que involucra el desarrollo de una jornada que permita recoger las características propias desde los usos y costumbres de la población negra, teniendo en cuenta sus particularidades (alimentación, cuidados, saberes, cultura y adecuación del espacio). Por tanto, se plantea el desarrollo de la accion afirmativa para el siguiente trimestre.</t>
  </si>
  <si>
    <t xml:space="preserve">	Dificultad  en los procesos de articulación con la instancia representativa  que impidieron mayores avances en la implementación de la accion que responde a las dinámicas propias de la subcomisión
Alternativa de solucion:  Generar espacios de concertacion con la subcomision de salud con el acopañamiento de la SAE que permitan viabilizar laa propuestas planteadas para el desarrollo de las jornadas de seguridad alimentaria y nutricional.</t>
  </si>
  <si>
    <t>Durante este trimestre se propusieron varios escenarios con la instancia representativa de  socializacion y defincion  del desarrollo de la jornada , sin embargo, por cruce de agenda y motivos personales por parte de la comunidad, no se logro en niguno de los espacios contar con quorum decisorio para definir la implementacion de la misma. Por lo anterior, la Comision de salud Afro propuso reagendar a partir del 2022.</t>
  </si>
  <si>
    <t>•	Dificultades en los procesos de articulación con la instancia representativa  que impidieron mayores avances en la implementación de las acciones responde a las dinámicas propias de la subcomisión, que incidieron en la cancelación de algunas reuniones ya programadas.</t>
  </si>
  <si>
    <t>Prevención y cambios para mejorar la salud de la población</t>
  </si>
  <si>
    <t>77:A 2024 mantener la tasa de mortalidad por enfermedades crónicas no transmisibles por debajo de 127 por 100,000 personas en edades de 30 a 69 años. Implementando estrategias de promoción de prácticas y estilos de vida saludable, para prevención de Enfermedades Cardiovasculares, Diabetes Mellitus, Cáncer, Enfermedades de vías respiratorias inferiores, entre otras.</t>
  </si>
  <si>
    <t>Subdirección de Determinantes en Salud</t>
  </si>
  <si>
    <t>Adriana Mercedes Ardila Sierra
 Ángela Lucia Cortes Morales</t>
  </si>
  <si>
    <t>3649090 Ext 9346 
 3649090 Ext 9047</t>
  </si>
  <si>
    <t>AMArdila@saludcapital.gov.co
 alcortes@saludcapital.gov.co</t>
  </si>
  <si>
    <t>1.183.360,00</t>
  </si>
  <si>
    <t>160,0%</t>
  </si>
  <si>
    <t>En el marco de la implementación de la acción afirmativa se incorporó el enfoque de género y diferencial, ya que se reconoce el papel de la mujer y se reconoce las necesidades, y violencia basada en género de las mujeres negras.</t>
  </si>
  <si>
    <t>Para el primer trimestre de 2023 desde la SDMujer se ha avanzado en la construcción de un primer documento borrador de la Circular el cual se encuentra en revisión por parte de las dependencias de la SDMujer, con el objetivo de que las mismas realicen observaciones y posterior aprobación.
Para el segundo trimestre de 2023, en el marco de plan de choque, se avanzará en la construcción de un nuevo documento el cual no será una circular si no un documento con una serie de recomendaciones para las distintas dependencias de la SDMujer y la nueva administración, resaltando la importancia de contratar talento humano con criterios de diversidad, como un proceso que aporta al fortalecimiento de la equidad en materia de derechos, principalmente el del trabajo digno.
Para el tercer trimestre de 2023,  se avanzó en la construcción de un  documento de recomendaciones para la nueva administración y las distintas dependencias de la SDMujer, resaltando la importancia de contratar talento humano con criterios de diversidad, como un proceso que aporta al fortalecimiento de la equidad en materia de derechos, principalmente el del trabajo digno,
 Para el cuarto trimestre se realizará la entrega del documento al momento del empalme y se socializara con la comunidad, para dar por cumplida la acción durante esta vigencia que busca fomentar la contratación de mujeres pertenecientes a este grupo étnico.</t>
  </si>
  <si>
    <t>En el marco de la implementación de la acción afirmativa se incorporó el enfoque diferencial, por medio de la construcción de un documento que permita fomentar la contratación de personal perteneciente a este grupo étnico.</t>
  </si>
  <si>
    <t xml:space="preserve">En el marco de la implementación de la acción afirmativa se incorporó el enfoque de género y diferencial, por medio de metodologías que permiten visibilizar a la población y sus practicas culturales, desde la perspectiva del género </t>
  </si>
  <si>
    <t>En el Marco de la implementación de la acción afirmativas, se evidencia la incorporación del enfoque de género y diferencial, por medio del conocimiento que tiene la referente a las dinámicas propias de la población negra/afrocolombiana.</t>
  </si>
  <si>
    <t xml:space="preserve">La implementación de este espacio concertado, con una metodología construida con las comunidades Afro, permitió tejer un dialogo desde los enfoques de género y diferencial, al reflexionar sobre lo vivido por las mujeres afro en el marco del conflicto y sus consecuencias con las entidades territoriales que tenían oferta especifica para las mujeres víctimas del conflicto armado. </t>
  </si>
  <si>
    <t xml:space="preserve">Se construyó con la organización una propuesta para la implementación de la iniciativa y se presentaron los documentos necesarios para la contratación de la misma a través del Convenio 1114 de 2022 con el IDPAC. Se encuentra en proceso de firma del contrato para implementación de las acciones entre diciembre 2023 y febrero 2024. 
Avance presupuestal: 0% toda vez que están pendiente por firmar el contrato la organización por 16 millones.
Avance cuantitativo 100%, ya que será 1 organización la que se encuentra en el proceso de contratación.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</si>
</sst>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6" formatCode="&quot;$&quot;\ #,##0;[Red]\-&quot;$&quot;\ #,##0"/>
    <numFmt numFmtId="44" formatCode="_-&quot;$&quot;\ * #,##0.00_-;\-&quot;$&quot;\ * #,##0.00_-;_-&quot;$&quot;\ * &quot;-&quot;??_-;_-@_-"/>
    <numFmt numFmtId="43" formatCode="_-* #,##0.00_-;\-* #,##0.00_-;_-* &quot;-&quot;??_-;_-@_-"/>
    <numFmt numFmtId="164" formatCode="_-[$$-240A]\ * #,##0.00_-;\-[$$-240A]\ * #,##0.00_-;_-[$$-240A]\ * &quot;-&quot;??_-;_-@"/>
    <numFmt numFmtId="165" formatCode="[$$-240A]\ #,##0.00"/>
    <numFmt numFmtId="166" formatCode="_-[$$-409]* #,##0.00_ ;_-[$$-409]* \-#,##0.00\ ;_-[$$-409]* &quot;-&quot;??_ ;_-@_ "/>
    <numFmt numFmtId="167" formatCode="[$$-240A]\ #,##0.0"/>
    <numFmt numFmtId="168" formatCode="_(&quot;$&quot;\ * #,##0.00_);_(&quot;$&quot;\ * \(#,##0.00\);_(&quot;$&quot;\ * &quot;-&quot;??_);_(@_)"/>
    <numFmt numFmtId="169" formatCode="_(&quot;$&quot;\ * #,##0_);_(&quot;$&quot;\ * \(#,##0\);_(&quot;$&quot;\ * &quot;-&quot;_);_(@_)"/>
    <numFmt numFmtId="170" formatCode="&quot;$&quot;\ #,##0"/>
    <numFmt numFmtId="171" formatCode="&quot;$&quot;#,##0;[Red]&quot;$&quot;#,##0"/>
    <numFmt numFmtId="172" formatCode="&quot;$&quot;#,##0.00"/>
    <numFmt numFmtId="173" formatCode="0.0%"/>
    <numFmt numFmtId="174" formatCode="_-* #,##0_-;\-* #,##0_-;_-* &quot;-&quot;??_-;_-@"/>
    <numFmt numFmtId="175" formatCode="_-&quot;$&quot;\ * #,##0_-;\-&quot;$&quot;\ * #,##0_-;_-&quot;$&quot;\ * &quot;-&quot;??_-;_-@"/>
    <numFmt numFmtId="176" formatCode="_-* #,##0.00\ _€_-;\-* #,##0.00\ _€_-;_-* &quot;-&quot;??\ _€_-;_-@"/>
    <numFmt numFmtId="177" formatCode="_-* #,##0.000\ _€_-;\-* #,##0.000\ _€_-;_-* &quot;-&quot;??\ _€_-;_-@"/>
    <numFmt numFmtId="178" formatCode="_(* #,##0_);_(* \(#,##0\);_(* &quot;-&quot;_);_(@_)"/>
    <numFmt numFmtId="179" formatCode="&quot;$&quot;#,##0"/>
    <numFmt numFmtId="180" formatCode="&quot;$&quot;\ #,##0.000"/>
    <numFmt numFmtId="181" formatCode="&quot;$&quot;#,##0;[Red]\-&quot;$&quot;#,##0"/>
    <numFmt numFmtId="182" formatCode="_(* #,##0.00_);_(* \(#,##0.00\);_(* &quot;-&quot;??_);_(@_)"/>
    <numFmt numFmtId="183" formatCode="&quot;$&quot;#,##0.00;[Red]\-&quot;$&quot;#,##0.00"/>
    <numFmt numFmtId="184" formatCode="_-&quot;$&quot;\ * #,##0_-;\-&quot;$&quot;\ * #,##0_-;_-&quot;$&quot;\ * &quot;-&quot;_-;_-@"/>
    <numFmt numFmtId="185" formatCode="_-[$$-240A]\ * #,##0_-;\-[$$-240A]\ * #,##0_-;_-[$$-240A]\ * &quot;-&quot;_-;_-@"/>
    <numFmt numFmtId="186" formatCode="&quot;$&quot;\ #,##0_);[Red]\(&quot;$&quot;\ #,##0\)"/>
    <numFmt numFmtId="187" formatCode="_-&quot;$&quot;\ * #,##0.00_-;\-&quot;$&quot;\ * #,##0.00_-;_-&quot;$&quot;\ * &quot;-&quot;??_-;_-@"/>
    <numFmt numFmtId="188" formatCode="[$ $]#,##0"/>
    <numFmt numFmtId="189" formatCode="#,##0_ ;[Red]\-#,##0\ "/>
    <numFmt numFmtId="190" formatCode="_-&quot;$&quot;\ * #,##0_-;\-&quot;$&quot;\ * #,##0_-;_-&quot;$&quot;\ * &quot;-&quot;??_-;_-@_-"/>
    <numFmt numFmtId="191" formatCode="_-[$$-240A]\ * #,##0_-;\-[$$-240A]\ * #,##0_-;_-[$$-240A]\ * &quot;-&quot;??_-;_-@"/>
    <numFmt numFmtId="192" formatCode="[$$-240A]\ #,##0"/>
  </numFmts>
  <fonts count="37" x14ac:knownFonts="1">
    <font>
      <sz val="11"/>
      <color theme="1"/>
      <name val="Calibri"/>
      <scheme val="minor"/>
    </font>
    <font>
      <sz val="12"/>
      <color rgb="FF000000"/>
      <name val="Arial"/>
      <family val="2"/>
    </font>
    <font>
      <b/>
      <sz val="12"/>
      <color rgb="FF000000"/>
      <name val="Arial"/>
      <family val="2"/>
    </font>
    <font>
      <sz val="11"/>
      <name val="Calibri"/>
      <family val="2"/>
    </font>
    <font>
      <u/>
      <sz val="12"/>
      <color rgb="FF000000"/>
      <name val="Arial"/>
      <family val="2"/>
    </font>
    <font>
      <sz val="12"/>
      <color theme="1"/>
      <name val="Arial"/>
      <family val="2"/>
    </font>
    <font>
      <sz val="11"/>
      <color theme="1"/>
      <name val="Calibri"/>
      <family val="2"/>
    </font>
    <font>
      <sz val="11"/>
      <color rgb="FF000000"/>
      <name val="Arial"/>
      <family val="2"/>
    </font>
    <font>
      <sz val="11"/>
      <color rgb="FF000000"/>
      <name val="Roboto"/>
    </font>
    <font>
      <sz val="11"/>
      <color theme="1"/>
      <name val="Arial"/>
      <family val="2"/>
    </font>
    <font>
      <b/>
      <sz val="12"/>
      <color theme="1"/>
      <name val="Arial"/>
      <family val="2"/>
    </font>
    <font>
      <sz val="12"/>
      <color rgb="FF000000"/>
      <name val="Calibri"/>
      <family val="2"/>
    </font>
    <font>
      <sz val="12"/>
      <color theme="1"/>
      <name val="Calibri"/>
      <family val="2"/>
    </font>
    <font>
      <sz val="13"/>
      <color theme="1"/>
      <name val="Calibri"/>
      <family val="2"/>
    </font>
    <font>
      <sz val="13"/>
      <color theme="1"/>
      <name val="Arial"/>
      <family val="2"/>
    </font>
    <font>
      <sz val="11"/>
      <color rgb="FF000000"/>
      <name val="Calibri"/>
      <family val="2"/>
    </font>
    <font>
      <u/>
      <sz val="11"/>
      <color theme="10"/>
      <name val="Calibri"/>
      <family val="2"/>
    </font>
    <font>
      <sz val="11"/>
      <color theme="10"/>
      <name val="Calibri"/>
      <family val="2"/>
    </font>
    <font>
      <sz val="9"/>
      <color theme="1"/>
      <name val="Calibri"/>
      <family val="2"/>
    </font>
    <font>
      <i/>
      <sz val="12"/>
      <color rgb="FF000000"/>
      <name val="Arial"/>
      <family val="2"/>
    </font>
    <font>
      <sz val="11"/>
      <color theme="1"/>
      <name val="Calibri"/>
      <family val="2"/>
      <scheme val="minor"/>
    </font>
    <font>
      <sz val="11"/>
      <name val="Arial"/>
      <family val="2"/>
    </font>
    <font>
      <sz val="11"/>
      <color theme="1"/>
      <name val="Arial"/>
      <family val="2"/>
    </font>
    <font>
      <b/>
      <sz val="11"/>
      <color rgb="FF000000"/>
      <name val="Arial"/>
      <family val="2"/>
    </font>
    <font>
      <b/>
      <sz val="11"/>
      <name val="Arial"/>
      <family val="2"/>
    </font>
    <font>
      <sz val="11"/>
      <name val="Calibri"/>
      <family val="2"/>
      <scheme val="minor"/>
    </font>
    <font>
      <u/>
      <sz val="11"/>
      <color theme="10"/>
      <name val="Calibri"/>
      <family val="2"/>
      <scheme val="minor"/>
    </font>
    <font>
      <sz val="11"/>
      <color theme="1"/>
      <name val="Calibri"/>
      <family val="2"/>
      <scheme val="minor"/>
    </font>
    <font>
      <sz val="11"/>
      <color rgb="FFFF0000"/>
      <name val="Arial"/>
      <family val="2"/>
    </font>
    <font>
      <sz val="10"/>
      <color rgb="FF000000"/>
      <name val="Arial"/>
      <family val="2"/>
    </font>
    <font>
      <sz val="11"/>
      <color rgb="FF000000"/>
      <name val="Arial"/>
      <family val="2"/>
    </font>
    <font>
      <sz val="10"/>
      <color rgb="FF000000"/>
      <name val="Arial"/>
      <family val="2"/>
    </font>
    <font>
      <sz val="10"/>
      <color theme="1"/>
      <name val="Calibri"/>
      <family val="2"/>
    </font>
    <font>
      <sz val="11"/>
      <color rgb="FF000000"/>
      <name val="Arial"/>
      <family val="2"/>
    </font>
    <font>
      <b/>
      <sz val="10"/>
      <color rgb="FF000000"/>
      <name val="Arial"/>
      <family val="2"/>
    </font>
    <font>
      <sz val="10"/>
      <color theme="1"/>
      <name val="Calibri"/>
      <family val="2"/>
      <scheme val="minor"/>
    </font>
    <font>
      <sz val="10"/>
      <name val="Arial"/>
      <family val="2"/>
    </font>
  </fonts>
  <fills count="33">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FD965"/>
        <bgColor rgb="FFFFD965"/>
      </patternFill>
    </fill>
    <fill>
      <patternFill patternType="solid">
        <fgColor rgb="FFC5E0B3"/>
        <bgColor rgb="FFC5E0B3"/>
      </patternFill>
    </fill>
    <fill>
      <patternFill patternType="solid">
        <fgColor rgb="FFBDD6EE"/>
        <bgColor rgb="FFBDD6EE"/>
      </patternFill>
    </fill>
    <fill>
      <patternFill patternType="solid">
        <fgColor rgb="FFB4C6E7"/>
        <bgColor rgb="FFB4C6E7"/>
      </patternFill>
    </fill>
    <fill>
      <patternFill patternType="solid">
        <fgColor rgb="FFFFE598"/>
        <bgColor rgb="FFFFE598"/>
      </patternFill>
    </fill>
    <fill>
      <patternFill patternType="solid">
        <fgColor rgb="FFDEEAF6"/>
        <bgColor rgb="FFDEEAF6"/>
      </patternFill>
    </fill>
    <fill>
      <patternFill patternType="solid">
        <fgColor rgb="FFE2EFD9"/>
        <bgColor rgb="FFE2EFD9"/>
      </patternFill>
    </fill>
    <fill>
      <patternFill patternType="solid">
        <fgColor rgb="FFFFC000"/>
        <bgColor rgb="FFFFC000"/>
      </patternFill>
    </fill>
    <fill>
      <patternFill patternType="solid">
        <fgColor rgb="FFFEF2CB"/>
        <bgColor rgb="FFFEF2CB"/>
      </patternFill>
    </fill>
    <fill>
      <patternFill patternType="solid">
        <fgColor rgb="FFF8CBAD"/>
        <bgColor rgb="FFF8CBAD"/>
      </patternFill>
    </fill>
    <fill>
      <patternFill patternType="solid">
        <fgColor rgb="FFB4A7D6"/>
        <bgColor rgb="FFB4A7D6"/>
      </patternFill>
    </fill>
    <fill>
      <patternFill patternType="solid">
        <fgColor rgb="FFD9D2E9"/>
        <bgColor rgb="FFD9D2E9"/>
      </patternFill>
    </fill>
    <fill>
      <patternFill patternType="solid">
        <fgColor rgb="FF92D050"/>
        <bgColor rgb="FF92D050"/>
      </patternFill>
    </fill>
    <fill>
      <patternFill patternType="solid">
        <fgColor theme="5"/>
        <bgColor theme="5"/>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rgb="FFFFFF00"/>
        <bgColor indexed="64"/>
      </patternFill>
    </fill>
    <fill>
      <patternFill patternType="solid">
        <fgColor rgb="FFFFFF00"/>
        <bgColor rgb="FFFFFFFF"/>
      </patternFill>
    </fill>
    <fill>
      <patternFill patternType="solid">
        <fgColor theme="9" tint="0.39997558519241921"/>
        <bgColor indexed="64"/>
      </patternFill>
    </fill>
    <fill>
      <patternFill patternType="solid">
        <fgColor rgb="FFFFFF00"/>
        <bgColor theme="0"/>
      </patternFill>
    </fill>
    <fill>
      <patternFill patternType="solid">
        <fgColor theme="7" tint="0.59999389629810485"/>
        <bgColor rgb="FFFFFF00"/>
      </patternFill>
    </fill>
    <fill>
      <patternFill patternType="solid">
        <fgColor theme="7" tint="0.59999389629810485"/>
        <bgColor indexed="64"/>
      </patternFill>
    </fill>
    <fill>
      <patternFill patternType="solid">
        <fgColor theme="7" tint="0.59999389629810485"/>
        <bgColor rgb="FFFFFFFF"/>
      </patternFill>
    </fill>
    <fill>
      <patternFill patternType="solid">
        <fgColor theme="7" tint="0.59999389629810485"/>
        <bgColor rgb="FFFFD965"/>
      </patternFill>
    </fill>
    <fill>
      <patternFill patternType="solid">
        <fgColor theme="0" tint="-4.9989318521683403E-2"/>
        <bgColor indexed="64"/>
      </patternFill>
    </fill>
    <fill>
      <patternFill patternType="solid">
        <fgColor rgb="FF00B050"/>
        <bgColor indexed="64"/>
      </patternFill>
    </fill>
  </fills>
  <borders count="7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FF0000"/>
      </left>
      <right style="thin">
        <color rgb="FF000000"/>
      </right>
      <top style="thin">
        <color rgb="FF000000"/>
      </top>
      <bottom style="thin">
        <color rgb="FF000000"/>
      </bottom>
      <diagonal/>
    </border>
    <border>
      <left/>
      <right style="thin">
        <color rgb="FFFF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right style="thin">
        <color rgb="FFFF0000"/>
      </right>
      <top/>
      <bottom/>
      <diagonal/>
    </border>
    <border>
      <left style="medium">
        <color rgb="FFFF0000"/>
      </left>
      <right style="thin">
        <color rgb="FF000000"/>
      </right>
      <top/>
      <bottom style="thin">
        <color rgb="FF000000"/>
      </bottom>
      <diagonal/>
    </border>
    <border>
      <left style="thin">
        <color rgb="FFFF0000"/>
      </left>
      <right style="thin">
        <color rgb="FF000000"/>
      </right>
      <top/>
      <bottom style="thin">
        <color rgb="FF000000"/>
      </bottom>
      <diagonal/>
    </border>
    <border>
      <left/>
      <right style="thin">
        <color rgb="FFFF0000"/>
      </right>
      <top/>
      <bottom style="thin">
        <color rgb="FF000000"/>
      </bottom>
      <diagonal/>
    </border>
    <border>
      <left style="thin">
        <color auto="1"/>
      </left>
      <right style="thin">
        <color auto="1"/>
      </right>
      <top style="thin">
        <color auto="1"/>
      </top>
      <bottom style="thin">
        <color auto="1"/>
      </bottom>
      <diagonal/>
    </border>
    <border>
      <left style="thin">
        <color rgb="FFFF0000"/>
      </left>
      <right style="thin">
        <color rgb="FF000000"/>
      </right>
      <top/>
      <bottom/>
      <diagonal/>
    </border>
    <border>
      <left style="thin">
        <color auto="1"/>
      </left>
      <right style="thin">
        <color auto="1"/>
      </right>
      <top/>
      <bottom style="thin">
        <color auto="1"/>
      </bottom>
      <diagonal/>
    </border>
    <border>
      <left/>
      <right style="thin">
        <color rgb="FFFF0000"/>
      </right>
      <top style="thin">
        <color rgb="FF000000"/>
      </top>
      <bottom/>
      <diagonal/>
    </border>
    <border>
      <left style="medium">
        <color rgb="FFFF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thin">
        <color auto="1"/>
      </left>
      <right style="thin">
        <color auto="1"/>
      </right>
      <top style="medium">
        <color indexed="64"/>
      </top>
      <bottom style="thin">
        <color auto="1"/>
      </bottom>
      <diagonal/>
    </border>
    <border>
      <left/>
      <right style="medium">
        <color indexed="64"/>
      </right>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bottom style="medium">
        <color indexed="64"/>
      </bottom>
      <diagonal/>
    </border>
    <border>
      <left/>
      <right style="medium">
        <color indexed="64"/>
      </right>
      <top style="thin">
        <color rgb="FF000000"/>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5">
    <xf numFmtId="0" fontId="0" fillId="0" borderId="0"/>
    <xf numFmtId="44" fontId="20" fillId="0" borderId="0" applyFont="0" applyFill="0" applyBorder="0" applyAlignment="0" applyProtection="0"/>
    <xf numFmtId="9" fontId="20" fillId="0" borderId="0" applyFont="0" applyFill="0" applyBorder="0" applyAlignment="0" applyProtection="0"/>
    <xf numFmtId="0" fontId="26" fillId="0" borderId="0" applyNumberFormat="0" applyFill="0" applyBorder="0" applyAlignment="0" applyProtection="0"/>
    <xf numFmtId="43" fontId="27" fillId="0" borderId="0" applyFont="0" applyFill="0" applyBorder="0" applyAlignment="0" applyProtection="0"/>
  </cellStyleXfs>
  <cellXfs count="1011">
    <xf numFmtId="0" fontId="0" fillId="0" borderId="0" xfId="0"/>
    <xf numFmtId="0" fontId="1" fillId="0" borderId="0" xfId="0" applyFont="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9" fontId="2" fillId="0" borderId="0" xfId="0" applyNumberFormat="1" applyFont="1" applyAlignment="1">
      <alignment horizontal="center" vertical="center" wrapText="1"/>
    </xf>
    <xf numFmtId="0" fontId="2" fillId="0" borderId="0" xfId="0" applyFont="1" applyAlignment="1">
      <alignment horizontal="center" vertical="top" wrapText="1"/>
    </xf>
    <xf numFmtId="165" fontId="2" fillId="0" borderId="0" xfId="0" applyNumberFormat="1" applyFont="1" applyAlignment="1">
      <alignment horizontal="center" vertical="center" wrapText="1"/>
    </xf>
    <xf numFmtId="0" fontId="2"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9" fontId="1" fillId="0" borderId="0" xfId="0" applyNumberFormat="1" applyFont="1" applyAlignment="1">
      <alignment horizontal="center" vertical="center" wrapText="1"/>
    </xf>
    <xf numFmtId="0" fontId="1" fillId="0" borderId="0" xfId="0" applyFont="1" applyAlignment="1">
      <alignment horizontal="center" vertical="top" wrapText="1"/>
    </xf>
    <xf numFmtId="165" fontId="1" fillId="0" borderId="0" xfId="0" applyNumberFormat="1" applyFont="1" applyAlignment="1">
      <alignment horizontal="center" vertical="center" wrapText="1"/>
    </xf>
    <xf numFmtId="0" fontId="2"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top" wrapText="1"/>
    </xf>
    <xf numFmtId="165" fontId="1" fillId="3" borderId="1" xfId="0" applyNumberFormat="1" applyFont="1" applyFill="1" applyBorder="1" applyAlignment="1">
      <alignment horizontal="center" vertical="center" wrapText="1"/>
    </xf>
    <xf numFmtId="0" fontId="1" fillId="3" borderId="1" xfId="0" applyFont="1" applyFill="1" applyBorder="1" applyAlignment="1">
      <alignment vertical="top" wrapText="1"/>
    </xf>
    <xf numFmtId="166" fontId="1" fillId="3" borderId="1" xfId="0" applyNumberFormat="1" applyFont="1" applyFill="1" applyBorder="1" applyAlignment="1">
      <alignment horizontal="center" vertical="center" wrapText="1"/>
    </xf>
    <xf numFmtId="0" fontId="1" fillId="0" borderId="0" xfId="0" applyFont="1" applyAlignment="1">
      <alignment horizontal="center" vertical="center"/>
    </xf>
    <xf numFmtId="0" fontId="2" fillId="6" borderId="2"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168" fontId="2" fillId="7" borderId="5" xfId="0" applyNumberFormat="1" applyFont="1" applyFill="1" applyBorder="1" applyAlignment="1">
      <alignment horizontal="center" vertical="center" wrapText="1"/>
    </xf>
    <xf numFmtId="169" fontId="2" fillId="7" borderId="5" xfId="0" applyNumberFormat="1" applyFont="1" applyFill="1" applyBorder="1" applyAlignment="1">
      <alignment horizontal="center" vertical="center" wrapText="1"/>
    </xf>
    <xf numFmtId="0" fontId="2" fillId="12" borderId="8" xfId="0" applyFont="1" applyFill="1" applyBorder="1" applyAlignment="1">
      <alignment horizontal="center" vertical="center" wrapText="1"/>
    </xf>
    <xf numFmtId="168" fontId="2" fillId="12" borderId="2" xfId="0" applyNumberFormat="1" applyFont="1" applyFill="1" applyBorder="1" applyAlignment="1">
      <alignment horizontal="center" vertical="center" wrapText="1"/>
    </xf>
    <xf numFmtId="164" fontId="2" fillId="8" borderId="9" xfId="0" applyNumberFormat="1" applyFont="1" applyFill="1" applyBorder="1" applyAlignment="1">
      <alignment horizontal="center" vertical="center" wrapText="1"/>
    </xf>
    <xf numFmtId="9" fontId="2" fillId="11" borderId="7" xfId="0" applyNumberFormat="1" applyFont="1" applyFill="1" applyBorder="1" applyAlignment="1">
      <alignment horizontal="center" vertical="center" wrapText="1"/>
    </xf>
    <xf numFmtId="0" fontId="2" fillId="8" borderId="7" xfId="0" applyFont="1" applyFill="1" applyBorder="1" applyAlignment="1">
      <alignment horizontal="center" vertical="center" wrapText="1"/>
    </xf>
    <xf numFmtId="167" fontId="2" fillId="8" borderId="7" xfId="0" applyNumberFormat="1" applyFont="1" applyFill="1" applyBorder="1" applyAlignment="1">
      <alignment horizontal="center" vertical="center" wrapText="1"/>
    </xf>
    <xf numFmtId="165" fontId="2" fillId="8" borderId="7" xfId="0" applyNumberFormat="1"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8" borderId="7" xfId="0" applyFont="1" applyFill="1" applyBorder="1" applyAlignment="1">
      <alignment horizontal="center" wrapText="1"/>
    </xf>
    <xf numFmtId="0" fontId="1" fillId="0" borderId="0" xfId="0" applyFont="1" applyAlignment="1">
      <alignment horizontal="center" wrapText="1"/>
    </xf>
    <xf numFmtId="0" fontId="1" fillId="5" borderId="1" xfId="0" applyFont="1" applyFill="1" applyBorder="1"/>
    <xf numFmtId="170" fontId="1" fillId="5" borderId="2" xfId="0" applyNumberFormat="1" applyFont="1" applyFill="1" applyBorder="1" applyAlignment="1">
      <alignment horizontal="center" vertical="center"/>
    </xf>
    <xf numFmtId="170" fontId="1" fillId="3" borderId="2" xfId="0" applyNumberFormat="1" applyFont="1" applyFill="1" applyBorder="1" applyAlignment="1">
      <alignment horizontal="center" vertical="center"/>
    </xf>
    <xf numFmtId="0" fontId="1" fillId="5" borderId="1" xfId="0" applyFont="1" applyFill="1" applyBorder="1" applyAlignment="1">
      <alignment vertical="center"/>
    </xf>
    <xf numFmtId="0" fontId="5" fillId="5" borderId="2" xfId="0" applyFont="1" applyFill="1" applyBorder="1" applyAlignment="1">
      <alignment horizontal="center" vertical="center"/>
    </xf>
    <xf numFmtId="3" fontId="6" fillId="5" borderId="7" xfId="0" applyNumberFormat="1" applyFont="1" applyFill="1" applyBorder="1" applyAlignment="1">
      <alignment vertical="center"/>
    </xf>
    <xf numFmtId="9" fontId="5" fillId="5" borderId="9" xfId="0" applyNumberFormat="1" applyFont="1" applyFill="1" applyBorder="1" applyAlignment="1">
      <alignment horizontal="center" vertical="center"/>
    </xf>
    <xf numFmtId="0" fontId="5" fillId="5" borderId="9" xfId="0" applyFont="1" applyFill="1" applyBorder="1" applyAlignment="1">
      <alignment horizontal="center" vertical="center"/>
    </xf>
    <xf numFmtId="173" fontId="5" fillId="5" borderId="7" xfId="0" applyNumberFormat="1" applyFont="1" applyFill="1" applyBorder="1" applyAlignment="1">
      <alignment horizontal="center" vertical="center"/>
    </xf>
    <xf numFmtId="0" fontId="1" fillId="5" borderId="1" xfId="0" applyFont="1" applyFill="1" applyBorder="1" applyAlignment="1">
      <alignment horizontal="center" vertical="center"/>
    </xf>
    <xf numFmtId="164" fontId="1" fillId="5" borderId="2" xfId="0" applyNumberFormat="1" applyFont="1" applyFill="1" applyBorder="1" applyAlignment="1">
      <alignment horizontal="center" vertical="center"/>
    </xf>
    <xf numFmtId="9" fontId="1" fillId="5" borderId="10" xfId="0" applyNumberFormat="1" applyFont="1" applyFill="1" applyBorder="1" applyAlignment="1">
      <alignment horizontal="center" vertical="center"/>
    </xf>
    <xf numFmtId="0" fontId="1" fillId="5" borderId="10" xfId="0" applyFont="1" applyFill="1" applyBorder="1" applyAlignment="1">
      <alignment horizontal="center" vertical="center"/>
    </xf>
    <xf numFmtId="9" fontId="7" fillId="5" borderId="10" xfId="0" applyNumberFormat="1" applyFont="1" applyFill="1" applyBorder="1" applyAlignment="1">
      <alignment horizontal="center" vertical="center"/>
    </xf>
    <xf numFmtId="169" fontId="1" fillId="5" borderId="2" xfId="0" applyNumberFormat="1" applyFont="1" applyFill="1" applyBorder="1" applyAlignment="1">
      <alignment horizontal="center" vertical="center"/>
    </xf>
    <xf numFmtId="0" fontId="1" fillId="5" borderId="7" xfId="0" applyFont="1" applyFill="1" applyBorder="1" applyAlignment="1">
      <alignment vertical="center"/>
    </xf>
    <xf numFmtId="0" fontId="1" fillId="5" borderId="9" xfId="0" applyFont="1" applyFill="1" applyBorder="1" applyAlignment="1">
      <alignment vertical="center"/>
    </xf>
    <xf numFmtId="9" fontId="1" fillId="5" borderId="9" xfId="0" applyNumberFormat="1" applyFont="1" applyFill="1" applyBorder="1" applyAlignment="1">
      <alignment vertical="center"/>
    </xf>
    <xf numFmtId="170" fontId="7" fillId="4" borderId="2" xfId="0" applyNumberFormat="1" applyFont="1" applyFill="1" applyBorder="1" applyAlignment="1">
      <alignment horizontal="center" vertical="center"/>
    </xf>
    <xf numFmtId="9" fontId="7" fillId="4" borderId="10" xfId="0" applyNumberFormat="1" applyFont="1" applyFill="1" applyBorder="1" applyAlignment="1">
      <alignment horizontal="center" vertical="center"/>
    </xf>
    <xf numFmtId="0" fontId="7" fillId="4" borderId="10" xfId="0" applyFont="1" applyFill="1" applyBorder="1" applyAlignment="1">
      <alignment horizontal="center" vertical="center"/>
    </xf>
    <xf numFmtId="0" fontId="7" fillId="4" borderId="10" xfId="0" applyFont="1" applyFill="1" applyBorder="1" applyAlignment="1">
      <alignment vertical="center"/>
    </xf>
    <xf numFmtId="0" fontId="8" fillId="5" borderId="1" xfId="0" applyFont="1" applyFill="1" applyBorder="1" applyAlignment="1">
      <alignment vertical="center"/>
    </xf>
    <xf numFmtId="170" fontId="7" fillId="14" borderId="2" xfId="0" applyNumberFormat="1" applyFont="1" applyFill="1" applyBorder="1" applyAlignment="1">
      <alignment horizontal="center"/>
    </xf>
    <xf numFmtId="9" fontId="7" fillId="14" borderId="10" xfId="0" applyNumberFormat="1" applyFont="1" applyFill="1" applyBorder="1" applyAlignment="1">
      <alignment horizontal="center"/>
    </xf>
    <xf numFmtId="0" fontId="7" fillId="14" borderId="10" xfId="0" applyFont="1" applyFill="1" applyBorder="1" applyAlignment="1">
      <alignment horizontal="center"/>
    </xf>
    <xf numFmtId="0" fontId="7" fillId="14" borderId="10" xfId="0" applyFont="1" applyFill="1" applyBorder="1" applyAlignment="1">
      <alignment horizontal="left"/>
    </xf>
    <xf numFmtId="0" fontId="7" fillId="14" borderId="14" xfId="0" applyFont="1" applyFill="1" applyBorder="1" applyAlignment="1">
      <alignment horizontal="center"/>
    </xf>
    <xf numFmtId="0" fontId="1" fillId="5" borderId="1" xfId="0" applyFont="1" applyFill="1" applyBorder="1" applyAlignment="1">
      <alignment horizontal="center" vertical="top" wrapText="1"/>
    </xf>
    <xf numFmtId="170" fontId="1" fillId="0" borderId="2" xfId="0" applyNumberFormat="1" applyFont="1" applyBorder="1" applyAlignment="1">
      <alignment horizontal="center" vertical="center"/>
    </xf>
    <xf numFmtId="10" fontId="7" fillId="14" borderId="10" xfId="0" applyNumberFormat="1" applyFont="1" applyFill="1" applyBorder="1" applyAlignment="1">
      <alignment horizontal="center"/>
    </xf>
    <xf numFmtId="9" fontId="1" fillId="3" borderId="10" xfId="0" applyNumberFormat="1" applyFont="1" applyFill="1" applyBorder="1" applyAlignment="1">
      <alignment horizontal="center" vertical="center"/>
    </xf>
    <xf numFmtId="0" fontId="1" fillId="3" borderId="10" xfId="0" applyFont="1" applyFill="1" applyBorder="1" applyAlignment="1">
      <alignment horizontal="center" vertical="center"/>
    </xf>
    <xf numFmtId="179" fontId="1" fillId="5" borderId="2" xfId="0" applyNumberFormat="1" applyFont="1" applyFill="1" applyBorder="1" applyAlignment="1">
      <alignment horizontal="center" vertical="center"/>
    </xf>
    <xf numFmtId="9" fontId="1" fillId="5" borderId="2" xfId="0" applyNumberFormat="1" applyFont="1" applyFill="1" applyBorder="1" applyAlignment="1">
      <alignment horizontal="center" vertical="center"/>
    </xf>
    <xf numFmtId="0" fontId="1" fillId="0" borderId="2" xfId="0" applyFont="1" applyBorder="1" applyAlignment="1">
      <alignment vertical="center"/>
    </xf>
    <xf numFmtId="0" fontId="1" fillId="5" borderId="7" xfId="0" applyFont="1" applyFill="1" applyBorder="1" applyAlignment="1">
      <alignment horizontal="center" vertical="center"/>
    </xf>
    <xf numFmtId="164" fontId="1" fillId="5" borderId="7" xfId="0" applyNumberFormat="1" applyFont="1" applyFill="1" applyBorder="1" applyAlignment="1">
      <alignment horizontal="center" vertical="center"/>
    </xf>
    <xf numFmtId="9" fontId="1" fillId="5" borderId="7" xfId="0" applyNumberFormat="1" applyFont="1" applyFill="1" applyBorder="1" applyAlignment="1">
      <alignment horizontal="center" vertical="center"/>
    </xf>
    <xf numFmtId="170" fontId="1" fillId="5" borderId="2" xfId="0" applyNumberFormat="1" applyFont="1" applyFill="1" applyBorder="1" applyAlignment="1">
      <alignment vertical="center"/>
    </xf>
    <xf numFmtId="170" fontId="12" fillId="3" borderId="2" xfId="0" applyNumberFormat="1" applyFont="1" applyFill="1" applyBorder="1" applyAlignment="1">
      <alignment horizontal="right" vertical="center"/>
    </xf>
    <xf numFmtId="9" fontId="13" fillId="0" borderId="2" xfId="0" applyNumberFormat="1" applyFont="1" applyBorder="1" applyAlignment="1">
      <alignment horizontal="center" vertical="center"/>
    </xf>
    <xf numFmtId="0" fontId="1" fillId="5" borderId="2" xfId="0" applyFont="1" applyFill="1" applyBorder="1" applyAlignment="1">
      <alignment horizontal="center" vertical="top"/>
    </xf>
    <xf numFmtId="164" fontId="1" fillId="5" borderId="2" xfId="0" applyNumberFormat="1" applyFont="1" applyFill="1" applyBorder="1" applyAlignment="1">
      <alignment horizontal="center" vertical="top"/>
    </xf>
    <xf numFmtId="9" fontId="1" fillId="5" borderId="2" xfId="0" applyNumberFormat="1" applyFont="1" applyFill="1" applyBorder="1" applyAlignment="1">
      <alignment horizontal="center" vertical="top"/>
    </xf>
    <xf numFmtId="170" fontId="1" fillId="5" borderId="2" xfId="0" applyNumberFormat="1" applyFont="1" applyFill="1" applyBorder="1" applyAlignment="1">
      <alignment horizontal="center" vertical="top"/>
    </xf>
    <xf numFmtId="0" fontId="1" fillId="5" borderId="1" xfId="0" applyFont="1" applyFill="1" applyBorder="1" applyAlignment="1">
      <alignment horizontal="center" vertical="top"/>
    </xf>
    <xf numFmtId="0" fontId="1" fillId="5" borderId="2" xfId="0" applyFont="1" applyFill="1" applyBorder="1" applyAlignment="1">
      <alignment horizontal="center" vertical="center"/>
    </xf>
    <xf numFmtId="1" fontId="1" fillId="5" borderId="2" xfId="0" applyNumberFormat="1" applyFont="1" applyFill="1" applyBorder="1" applyAlignment="1">
      <alignment horizontal="center" vertical="center"/>
    </xf>
    <xf numFmtId="170" fontId="5" fillId="3" borderId="2" xfId="0" applyNumberFormat="1" applyFont="1" applyFill="1" applyBorder="1" applyAlignment="1">
      <alignment horizontal="right" vertical="center"/>
    </xf>
    <xf numFmtId="0" fontId="1" fillId="5" borderId="2" xfId="0" applyFont="1" applyFill="1" applyBorder="1" applyAlignment="1">
      <alignment horizontal="left" vertical="center"/>
    </xf>
    <xf numFmtId="9" fontId="13" fillId="3" borderId="2" xfId="0" applyNumberFormat="1" applyFont="1" applyFill="1" applyBorder="1" applyAlignment="1">
      <alignment horizontal="center" vertical="center"/>
    </xf>
    <xf numFmtId="3" fontId="1" fillId="5" borderId="2" xfId="0" applyNumberFormat="1" applyFont="1" applyFill="1" applyBorder="1" applyAlignment="1">
      <alignment horizontal="center" vertical="center"/>
    </xf>
    <xf numFmtId="168" fontId="1" fillId="5" borderId="2" xfId="0" applyNumberFormat="1" applyFont="1" applyFill="1" applyBorder="1" applyAlignment="1">
      <alignment vertical="center"/>
    </xf>
    <xf numFmtId="0" fontId="1" fillId="5" borderId="2" xfId="0" applyFont="1" applyFill="1" applyBorder="1" applyAlignment="1">
      <alignment vertical="center"/>
    </xf>
    <xf numFmtId="186" fontId="1" fillId="5" borderId="2" xfId="0" applyNumberFormat="1" applyFont="1" applyFill="1" applyBorder="1" applyAlignment="1">
      <alignment vertical="center"/>
    </xf>
    <xf numFmtId="167" fontId="1" fillId="5" borderId="5" xfId="0" applyNumberFormat="1" applyFont="1" applyFill="1" applyBorder="1" applyAlignment="1">
      <alignment vertical="center"/>
    </xf>
    <xf numFmtId="164" fontId="1" fillId="5" borderId="2" xfId="0" applyNumberFormat="1" applyFont="1" applyFill="1" applyBorder="1" applyAlignment="1">
      <alignment vertical="center"/>
    </xf>
    <xf numFmtId="9" fontId="1" fillId="5" borderId="10" xfId="0" applyNumberFormat="1" applyFont="1" applyFill="1" applyBorder="1" applyAlignment="1">
      <alignment vertical="center"/>
    </xf>
    <xf numFmtId="167" fontId="1" fillId="5" borderId="2" xfId="0" applyNumberFormat="1" applyFont="1" applyFill="1" applyBorder="1" applyAlignment="1">
      <alignment vertical="center"/>
    </xf>
    <xf numFmtId="6" fontId="11" fillId="3" borderId="2" xfId="0" applyNumberFormat="1" applyFont="1" applyFill="1" applyBorder="1" applyAlignment="1">
      <alignment horizontal="center" vertical="center"/>
    </xf>
    <xf numFmtId="0" fontId="5" fillId="0" borderId="2" xfId="0" applyFont="1" applyBorder="1" applyAlignment="1">
      <alignment horizontal="center" vertical="center"/>
    </xf>
    <xf numFmtId="187" fontId="5" fillId="0" borderId="2" xfId="0" applyNumberFormat="1" applyFont="1" applyBorder="1" applyAlignment="1">
      <alignment vertical="center"/>
    </xf>
    <xf numFmtId="184" fontId="12" fillId="19" borderId="2" xfId="0" applyNumberFormat="1" applyFont="1" applyFill="1" applyBorder="1" applyAlignment="1">
      <alignment horizontal="center" vertical="center"/>
    </xf>
    <xf numFmtId="0" fontId="12" fillId="19" borderId="2" xfId="0" applyFont="1" applyFill="1" applyBorder="1" applyAlignment="1">
      <alignment horizontal="center" vertical="center"/>
    </xf>
    <xf numFmtId="9" fontId="12" fillId="19" borderId="2" xfId="0" applyNumberFormat="1" applyFont="1" applyFill="1" applyBorder="1" applyAlignment="1">
      <alignment horizontal="center" vertical="center"/>
    </xf>
    <xf numFmtId="184" fontId="12" fillId="3" borderId="2" xfId="0" applyNumberFormat="1" applyFont="1" applyFill="1" applyBorder="1" applyAlignment="1">
      <alignment horizontal="center" vertical="center"/>
    </xf>
    <xf numFmtId="0" fontId="12" fillId="3" borderId="2" xfId="0" applyFont="1" applyFill="1" applyBorder="1" applyAlignment="1">
      <alignment horizontal="center" vertical="center"/>
    </xf>
    <xf numFmtId="9" fontId="12" fillId="3" borderId="2" xfId="0" applyNumberFormat="1" applyFont="1" applyFill="1" applyBorder="1" applyAlignment="1">
      <alignment horizontal="center" vertical="center"/>
    </xf>
    <xf numFmtId="170" fontId="5" fillId="3" borderId="2" xfId="0" applyNumberFormat="1" applyFont="1" applyFill="1" applyBorder="1" applyAlignment="1">
      <alignment horizontal="center" vertical="center"/>
    </xf>
    <xf numFmtId="9" fontId="5" fillId="3" borderId="10"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 fillId="5" borderId="9" xfId="0" applyFont="1" applyFill="1" applyBorder="1" applyAlignment="1">
      <alignment horizontal="center" vertical="center"/>
    </xf>
    <xf numFmtId="9" fontId="1" fillId="5" borderId="9" xfId="0" applyNumberFormat="1" applyFont="1" applyFill="1" applyBorder="1" applyAlignment="1">
      <alignment horizontal="center" vertical="center"/>
    </xf>
    <xf numFmtId="170" fontId="1" fillId="5" borderId="7" xfId="0" applyNumberFormat="1" applyFont="1" applyFill="1" applyBorder="1" applyAlignment="1">
      <alignment horizontal="center" vertical="center"/>
    </xf>
    <xf numFmtId="181" fontId="1" fillId="5" borderId="2" xfId="0" applyNumberFormat="1" applyFont="1" applyFill="1" applyBorder="1" applyAlignment="1">
      <alignment vertical="center"/>
    </xf>
    <xf numFmtId="170" fontId="1" fillId="5" borderId="10" xfId="0" applyNumberFormat="1" applyFont="1" applyFill="1" applyBorder="1" applyAlignment="1">
      <alignment horizontal="center" vertical="center"/>
    </xf>
    <xf numFmtId="170" fontId="1" fillId="5" borderId="7" xfId="0" applyNumberFormat="1" applyFont="1" applyFill="1" applyBorder="1" applyAlignment="1">
      <alignment vertical="center"/>
    </xf>
    <xf numFmtId="170" fontId="1" fillId="5" borderId="9" xfId="0" applyNumberFormat="1" applyFont="1" applyFill="1" applyBorder="1" applyAlignment="1">
      <alignment horizontal="center" vertical="center"/>
    </xf>
    <xf numFmtId="0" fontId="1" fillId="5" borderId="2" xfId="0" applyFont="1" applyFill="1" applyBorder="1" applyAlignment="1">
      <alignment horizontal="left"/>
    </xf>
    <xf numFmtId="170" fontId="1" fillId="5" borderId="2" xfId="0" applyNumberFormat="1" applyFont="1" applyFill="1" applyBorder="1" applyAlignment="1">
      <alignment horizontal="left" vertical="center"/>
    </xf>
    <xf numFmtId="170" fontId="1" fillId="0" borderId="2" xfId="0" applyNumberFormat="1" applyFont="1" applyBorder="1" applyAlignment="1">
      <alignment horizontal="right" vertical="center"/>
    </xf>
    <xf numFmtId="9" fontId="1" fillId="0" borderId="2" xfId="0" applyNumberFormat="1" applyFont="1" applyBorder="1" applyAlignment="1">
      <alignment horizontal="right" vertical="center"/>
    </xf>
    <xf numFmtId="0" fontId="1" fillId="5" borderId="1" xfId="0" applyFont="1" applyFill="1" applyBorder="1" applyAlignment="1">
      <alignment horizontal="left"/>
    </xf>
    <xf numFmtId="0" fontId="1" fillId="0" borderId="2" xfId="0" applyFont="1" applyBorder="1" applyAlignment="1">
      <alignment horizontal="left" vertical="center"/>
    </xf>
    <xf numFmtId="9" fontId="5" fillId="0" borderId="2" xfId="0" applyNumberFormat="1" applyFont="1" applyBorder="1" applyAlignment="1">
      <alignment horizontal="right" vertical="center"/>
    </xf>
    <xf numFmtId="0" fontId="5" fillId="0" borderId="2" xfId="0" applyFont="1" applyBorder="1" applyAlignment="1">
      <alignment horizontal="right" vertical="center"/>
    </xf>
    <xf numFmtId="169" fontId="1" fillId="0" borderId="2" xfId="0" applyNumberFormat="1" applyFont="1" applyBorder="1" applyAlignment="1">
      <alignment horizontal="right" vertical="center"/>
    </xf>
    <xf numFmtId="9" fontId="1" fillId="5" borderId="2" xfId="0" applyNumberFormat="1" applyFont="1" applyFill="1" applyBorder="1" applyAlignment="1">
      <alignment vertical="center"/>
    </xf>
    <xf numFmtId="0" fontId="1" fillId="5" borderId="1" xfId="0" applyFont="1" applyFill="1" applyBorder="1" applyAlignment="1">
      <alignment horizontal="left" vertical="center"/>
    </xf>
    <xf numFmtId="170" fontId="1" fillId="3" borderId="2" xfId="0" applyNumberFormat="1" applyFont="1" applyFill="1" applyBorder="1" applyAlignment="1">
      <alignment horizontal="right" vertical="center"/>
    </xf>
    <xf numFmtId="9" fontId="1" fillId="3" borderId="2" xfId="0" applyNumberFormat="1" applyFont="1" applyFill="1" applyBorder="1" applyAlignment="1">
      <alignment horizontal="right" vertical="center"/>
    </xf>
    <xf numFmtId="10" fontId="1" fillId="0" borderId="2" xfId="0" applyNumberFormat="1" applyFont="1" applyBorder="1" applyAlignment="1">
      <alignment horizontal="right" vertical="center"/>
    </xf>
    <xf numFmtId="0" fontId="5" fillId="0" borderId="2" xfId="0" applyFont="1" applyBorder="1" applyAlignment="1">
      <alignment horizontal="left" vertical="center"/>
    </xf>
    <xf numFmtId="9" fontId="1" fillId="5" borderId="1" xfId="0" applyNumberFormat="1" applyFont="1" applyFill="1" applyBorder="1" applyAlignment="1">
      <alignment horizontal="center" vertical="center"/>
    </xf>
    <xf numFmtId="0" fontId="1" fillId="5" borderId="10" xfId="0" applyFont="1" applyFill="1" applyBorder="1" applyAlignment="1">
      <alignment vertical="top"/>
    </xf>
    <xf numFmtId="169" fontId="5" fillId="0" borderId="2" xfId="0" applyNumberFormat="1" applyFont="1" applyBorder="1" applyAlignment="1">
      <alignment horizontal="right" vertical="center"/>
    </xf>
    <xf numFmtId="175" fontId="1" fillId="0" borderId="2" xfId="0" applyNumberFormat="1" applyFont="1" applyBorder="1" applyAlignment="1">
      <alignment horizontal="right" vertical="center"/>
    </xf>
    <xf numFmtId="6" fontId="1" fillId="0" borderId="2" xfId="0" applyNumberFormat="1" applyFont="1" applyBorder="1" applyAlignment="1">
      <alignment horizontal="right" vertical="center"/>
    </xf>
    <xf numFmtId="0" fontId="1" fillId="0" borderId="2" xfId="0" applyFont="1" applyBorder="1" applyAlignment="1">
      <alignment horizontal="right" vertical="center"/>
    </xf>
    <xf numFmtId="10" fontId="5" fillId="0" borderId="2" xfId="0" applyNumberFormat="1" applyFont="1" applyBorder="1" applyAlignment="1">
      <alignment horizontal="right" vertical="center"/>
    </xf>
    <xf numFmtId="0" fontId="1" fillId="0" borderId="2" xfId="0" applyFont="1" applyBorder="1" applyAlignment="1">
      <alignment horizontal="left"/>
    </xf>
    <xf numFmtId="0" fontId="1" fillId="5" borderId="6" xfId="0" applyFont="1" applyFill="1" applyBorder="1" applyAlignment="1">
      <alignment horizontal="center" vertical="center"/>
    </xf>
    <xf numFmtId="169" fontId="1" fillId="5" borderId="2" xfId="0" applyNumberFormat="1" applyFont="1" applyFill="1" applyBorder="1" applyAlignment="1">
      <alignment horizontal="center" vertical="top"/>
    </xf>
    <xf numFmtId="164" fontId="1" fillId="5" borderId="2" xfId="0" applyNumberFormat="1" applyFont="1" applyFill="1" applyBorder="1" applyAlignment="1">
      <alignment horizontal="center"/>
    </xf>
    <xf numFmtId="9" fontId="1" fillId="5" borderId="10" xfId="0" applyNumberFormat="1" applyFont="1" applyFill="1" applyBorder="1" applyAlignment="1">
      <alignment horizontal="center"/>
    </xf>
    <xf numFmtId="0" fontId="1" fillId="5" borderId="10" xfId="0" applyFont="1" applyFill="1" applyBorder="1" applyAlignment="1">
      <alignment horizontal="center"/>
    </xf>
    <xf numFmtId="10" fontId="1" fillId="5" borderId="2" xfId="0" applyNumberFormat="1" applyFont="1" applyFill="1" applyBorder="1" applyAlignment="1">
      <alignment horizontal="center" vertical="center"/>
    </xf>
    <xf numFmtId="0" fontId="1" fillId="5" borderId="1" xfId="0" applyFont="1" applyFill="1" applyBorder="1" applyAlignment="1">
      <alignment vertical="top"/>
    </xf>
    <xf numFmtId="164" fontId="1" fillId="5" borderId="15" xfId="0" applyNumberFormat="1" applyFont="1" applyFill="1" applyBorder="1" applyAlignment="1">
      <alignment horizontal="center"/>
    </xf>
    <xf numFmtId="9" fontId="1" fillId="5" borderId="17" xfId="0" applyNumberFormat="1" applyFont="1" applyFill="1" applyBorder="1" applyAlignment="1">
      <alignment horizontal="center"/>
    </xf>
    <xf numFmtId="0" fontId="1" fillId="5" borderId="17" xfId="0" applyFont="1" applyFill="1" applyBorder="1" applyAlignment="1">
      <alignment horizontal="center"/>
    </xf>
    <xf numFmtId="168" fontId="1" fillId="5" borderId="2" xfId="0" applyNumberFormat="1" applyFont="1" applyFill="1" applyBorder="1" applyAlignment="1">
      <alignment horizontal="center" vertical="center"/>
    </xf>
    <xf numFmtId="3" fontId="5" fillId="3" borderId="7" xfId="0" applyNumberFormat="1" applyFont="1" applyFill="1" applyBorder="1" applyAlignment="1">
      <alignment horizontal="center"/>
    </xf>
    <xf numFmtId="9" fontId="5" fillId="5" borderId="9" xfId="0" applyNumberFormat="1" applyFont="1" applyFill="1" applyBorder="1" applyAlignment="1">
      <alignment horizontal="center"/>
    </xf>
    <xf numFmtId="0" fontId="5" fillId="5" borderId="9" xfId="0" applyFont="1" applyFill="1" applyBorder="1" applyAlignment="1">
      <alignment horizontal="center"/>
    </xf>
    <xf numFmtId="0" fontId="1" fillId="5" borderId="13" xfId="0" applyFont="1" applyFill="1" applyBorder="1" applyAlignment="1">
      <alignment horizontal="left" vertical="top"/>
    </xf>
    <xf numFmtId="0" fontId="1" fillId="5" borderId="2" xfId="0" applyFont="1" applyFill="1" applyBorder="1" applyAlignment="1">
      <alignment horizontal="right" vertical="center"/>
    </xf>
    <xf numFmtId="9" fontId="1" fillId="5" borderId="6" xfId="0" applyNumberFormat="1" applyFont="1" applyFill="1" applyBorder="1" applyAlignment="1">
      <alignment horizontal="center" vertical="center"/>
    </xf>
    <xf numFmtId="0" fontId="5" fillId="3" borderId="23" xfId="0" applyFont="1" applyFill="1" applyBorder="1" applyAlignment="1">
      <alignment horizontal="center"/>
    </xf>
    <xf numFmtId="0" fontId="1" fillId="5" borderId="6" xfId="0" applyFont="1" applyFill="1" applyBorder="1" applyAlignment="1">
      <alignment vertical="center"/>
    </xf>
    <xf numFmtId="9" fontId="1" fillId="5" borderId="2" xfId="0" applyNumberFormat="1" applyFont="1" applyFill="1" applyBorder="1" applyAlignment="1">
      <alignment horizontal="center"/>
    </xf>
    <xf numFmtId="3" fontId="1" fillId="5" borderId="2" xfId="0" applyNumberFormat="1" applyFont="1" applyFill="1" applyBorder="1" applyAlignment="1">
      <alignment vertical="center"/>
    </xf>
    <xf numFmtId="9" fontId="1" fillId="5" borderId="2" xfId="0" applyNumberFormat="1" applyFont="1" applyFill="1" applyBorder="1" applyAlignment="1">
      <alignment horizontal="right" vertical="center"/>
    </xf>
    <xf numFmtId="169" fontId="1" fillId="5" borderId="2" xfId="0" applyNumberFormat="1" applyFont="1" applyFill="1" applyBorder="1" applyAlignment="1">
      <alignment vertical="center"/>
    </xf>
    <xf numFmtId="175" fontId="1" fillId="5" borderId="2" xfId="0" applyNumberFormat="1" applyFont="1" applyFill="1" applyBorder="1" applyAlignment="1">
      <alignment vertical="center"/>
    </xf>
    <xf numFmtId="0" fontId="1" fillId="3" borderId="1" xfId="0" applyFont="1" applyFill="1" applyBorder="1" applyAlignment="1">
      <alignment vertical="center"/>
    </xf>
    <xf numFmtId="3" fontId="1" fillId="3" borderId="2" xfId="0" applyNumberFormat="1" applyFont="1" applyFill="1" applyBorder="1" applyAlignment="1">
      <alignment horizontal="center" vertical="center"/>
    </xf>
    <xf numFmtId="14" fontId="1" fillId="5" borderId="2" xfId="0" applyNumberFormat="1" applyFont="1" applyFill="1" applyBorder="1" applyAlignment="1">
      <alignment horizontal="center" vertical="center"/>
    </xf>
    <xf numFmtId="9" fontId="1" fillId="0" borderId="2" xfId="0" applyNumberFormat="1" applyFont="1" applyBorder="1" applyAlignment="1">
      <alignment horizontal="center" vertical="center"/>
    </xf>
    <xf numFmtId="0" fontId="1" fillId="0" borderId="2" xfId="0" applyFont="1" applyBorder="1" applyAlignment="1">
      <alignment horizontal="center" vertical="center"/>
    </xf>
    <xf numFmtId="0" fontId="1" fillId="5" borderId="5" xfId="0" applyFont="1" applyFill="1" applyBorder="1" applyAlignment="1">
      <alignment horizontal="center" vertical="center"/>
    </xf>
    <xf numFmtId="9" fontId="1" fillId="5" borderId="5" xfId="0" applyNumberFormat="1" applyFont="1" applyFill="1" applyBorder="1" applyAlignment="1">
      <alignment horizontal="center" vertical="center"/>
    </xf>
    <xf numFmtId="164" fontId="1" fillId="5" borderId="7" xfId="0" applyNumberFormat="1" applyFont="1" applyFill="1" applyBorder="1" applyAlignment="1">
      <alignment horizontal="right" vertical="center"/>
    </xf>
    <xf numFmtId="0" fontId="1" fillId="5" borderId="9" xfId="0" applyFont="1" applyFill="1" applyBorder="1" applyAlignment="1">
      <alignment horizontal="center"/>
    </xf>
    <xf numFmtId="174" fontId="1" fillId="5" borderId="9" xfId="0" applyNumberFormat="1" applyFont="1" applyFill="1" applyBorder="1" applyAlignment="1">
      <alignment horizontal="center" vertical="center"/>
    </xf>
    <xf numFmtId="174" fontId="1" fillId="5" borderId="2" xfId="0" applyNumberFormat="1" applyFont="1" applyFill="1" applyBorder="1" applyAlignment="1">
      <alignment horizontal="center" vertical="center"/>
    </xf>
    <xf numFmtId="0" fontId="1" fillId="5" borderId="9" xfId="0" applyFont="1" applyFill="1" applyBorder="1" applyAlignment="1">
      <alignment horizontal="left"/>
    </xf>
    <xf numFmtId="0" fontId="1" fillId="3" borderId="2" xfId="0" applyFont="1" applyFill="1" applyBorder="1" applyAlignment="1">
      <alignment vertical="center"/>
    </xf>
    <xf numFmtId="170" fontId="1" fillId="3" borderId="2" xfId="0" applyNumberFormat="1" applyFont="1" applyFill="1" applyBorder="1" applyAlignment="1">
      <alignment vertical="center"/>
    </xf>
    <xf numFmtId="169" fontId="1" fillId="3" borderId="2" xfId="0" applyNumberFormat="1" applyFont="1" applyFill="1" applyBorder="1" applyAlignment="1">
      <alignment vertical="center"/>
    </xf>
    <xf numFmtId="164" fontId="1" fillId="3" borderId="7" xfId="0" applyNumberFormat="1" applyFont="1" applyFill="1" applyBorder="1" applyAlignment="1">
      <alignment horizontal="center" vertical="center"/>
    </xf>
    <xf numFmtId="9" fontId="1" fillId="3" borderId="9" xfId="0" applyNumberFormat="1" applyFont="1" applyFill="1" applyBorder="1" applyAlignment="1">
      <alignment horizontal="center" vertical="center"/>
    </xf>
    <xf numFmtId="0" fontId="1" fillId="3" borderId="9" xfId="0" applyFont="1" applyFill="1" applyBorder="1" applyAlignment="1">
      <alignment horizontal="center" vertical="center"/>
    </xf>
    <xf numFmtId="9" fontId="1" fillId="3" borderId="7" xfId="0" applyNumberFormat="1" applyFont="1" applyFill="1" applyBorder="1" applyAlignment="1">
      <alignment horizontal="center" vertical="center"/>
    </xf>
    <xf numFmtId="168" fontId="1" fillId="0" borderId="0" xfId="0" applyNumberFormat="1" applyFont="1" applyAlignment="1">
      <alignment horizontal="center" vertical="center"/>
    </xf>
    <xf numFmtId="168" fontId="1" fillId="5" borderId="1" xfId="0" applyNumberFormat="1" applyFont="1" applyFill="1" applyBorder="1" applyAlignment="1">
      <alignment horizontal="center" vertical="center"/>
    </xf>
    <xf numFmtId="169" fontId="1" fillId="0" borderId="0" xfId="0" applyNumberFormat="1" applyFont="1" applyAlignment="1">
      <alignment horizontal="center" vertical="center"/>
    </xf>
    <xf numFmtId="164" fontId="1" fillId="5" borderId="1" xfId="0" applyNumberFormat="1" applyFont="1" applyFill="1" applyBorder="1" applyAlignment="1">
      <alignment horizontal="center" vertical="center"/>
    </xf>
    <xf numFmtId="9" fontId="1" fillId="5" borderId="1" xfId="0" applyNumberFormat="1" applyFont="1" applyFill="1" applyBorder="1" applyAlignment="1">
      <alignment horizontal="center" vertical="center" wrapText="1"/>
    </xf>
    <xf numFmtId="167" fontId="1" fillId="5" borderId="1" xfId="0" applyNumberFormat="1" applyFont="1" applyFill="1" applyBorder="1" applyAlignment="1">
      <alignment horizontal="center" vertical="center"/>
    </xf>
    <xf numFmtId="165" fontId="1" fillId="5"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0" fontId="2" fillId="0" borderId="5" xfId="0" applyFont="1" applyBorder="1" applyAlignment="1">
      <alignment horizontal="center" vertical="center" wrapText="1"/>
    </xf>
    <xf numFmtId="170" fontId="1" fillId="5" borderId="16" xfId="0" applyNumberFormat="1" applyFont="1" applyFill="1" applyBorder="1" applyAlignment="1">
      <alignment horizontal="center" vertical="center"/>
    </xf>
    <xf numFmtId="170" fontId="1" fillId="5" borderId="16" xfId="0" applyNumberFormat="1" applyFont="1" applyFill="1" applyBorder="1" applyAlignment="1">
      <alignment horizontal="center" vertical="top"/>
    </xf>
    <xf numFmtId="168" fontId="1" fillId="5" borderId="16" xfId="0" applyNumberFormat="1" applyFont="1" applyFill="1" applyBorder="1" applyAlignment="1">
      <alignment vertical="center"/>
    </xf>
    <xf numFmtId="9" fontId="5" fillId="0" borderId="10" xfId="0" applyNumberFormat="1" applyFont="1" applyBorder="1" applyAlignment="1">
      <alignment horizontal="center" vertical="center"/>
    </xf>
    <xf numFmtId="0" fontId="5" fillId="0" borderId="10" xfId="0" applyFont="1" applyBorder="1" applyAlignment="1">
      <alignment horizontal="center" vertical="center"/>
    </xf>
    <xf numFmtId="170" fontId="1" fillId="5" borderId="16" xfId="0" applyNumberFormat="1" applyFont="1" applyFill="1" applyBorder="1" applyAlignment="1">
      <alignment horizontal="left" vertical="center"/>
    </xf>
    <xf numFmtId="0" fontId="4" fillId="5" borderId="2" xfId="0" applyFont="1" applyFill="1" applyBorder="1" applyAlignment="1">
      <alignment vertical="center"/>
    </xf>
    <xf numFmtId="184" fontId="12" fillId="20" borderId="2" xfId="0" applyNumberFormat="1" applyFont="1" applyFill="1" applyBorder="1" applyAlignment="1">
      <alignment horizontal="center" vertical="center"/>
    </xf>
    <xf numFmtId="0" fontId="12" fillId="20" borderId="2" xfId="0" applyFont="1" applyFill="1" applyBorder="1" applyAlignment="1">
      <alignment horizontal="center" vertical="center"/>
    </xf>
    <xf numFmtId="9" fontId="12" fillId="20" borderId="2" xfId="0" applyNumberFormat="1" applyFont="1" applyFill="1" applyBorder="1" applyAlignment="1">
      <alignment horizontal="center" vertical="center"/>
    </xf>
    <xf numFmtId="0" fontId="22" fillId="0" borderId="0" xfId="0" applyFont="1"/>
    <xf numFmtId="0" fontId="1" fillId="0" borderId="1" xfId="0" applyFont="1" applyBorder="1" applyAlignment="1">
      <alignment horizontal="center" wrapText="1"/>
    </xf>
    <xf numFmtId="0" fontId="25" fillId="0" borderId="26" xfId="0" applyFont="1" applyBorder="1" applyAlignment="1">
      <alignment vertical="center"/>
    </xf>
    <xf numFmtId="0" fontId="21" fillId="5" borderId="26" xfId="0" applyFont="1" applyFill="1" applyBorder="1" applyAlignment="1">
      <alignmen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5" borderId="2" xfId="0" applyFont="1" applyFill="1" applyBorder="1" applyAlignment="1">
      <alignment horizontal="center" vertical="center"/>
    </xf>
    <xf numFmtId="10" fontId="7" fillId="5" borderId="2" xfId="0" applyNumberFormat="1" applyFont="1" applyFill="1" applyBorder="1" applyAlignment="1">
      <alignment vertical="center"/>
    </xf>
    <xf numFmtId="169" fontId="7" fillId="5" borderId="2" xfId="0" applyNumberFormat="1" applyFont="1" applyFill="1" applyBorder="1" applyAlignment="1">
      <alignment vertical="center"/>
    </xf>
    <xf numFmtId="0" fontId="7" fillId="5" borderId="10" xfId="0" applyFont="1" applyFill="1" applyBorder="1" applyAlignment="1">
      <alignment horizontal="center" vertical="center"/>
    </xf>
    <xf numFmtId="3" fontId="7" fillId="3" borderId="2" xfId="0" applyNumberFormat="1" applyFont="1" applyFill="1" applyBorder="1" applyAlignment="1">
      <alignment horizontal="center" vertical="center"/>
    </xf>
    <xf numFmtId="3" fontId="7" fillId="5" borderId="2" xfId="0" applyNumberFormat="1" applyFont="1" applyFill="1" applyBorder="1" applyAlignment="1">
      <alignment vertical="center"/>
    </xf>
    <xf numFmtId="0" fontId="7" fillId="5" borderId="1" xfId="0" applyFont="1" applyFill="1" applyBorder="1" applyAlignment="1">
      <alignment horizontal="center" vertical="center"/>
    </xf>
    <xf numFmtId="168" fontId="7" fillId="0" borderId="0" xfId="0" applyNumberFormat="1" applyFont="1" applyAlignment="1">
      <alignment horizontal="center" vertical="center"/>
    </xf>
    <xf numFmtId="169" fontId="7" fillId="0" borderId="0" xfId="0" applyNumberFormat="1" applyFont="1" applyAlignment="1">
      <alignment horizontal="center" vertical="center"/>
    </xf>
    <xf numFmtId="9"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top" wrapText="1"/>
    </xf>
    <xf numFmtId="9" fontId="7" fillId="3" borderId="1" xfId="0" applyNumberFormat="1" applyFont="1" applyFill="1" applyBorder="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vertical="top"/>
    </xf>
    <xf numFmtId="166" fontId="7" fillId="3" borderId="1" xfId="0" applyNumberFormat="1" applyFont="1" applyFill="1" applyBorder="1" applyAlignment="1">
      <alignment horizontal="center" vertical="center"/>
    </xf>
    <xf numFmtId="9" fontId="7" fillId="0" borderId="0" xfId="0" applyNumberFormat="1" applyFont="1" applyAlignment="1">
      <alignment horizontal="center" vertical="center"/>
    </xf>
    <xf numFmtId="9" fontId="7" fillId="0" borderId="0" xfId="0" applyNumberFormat="1" applyFont="1" applyAlignment="1">
      <alignment horizontal="center" vertical="center" wrapText="1"/>
    </xf>
    <xf numFmtId="0" fontId="7" fillId="0" borderId="0" xfId="0" applyFont="1" applyAlignment="1">
      <alignment horizontal="center" vertical="top" wrapText="1"/>
    </xf>
    <xf numFmtId="0" fontId="7" fillId="0" borderId="0" xfId="0" applyFont="1" applyAlignment="1">
      <alignment vertical="top"/>
    </xf>
    <xf numFmtId="49" fontId="1" fillId="5" borderId="2" xfId="0" applyNumberFormat="1" applyFont="1" applyFill="1" applyBorder="1" applyAlignment="1">
      <alignment horizontal="center" vertical="center"/>
    </xf>
    <xf numFmtId="164" fontId="1" fillId="5" borderId="2" xfId="0" applyNumberFormat="1" applyFont="1" applyFill="1" applyBorder="1"/>
    <xf numFmtId="9" fontId="1" fillId="5" borderId="2" xfId="0" applyNumberFormat="1" applyFont="1" applyFill="1" applyBorder="1"/>
    <xf numFmtId="0" fontId="1" fillId="5" borderId="2" xfId="0" applyFont="1" applyFill="1" applyBorder="1"/>
    <xf numFmtId="3" fontId="1" fillId="3" borderId="7" xfId="0" applyNumberFormat="1" applyFont="1" applyFill="1" applyBorder="1" applyAlignment="1">
      <alignment horizontal="center" vertical="center"/>
    </xf>
    <xf numFmtId="171" fontId="1" fillId="5" borderId="2" xfId="0" applyNumberFormat="1" applyFont="1" applyFill="1" applyBorder="1" applyAlignment="1">
      <alignment horizontal="center" vertical="center"/>
    </xf>
    <xf numFmtId="0" fontId="2" fillId="5" borderId="2" xfId="0" applyFont="1" applyFill="1" applyBorder="1" applyAlignment="1">
      <alignment horizontal="left" vertical="center"/>
    </xf>
    <xf numFmtId="0" fontId="1" fillId="5" borderId="6" xfId="0" applyFont="1" applyFill="1" applyBorder="1" applyAlignment="1">
      <alignment horizontal="left" vertical="center"/>
    </xf>
    <xf numFmtId="14" fontId="1" fillId="5" borderId="5" xfId="0" applyNumberFormat="1" applyFont="1" applyFill="1" applyBorder="1" applyAlignment="1">
      <alignment horizontal="center" vertical="center"/>
    </xf>
    <xf numFmtId="0" fontId="1" fillId="5" borderId="2" xfId="0" applyFont="1" applyFill="1" applyBorder="1" applyAlignment="1">
      <alignment horizontal="left" vertical="top"/>
    </xf>
    <xf numFmtId="170" fontId="1" fillId="3" borderId="5" xfId="0" applyNumberFormat="1" applyFont="1" applyFill="1" applyBorder="1" applyAlignment="1">
      <alignment horizontal="center" vertical="center"/>
    </xf>
    <xf numFmtId="0" fontId="1" fillId="5" borderId="8" xfId="0" applyFont="1" applyFill="1" applyBorder="1" applyAlignment="1">
      <alignment horizontal="center" vertical="center"/>
    </xf>
    <xf numFmtId="0" fontId="1" fillId="3" borderId="2" xfId="0" applyFont="1" applyFill="1" applyBorder="1"/>
    <xf numFmtId="9" fontId="1" fillId="5" borderId="10" xfId="0" applyNumberFormat="1" applyFont="1" applyFill="1" applyBorder="1"/>
    <xf numFmtId="0" fontId="1" fillId="5" borderId="10" xfId="0" applyFont="1" applyFill="1" applyBorder="1"/>
    <xf numFmtId="0" fontId="1" fillId="3" borderId="7" xfId="0" applyFont="1" applyFill="1" applyBorder="1"/>
    <xf numFmtId="0" fontId="1" fillId="5" borderId="9" xfId="0" applyFont="1" applyFill="1" applyBorder="1"/>
    <xf numFmtId="14" fontId="1" fillId="5" borderId="2" xfId="0" applyNumberFormat="1" applyFont="1" applyFill="1" applyBorder="1" applyAlignment="1">
      <alignment horizontal="center" vertical="center" readingOrder="1"/>
    </xf>
    <xf numFmtId="0" fontId="1" fillId="5" borderId="2" xfId="0" applyFont="1" applyFill="1" applyBorder="1" applyAlignment="1">
      <alignment vertical="top"/>
    </xf>
    <xf numFmtId="0" fontId="4" fillId="5" borderId="6" xfId="0" applyFont="1" applyFill="1" applyBorder="1" applyAlignment="1">
      <alignment horizontal="center" vertical="center"/>
    </xf>
    <xf numFmtId="172" fontId="1" fillId="5" borderId="2" xfId="0" applyNumberFormat="1" applyFont="1" applyFill="1" applyBorder="1" applyAlignment="1">
      <alignment horizontal="center" vertical="center"/>
    </xf>
    <xf numFmtId="4" fontId="5" fillId="5" borderId="2" xfId="0" applyNumberFormat="1" applyFont="1" applyFill="1" applyBorder="1" applyAlignment="1">
      <alignment horizontal="center" vertical="center"/>
    </xf>
    <xf numFmtId="9" fontId="5" fillId="5" borderId="10" xfId="0" applyNumberFormat="1" applyFont="1" applyFill="1" applyBorder="1" applyAlignment="1">
      <alignment horizontal="center" vertical="center"/>
    </xf>
    <xf numFmtId="0" fontId="5" fillId="5" borderId="10" xfId="0" applyFont="1" applyFill="1" applyBorder="1" applyAlignment="1">
      <alignment horizontal="center" vertical="center"/>
    </xf>
    <xf numFmtId="9" fontId="5" fillId="5" borderId="2" xfId="0" applyNumberFormat="1" applyFont="1" applyFill="1" applyBorder="1" applyAlignment="1">
      <alignment horizontal="center" vertical="center"/>
    </xf>
    <xf numFmtId="0" fontId="5" fillId="5" borderId="10" xfId="0" applyFont="1" applyFill="1" applyBorder="1" applyAlignment="1">
      <alignment vertical="center"/>
    </xf>
    <xf numFmtId="0" fontId="1" fillId="0" borderId="11" xfId="0" applyFont="1" applyBorder="1" applyAlignment="1">
      <alignment vertical="center"/>
    </xf>
    <xf numFmtId="9" fontId="1" fillId="0" borderId="12" xfId="0" applyNumberFormat="1" applyFont="1" applyBorder="1" applyAlignment="1">
      <alignment vertical="center"/>
    </xf>
    <xf numFmtId="0" fontId="1" fillId="0" borderId="12" xfId="0" applyFont="1" applyBorder="1" applyAlignment="1">
      <alignment vertical="center"/>
    </xf>
    <xf numFmtId="0" fontId="1" fillId="0" borderId="10" xfId="0" applyFont="1" applyBorder="1" applyAlignment="1">
      <alignment vertical="center"/>
    </xf>
    <xf numFmtId="0" fontId="5" fillId="5" borderId="7" xfId="0" applyFont="1" applyFill="1" applyBorder="1" applyAlignment="1">
      <alignment horizontal="center" vertical="center"/>
    </xf>
    <xf numFmtId="14" fontId="1" fillId="5" borderId="7" xfId="0" applyNumberFormat="1" applyFont="1" applyFill="1" applyBorder="1" applyAlignment="1">
      <alignment horizontal="center" vertical="center"/>
    </xf>
    <xf numFmtId="1" fontId="1" fillId="5" borderId="7" xfId="0" applyNumberFormat="1" applyFont="1" applyFill="1" applyBorder="1" applyAlignment="1">
      <alignment horizontal="center" vertical="center"/>
    </xf>
    <xf numFmtId="1" fontId="1" fillId="5" borderId="16" xfId="0" applyNumberFormat="1" applyFont="1" applyFill="1" applyBorder="1" applyAlignment="1">
      <alignment horizontal="center" vertical="center"/>
    </xf>
    <xf numFmtId="164" fontId="1" fillId="5" borderId="9" xfId="0" applyNumberFormat="1" applyFont="1" applyFill="1" applyBorder="1" applyAlignment="1">
      <alignment horizontal="center" vertical="center"/>
    </xf>
    <xf numFmtId="170" fontId="1" fillId="5" borderId="6" xfId="0" applyNumberFormat="1" applyFont="1" applyFill="1" applyBorder="1" applyAlignment="1">
      <alignment horizontal="center" vertical="center"/>
    </xf>
    <xf numFmtId="0" fontId="1" fillId="5" borderId="16" xfId="0" applyFont="1" applyFill="1" applyBorder="1" applyAlignment="1">
      <alignment horizontal="center" vertical="center"/>
    </xf>
    <xf numFmtId="0" fontId="1" fillId="5" borderId="13" xfId="0" applyFont="1" applyFill="1" applyBorder="1" applyAlignment="1">
      <alignment horizontal="center" vertical="center"/>
    </xf>
    <xf numFmtId="0" fontId="1" fillId="5" borderId="6" xfId="0" applyFont="1" applyFill="1" applyBorder="1" applyAlignment="1">
      <alignment horizontal="center" vertical="top"/>
    </xf>
    <xf numFmtId="2" fontId="7" fillId="13" borderId="2" xfId="0" applyNumberFormat="1" applyFont="1" applyFill="1" applyBorder="1" applyAlignment="1">
      <alignment horizontal="center" vertical="center"/>
    </xf>
    <xf numFmtId="169" fontId="1" fillId="5" borderId="7" xfId="0" applyNumberFormat="1" applyFont="1" applyFill="1" applyBorder="1" applyAlignment="1">
      <alignment horizontal="center" vertical="center"/>
    </xf>
    <xf numFmtId="0" fontId="1" fillId="5" borderId="10" xfId="0" applyFont="1" applyFill="1" applyBorder="1" applyAlignment="1">
      <alignment horizontal="center" vertical="top"/>
    </xf>
    <xf numFmtId="0" fontId="1" fillId="5" borderId="10" xfId="0" applyFont="1" applyFill="1" applyBorder="1" applyAlignment="1">
      <alignment horizontal="left"/>
    </xf>
    <xf numFmtId="0" fontId="1" fillId="5" borderId="10" xfId="0" applyFont="1" applyFill="1" applyBorder="1" applyAlignment="1">
      <alignment horizontal="left" vertical="center"/>
    </xf>
    <xf numFmtId="0" fontId="1" fillId="5" borderId="10" xfId="0" applyFont="1" applyFill="1" applyBorder="1" applyAlignment="1">
      <alignment horizontal="right"/>
    </xf>
    <xf numFmtId="10" fontId="1" fillId="5" borderId="10" xfId="0" applyNumberFormat="1" applyFont="1" applyFill="1" applyBorder="1" applyAlignment="1">
      <alignment horizontal="center" vertical="center"/>
    </xf>
    <xf numFmtId="10" fontId="1" fillId="5" borderId="10" xfId="0" applyNumberFormat="1" applyFont="1" applyFill="1" applyBorder="1"/>
    <xf numFmtId="0" fontId="1" fillId="0" borderId="2" xfId="0" applyFont="1" applyBorder="1" applyAlignment="1">
      <alignment horizontal="center" vertical="top"/>
    </xf>
    <xf numFmtId="14" fontId="1" fillId="0" borderId="2" xfId="0" applyNumberFormat="1" applyFont="1" applyBorder="1" applyAlignment="1">
      <alignment horizontal="center" vertical="center"/>
    </xf>
    <xf numFmtId="170" fontId="1" fillId="0" borderId="7" xfId="0" applyNumberFormat="1" applyFont="1" applyBorder="1" applyAlignment="1">
      <alignment horizontal="center" vertical="center"/>
    </xf>
    <xf numFmtId="164" fontId="1" fillId="0" borderId="2" xfId="0" applyNumberFormat="1" applyFont="1" applyBorder="1" applyAlignment="1">
      <alignment horizontal="center" vertical="center"/>
    </xf>
    <xf numFmtId="169" fontId="1" fillId="0" borderId="2" xfId="0" applyNumberFormat="1" applyFont="1" applyBorder="1" applyAlignment="1">
      <alignment horizontal="center" vertical="center"/>
    </xf>
    <xf numFmtId="0" fontId="1" fillId="0" borderId="2" xfId="0" applyFont="1" applyBorder="1" applyAlignment="1">
      <alignment horizontal="left" vertical="top"/>
    </xf>
    <xf numFmtId="0" fontId="4" fillId="0" borderId="6"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xf numFmtId="175" fontId="1" fillId="5" borderId="2" xfId="0" applyNumberFormat="1" applyFont="1" applyFill="1" applyBorder="1" applyAlignment="1">
      <alignment horizontal="center" vertical="center"/>
    </xf>
    <xf numFmtId="170" fontId="1" fillId="5" borderId="1" xfId="0" applyNumberFormat="1" applyFont="1" applyFill="1" applyBorder="1" applyAlignment="1">
      <alignment horizontal="center" vertical="center"/>
    </xf>
    <xf numFmtId="176" fontId="1" fillId="5" borderId="2" xfId="0" applyNumberFormat="1" applyFont="1" applyFill="1" applyBorder="1" applyAlignment="1">
      <alignment horizontal="center" vertical="center"/>
    </xf>
    <xf numFmtId="177" fontId="1" fillId="5" borderId="10" xfId="0" applyNumberFormat="1" applyFont="1" applyFill="1" applyBorder="1" applyAlignment="1">
      <alignment horizontal="center" vertical="center"/>
    </xf>
    <xf numFmtId="170" fontId="1" fillId="5" borderId="5" xfId="0" applyNumberFormat="1" applyFont="1" applyFill="1" applyBorder="1" applyAlignment="1">
      <alignment horizontal="center" vertical="center"/>
    </xf>
    <xf numFmtId="0" fontId="7" fillId="0" borderId="2" xfId="0" applyFont="1" applyBorder="1" applyAlignment="1">
      <alignment horizontal="center" vertical="center"/>
    </xf>
    <xf numFmtId="9" fontId="7" fillId="0" borderId="10" xfId="0" applyNumberFormat="1" applyFont="1" applyBorder="1" applyAlignment="1">
      <alignment horizontal="center" vertical="center"/>
    </xf>
    <xf numFmtId="170" fontId="7" fillId="0" borderId="10" xfId="0" applyNumberFormat="1" applyFont="1" applyBorder="1" applyAlignment="1">
      <alignment horizontal="center" vertical="center"/>
    </xf>
    <xf numFmtId="170" fontId="7" fillId="15" borderId="10" xfId="0" applyNumberFormat="1" applyFont="1" applyFill="1" applyBorder="1" applyAlignment="1">
      <alignment horizontal="center" vertical="center"/>
    </xf>
    <xf numFmtId="169" fontId="7" fillId="15" borderId="10" xfId="0" applyNumberFormat="1" applyFont="1" applyFill="1" applyBorder="1" applyAlignment="1">
      <alignment horizontal="center" vertical="center"/>
    </xf>
    <xf numFmtId="0" fontId="1" fillId="5" borderId="14" xfId="0" applyFont="1" applyFill="1" applyBorder="1" applyAlignment="1">
      <alignment horizontal="center" vertical="center"/>
    </xf>
    <xf numFmtId="0" fontId="1" fillId="0" borderId="10" xfId="0" applyFont="1" applyBorder="1"/>
    <xf numFmtId="0" fontId="7" fillId="0" borderId="10" xfId="0" applyFont="1" applyBorder="1" applyAlignment="1">
      <alignment horizontal="center" vertical="center"/>
    </xf>
    <xf numFmtId="178" fontId="1" fillId="5" borderId="16" xfId="0" applyNumberFormat="1" applyFont="1" applyFill="1" applyBorder="1" applyAlignment="1">
      <alignment horizontal="center" vertical="center"/>
    </xf>
    <xf numFmtId="4" fontId="1" fillId="5" borderId="10" xfId="0" applyNumberFormat="1" applyFont="1" applyFill="1" applyBorder="1" applyAlignment="1">
      <alignment horizontal="center" vertical="center"/>
    </xf>
    <xf numFmtId="0" fontId="1" fillId="16" borderId="2" xfId="0" applyFont="1" applyFill="1" applyBorder="1" applyAlignment="1">
      <alignment horizontal="center" vertical="center"/>
    </xf>
    <xf numFmtId="170" fontId="1" fillId="5" borderId="15" xfId="0" applyNumberFormat="1" applyFont="1" applyFill="1" applyBorder="1" applyAlignment="1">
      <alignment horizontal="center" vertical="center"/>
    </xf>
    <xf numFmtId="0" fontId="1" fillId="5" borderId="6" xfId="0" applyFont="1" applyFill="1" applyBorder="1" applyAlignment="1">
      <alignment horizontal="center"/>
    </xf>
    <xf numFmtId="0" fontId="1" fillId="17" borderId="2" xfId="0" applyFont="1" applyFill="1" applyBorder="1" applyAlignment="1">
      <alignment horizontal="center" vertical="center"/>
    </xf>
    <xf numFmtId="9" fontId="1" fillId="5" borderId="14" xfId="0" applyNumberFormat="1" applyFont="1" applyFill="1" applyBorder="1" applyAlignment="1">
      <alignment horizontal="center" vertical="center"/>
    </xf>
    <xf numFmtId="0" fontId="4" fillId="5" borderId="2" xfId="0" applyFont="1" applyFill="1" applyBorder="1" applyAlignment="1">
      <alignment horizontal="center" vertical="center"/>
    </xf>
    <xf numFmtId="180" fontId="1" fillId="5" borderId="7" xfId="0" applyNumberFormat="1" applyFont="1" applyFill="1" applyBorder="1" applyAlignment="1">
      <alignment horizontal="center" vertical="center"/>
    </xf>
    <xf numFmtId="172" fontId="5" fillId="5" borderId="2" xfId="0" applyNumberFormat="1" applyFont="1" applyFill="1" applyBorder="1" applyAlignment="1">
      <alignment horizontal="center" vertical="center"/>
    </xf>
    <xf numFmtId="10" fontId="5" fillId="5" borderId="10" xfId="0" applyNumberFormat="1" applyFont="1" applyFill="1" applyBorder="1" applyAlignment="1">
      <alignment horizontal="center" vertical="center"/>
    </xf>
    <xf numFmtId="0" fontId="9" fillId="5" borderId="10" xfId="0" applyFont="1" applyFill="1" applyBorder="1" applyAlignment="1">
      <alignment horizontal="center" vertical="center"/>
    </xf>
    <xf numFmtId="1" fontId="1" fillId="0" borderId="2" xfId="0" applyNumberFormat="1" applyFont="1" applyBorder="1" applyAlignment="1">
      <alignment horizontal="center" vertical="center"/>
    </xf>
    <xf numFmtId="170" fontId="1" fillId="0" borderId="16" xfId="0" applyNumberFormat="1" applyFont="1" applyBorder="1" applyAlignment="1">
      <alignment horizontal="center" vertical="center"/>
    </xf>
    <xf numFmtId="170" fontId="1" fillId="0" borderId="5" xfId="0" applyNumberFormat="1" applyFont="1" applyBorder="1" applyAlignment="1">
      <alignment horizontal="center" vertical="center"/>
    </xf>
    <xf numFmtId="0" fontId="1" fillId="0" borderId="5" xfId="0" applyFont="1" applyBorder="1" applyAlignment="1">
      <alignment horizontal="center" vertical="center"/>
    </xf>
    <xf numFmtId="9" fontId="5" fillId="0" borderId="2" xfId="0" applyNumberFormat="1" applyFont="1" applyBorder="1" applyAlignment="1">
      <alignment horizontal="center" vertical="center"/>
    </xf>
    <xf numFmtId="164" fontId="1" fillId="5" borderId="17" xfId="0" applyNumberFormat="1" applyFont="1" applyFill="1" applyBorder="1" applyAlignment="1">
      <alignment horizontal="center" vertical="center"/>
    </xf>
    <xf numFmtId="3" fontId="1" fillId="5" borderId="7" xfId="0" applyNumberFormat="1" applyFont="1" applyFill="1" applyBorder="1" applyAlignment="1">
      <alignment horizontal="center" vertical="center"/>
    </xf>
    <xf numFmtId="10" fontId="1" fillId="5" borderId="9" xfId="0" applyNumberFormat="1" applyFont="1" applyFill="1" applyBorder="1" applyAlignment="1">
      <alignment horizontal="center" vertical="center"/>
    </xf>
    <xf numFmtId="14" fontId="1" fillId="5" borderId="15" xfId="0" applyNumberFormat="1" applyFont="1" applyFill="1" applyBorder="1" applyAlignment="1">
      <alignment horizontal="center" vertical="center"/>
    </xf>
    <xf numFmtId="0" fontId="1" fillId="5" borderId="7" xfId="0" applyFont="1" applyFill="1" applyBorder="1" applyAlignment="1">
      <alignment horizontal="center" vertical="top"/>
    </xf>
    <xf numFmtId="181"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0" fontId="5" fillId="0" borderId="2" xfId="0" applyFont="1" applyBorder="1" applyAlignment="1">
      <alignment horizontal="left" vertical="top"/>
    </xf>
    <xf numFmtId="0" fontId="5" fillId="3" borderId="2" xfId="0" applyFont="1" applyFill="1" applyBorder="1" applyAlignment="1">
      <alignment horizontal="left" vertical="top"/>
    </xf>
    <xf numFmtId="0" fontId="1" fillId="5" borderId="5" xfId="0" applyFont="1" applyFill="1" applyBorder="1"/>
    <xf numFmtId="182" fontId="1" fillId="5" borderId="2" xfId="0" applyNumberFormat="1" applyFont="1" applyFill="1" applyBorder="1" applyAlignment="1">
      <alignment horizontal="center" vertical="center"/>
    </xf>
    <xf numFmtId="164" fontId="1" fillId="5" borderId="16" xfId="0" applyNumberFormat="1" applyFont="1" applyFill="1" applyBorder="1" applyAlignment="1">
      <alignment vertical="center"/>
    </xf>
    <xf numFmtId="9" fontId="1" fillId="5" borderId="7" xfId="0" applyNumberFormat="1" applyFont="1" applyFill="1" applyBorder="1" applyAlignment="1">
      <alignment vertical="center"/>
    </xf>
    <xf numFmtId="164" fontId="2" fillId="5" borderId="2" xfId="0" applyNumberFormat="1" applyFont="1" applyFill="1" applyBorder="1" applyAlignment="1">
      <alignment vertical="center"/>
    </xf>
    <xf numFmtId="0" fontId="2" fillId="5" borderId="2" xfId="0" applyFont="1" applyFill="1" applyBorder="1" applyAlignment="1">
      <alignment vertical="center"/>
    </xf>
    <xf numFmtId="3" fontId="1" fillId="0" borderId="2" xfId="0" applyNumberFormat="1" applyFont="1" applyBorder="1"/>
    <xf numFmtId="9" fontId="1" fillId="0" borderId="14" xfId="0" applyNumberFormat="1" applyFont="1" applyBorder="1"/>
    <xf numFmtId="0" fontId="1" fillId="0" borderId="6" xfId="0" applyFont="1" applyBorder="1"/>
    <xf numFmtId="9" fontId="1" fillId="0" borderId="6" xfId="0" applyNumberFormat="1" applyFont="1" applyBorder="1"/>
    <xf numFmtId="181" fontId="5" fillId="0" borderId="2" xfId="0" applyNumberFormat="1" applyFont="1" applyBorder="1" applyAlignment="1">
      <alignment horizontal="center" vertical="center"/>
    </xf>
    <xf numFmtId="164" fontId="1" fillId="5" borderId="16" xfId="0" applyNumberFormat="1" applyFont="1" applyFill="1" applyBorder="1" applyAlignment="1">
      <alignment horizontal="center" vertical="center"/>
    </xf>
    <xf numFmtId="0" fontId="11" fillId="0" borderId="2" xfId="0" applyFont="1" applyBorder="1"/>
    <xf numFmtId="0" fontId="11" fillId="0" borderId="0" xfId="0" applyFont="1"/>
    <xf numFmtId="183" fontId="5" fillId="0" borderId="2" xfId="0" applyNumberFormat="1" applyFont="1" applyBorder="1" applyAlignment="1">
      <alignment horizontal="center" vertical="center"/>
    </xf>
    <xf numFmtId="0" fontId="1" fillId="0" borderId="16" xfId="0" applyFont="1" applyBorder="1"/>
    <xf numFmtId="9" fontId="1" fillId="0" borderId="16" xfId="0" applyNumberFormat="1" applyFont="1" applyBorder="1"/>
    <xf numFmtId="176" fontId="1" fillId="5" borderId="2" xfId="0" applyNumberFormat="1" applyFont="1" applyFill="1" applyBorder="1" applyAlignment="1">
      <alignment vertical="center"/>
    </xf>
    <xf numFmtId="0" fontId="1" fillId="3" borderId="1" xfId="0" applyFont="1" applyFill="1" applyBorder="1"/>
    <xf numFmtId="14" fontId="1" fillId="3" borderId="2" xfId="0" applyNumberFormat="1" applyFont="1" applyFill="1" applyBorder="1" applyAlignment="1">
      <alignment horizontal="center" vertical="center"/>
    </xf>
    <xf numFmtId="9" fontId="1" fillId="3" borderId="2" xfId="0" applyNumberFormat="1" applyFont="1" applyFill="1" applyBorder="1" applyAlignment="1">
      <alignment horizontal="center" vertical="center"/>
    </xf>
    <xf numFmtId="169" fontId="1" fillId="3" borderId="16" xfId="0" applyNumberFormat="1" applyFont="1" applyFill="1" applyBorder="1" applyAlignment="1">
      <alignment horizontal="center" vertical="center"/>
    </xf>
    <xf numFmtId="169" fontId="1" fillId="3" borderId="2" xfId="0" applyNumberFormat="1" applyFont="1" applyFill="1" applyBorder="1" applyAlignment="1">
      <alignment horizontal="center" vertical="center"/>
    </xf>
    <xf numFmtId="170" fontId="1" fillId="3" borderId="16" xfId="0" applyNumberFormat="1" applyFont="1" applyFill="1" applyBorder="1" applyAlignment="1">
      <alignment horizontal="center" vertical="center"/>
    </xf>
    <xf numFmtId="164" fontId="1" fillId="3" borderId="2" xfId="0" applyNumberFormat="1" applyFont="1" applyFill="1" applyBorder="1" applyAlignment="1">
      <alignment horizontal="center" vertical="center"/>
    </xf>
    <xf numFmtId="9" fontId="1" fillId="3" borderId="2" xfId="0" applyNumberFormat="1" applyFont="1" applyFill="1" applyBorder="1" applyAlignment="1">
      <alignment vertical="center"/>
    </xf>
    <xf numFmtId="0" fontId="1" fillId="3" borderId="2" xfId="0" applyFont="1" applyFill="1" applyBorder="1" applyAlignment="1">
      <alignment horizontal="center" vertical="top"/>
    </xf>
    <xf numFmtId="0" fontId="1"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5" borderId="7" xfId="0" applyFont="1" applyFill="1" applyBorder="1" applyAlignment="1">
      <alignment vertical="top"/>
    </xf>
    <xf numFmtId="9" fontId="14" fillId="3" borderId="2" xfId="0" applyNumberFormat="1" applyFont="1" applyFill="1" applyBorder="1" applyAlignment="1">
      <alignment horizontal="center" vertical="center"/>
    </xf>
    <xf numFmtId="0" fontId="6" fillId="3" borderId="2" xfId="0" applyFont="1" applyFill="1" applyBorder="1" applyAlignment="1">
      <alignment horizontal="left" vertical="center"/>
    </xf>
    <xf numFmtId="0" fontId="1" fillId="5" borderId="10" xfId="0" applyFont="1" applyFill="1" applyBorder="1" applyAlignment="1">
      <alignment vertical="center"/>
    </xf>
    <xf numFmtId="0" fontId="4" fillId="5" borderId="10" xfId="0" applyFont="1" applyFill="1" applyBorder="1" applyAlignment="1">
      <alignment vertical="center"/>
    </xf>
    <xf numFmtId="14" fontId="1" fillId="5" borderId="2" xfId="0" applyNumberFormat="1" applyFont="1" applyFill="1" applyBorder="1" applyAlignment="1">
      <alignment horizontal="center" vertical="top"/>
    </xf>
    <xf numFmtId="0" fontId="1" fillId="5" borderId="9" xfId="0" applyFont="1" applyFill="1" applyBorder="1" applyAlignment="1">
      <alignment vertical="top"/>
    </xf>
    <xf numFmtId="0" fontId="4" fillId="5" borderId="9" xfId="0" applyFont="1" applyFill="1" applyBorder="1" applyAlignment="1">
      <alignment vertical="top"/>
    </xf>
    <xf numFmtId="3" fontId="14" fillId="3" borderId="2" xfId="0" applyNumberFormat="1" applyFont="1" applyFill="1" applyBorder="1" applyAlignment="1">
      <alignment horizontal="center" vertical="center"/>
    </xf>
    <xf numFmtId="0" fontId="4" fillId="5" borderId="9" xfId="0" applyFont="1" applyFill="1" applyBorder="1" applyAlignment="1">
      <alignment vertical="center"/>
    </xf>
    <xf numFmtId="3" fontId="1" fillId="5" borderId="2" xfId="0" applyNumberFormat="1" applyFont="1" applyFill="1" applyBorder="1" applyAlignment="1">
      <alignment horizontal="center" vertical="top"/>
    </xf>
    <xf numFmtId="0" fontId="1" fillId="5" borderId="9" xfId="0" applyFont="1" applyFill="1" applyBorder="1" applyAlignment="1">
      <alignment horizontal="center" vertical="top"/>
    </xf>
    <xf numFmtId="0" fontId="4" fillId="5" borderId="9" xfId="0" applyFont="1" applyFill="1" applyBorder="1" applyAlignment="1">
      <alignment horizontal="center" vertical="top"/>
    </xf>
    <xf numFmtId="0" fontId="15" fillId="3" borderId="2" xfId="0" applyFont="1" applyFill="1" applyBorder="1" applyAlignment="1">
      <alignment vertical="center"/>
    </xf>
    <xf numFmtId="0" fontId="13" fillId="3" borderId="2" xfId="0" applyFont="1" applyFill="1" applyBorder="1" applyAlignment="1">
      <alignment horizontal="center" vertical="center"/>
    </xf>
    <xf numFmtId="0" fontId="6" fillId="3" borderId="2" xfId="0" applyFont="1" applyFill="1" applyBorder="1" applyAlignment="1">
      <alignment vertical="center"/>
    </xf>
    <xf numFmtId="0" fontId="16" fillId="5" borderId="9" xfId="0" applyFont="1" applyFill="1" applyBorder="1" applyAlignment="1">
      <alignment vertical="center"/>
    </xf>
    <xf numFmtId="3" fontId="13" fillId="3" borderId="2" xfId="0" applyNumberFormat="1" applyFont="1" applyFill="1" applyBorder="1" applyAlignment="1">
      <alignment horizontal="center" vertical="center"/>
    </xf>
    <xf numFmtId="168" fontId="1" fillId="3" borderId="2" xfId="0" applyNumberFormat="1" applyFont="1" applyFill="1" applyBorder="1" applyAlignment="1">
      <alignment horizontal="center" vertical="center"/>
    </xf>
    <xf numFmtId="0" fontId="1" fillId="3" borderId="2" xfId="0" applyFont="1" applyFill="1" applyBorder="1" applyAlignment="1">
      <alignment horizontal="left" vertical="top"/>
    </xf>
    <xf numFmtId="0" fontId="1" fillId="3" borderId="2" xfId="0" applyFont="1" applyFill="1" applyBorder="1" applyAlignment="1">
      <alignment horizontal="left" vertical="center"/>
    </xf>
    <xf numFmtId="166" fontId="1" fillId="3" borderId="2" xfId="0" applyNumberFormat="1" applyFont="1" applyFill="1" applyBorder="1" applyAlignment="1">
      <alignment horizontal="center" vertical="center"/>
    </xf>
    <xf numFmtId="0" fontId="1" fillId="3" borderId="5" xfId="0" applyFont="1" applyFill="1" applyBorder="1" applyAlignment="1">
      <alignment horizontal="center" vertical="top"/>
    </xf>
    <xf numFmtId="0" fontId="4" fillId="3" borderId="2" xfId="0" applyFont="1" applyFill="1" applyBorder="1" applyAlignment="1">
      <alignment horizontal="center" vertical="center"/>
    </xf>
    <xf numFmtId="184" fontId="1" fillId="5" borderId="2" xfId="0" applyNumberFormat="1" applyFont="1" applyFill="1" applyBorder="1" applyAlignment="1">
      <alignment horizontal="center" vertical="center"/>
    </xf>
    <xf numFmtId="0" fontId="1" fillId="5" borderId="16" xfId="0" applyFont="1" applyFill="1" applyBorder="1" applyAlignment="1">
      <alignment vertical="top"/>
    </xf>
    <xf numFmtId="185" fontId="1" fillId="5" borderId="2" xfId="0" applyNumberFormat="1" applyFont="1" applyFill="1" applyBorder="1" applyAlignment="1">
      <alignment horizontal="center" vertical="center"/>
    </xf>
    <xf numFmtId="0" fontId="1" fillId="5" borderId="1" xfId="0" applyFont="1" applyFill="1" applyBorder="1" applyAlignment="1">
      <alignment horizontal="left" vertical="top"/>
    </xf>
    <xf numFmtId="0" fontId="1" fillId="5" borderId="3" xfId="0" applyFont="1" applyFill="1" applyBorder="1" applyAlignment="1">
      <alignment vertical="top"/>
    </xf>
    <xf numFmtId="185" fontId="1" fillId="5" borderId="5" xfId="0" applyNumberFormat="1" applyFont="1" applyFill="1" applyBorder="1" applyAlignment="1">
      <alignment horizontal="center" vertical="center"/>
    </xf>
    <xf numFmtId="0" fontId="1" fillId="5" borderId="5" xfId="0" applyFont="1" applyFill="1" applyBorder="1" applyAlignment="1">
      <alignment horizontal="center" vertical="top"/>
    </xf>
    <xf numFmtId="0" fontId="1" fillId="5" borderId="1" xfId="0" applyFont="1" applyFill="1" applyBorder="1" applyAlignment="1">
      <alignment horizontal="center"/>
    </xf>
    <xf numFmtId="0" fontId="1" fillId="3" borderId="6" xfId="0" applyFont="1" applyFill="1" applyBorder="1" applyAlignment="1">
      <alignment horizontal="left" vertical="top"/>
    </xf>
    <xf numFmtId="9" fontId="1" fillId="3" borderId="6" xfId="0" applyNumberFormat="1" applyFont="1" applyFill="1" applyBorder="1" applyAlignment="1">
      <alignment horizontal="center" vertical="center"/>
    </xf>
    <xf numFmtId="0" fontId="1" fillId="3" borderId="2" xfId="0" applyFont="1" applyFill="1" applyBorder="1" applyAlignment="1">
      <alignment vertical="top"/>
    </xf>
    <xf numFmtId="0" fontId="1" fillId="3" borderId="7" xfId="0" applyFont="1" applyFill="1" applyBorder="1" applyAlignment="1">
      <alignment horizontal="center" vertical="center"/>
    </xf>
    <xf numFmtId="168" fontId="1" fillId="5" borderId="16" xfId="0" applyNumberFormat="1" applyFont="1" applyFill="1" applyBorder="1" applyAlignment="1">
      <alignment horizontal="center" vertical="center"/>
    </xf>
    <xf numFmtId="167" fontId="1" fillId="5" borderId="7" xfId="0" applyNumberFormat="1" applyFont="1" applyFill="1" applyBorder="1" applyAlignment="1">
      <alignment vertical="center"/>
    </xf>
    <xf numFmtId="165" fontId="1" fillId="5"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9" fontId="5" fillId="3" borderId="2" xfId="0" applyNumberFormat="1" applyFont="1" applyFill="1" applyBorder="1" applyAlignment="1">
      <alignment horizontal="center" vertical="center"/>
    </xf>
    <xf numFmtId="186" fontId="1" fillId="5" borderId="2" xfId="0" applyNumberFormat="1" applyFont="1" applyFill="1" applyBorder="1" applyAlignment="1">
      <alignment horizontal="center" vertical="center"/>
    </xf>
    <xf numFmtId="167" fontId="1" fillId="5" borderId="7" xfId="0" applyNumberFormat="1" applyFont="1" applyFill="1" applyBorder="1" applyAlignment="1">
      <alignment horizontal="center" vertical="center"/>
    </xf>
    <xf numFmtId="184" fontId="5" fillId="3" borderId="2" xfId="0" applyNumberFormat="1" applyFont="1" applyFill="1" applyBorder="1" applyAlignment="1">
      <alignment horizontal="center" vertical="center"/>
    </xf>
    <xf numFmtId="167" fontId="1" fillId="5" borderId="16" xfId="0" applyNumberFormat="1" applyFont="1" applyFill="1" applyBorder="1" applyAlignment="1">
      <alignment horizontal="center" vertical="center"/>
    </xf>
    <xf numFmtId="0" fontId="4" fillId="5" borderId="6" xfId="0" applyFont="1" applyFill="1" applyBorder="1" applyAlignment="1">
      <alignment vertical="center"/>
    </xf>
    <xf numFmtId="167" fontId="1" fillId="5" borderId="5" xfId="0" applyNumberFormat="1" applyFont="1" applyFill="1" applyBorder="1" applyAlignment="1">
      <alignment horizontal="center" vertical="center"/>
    </xf>
    <xf numFmtId="0" fontId="1" fillId="5" borderId="10" xfId="0" applyFont="1" applyFill="1" applyBorder="1" applyAlignment="1">
      <alignment horizontal="left" vertical="top"/>
    </xf>
    <xf numFmtId="6" fontId="5" fillId="3" borderId="2" xfId="0" applyNumberFormat="1" applyFont="1" applyFill="1" applyBorder="1" applyAlignment="1">
      <alignment horizontal="center" vertical="center"/>
    </xf>
    <xf numFmtId="167" fontId="1" fillId="5" borderId="13" xfId="0" applyNumberFormat="1" applyFont="1" applyFill="1" applyBorder="1" applyAlignment="1">
      <alignment vertical="center"/>
    </xf>
    <xf numFmtId="164" fontId="1" fillId="5" borderId="13" xfId="0" applyNumberFormat="1" applyFont="1" applyFill="1" applyBorder="1" applyAlignment="1">
      <alignment horizontal="center" vertical="center"/>
    </xf>
    <xf numFmtId="0" fontId="1" fillId="5" borderId="18" xfId="0" applyFont="1" applyFill="1" applyBorder="1" applyAlignment="1">
      <alignment horizontal="left" vertical="top"/>
    </xf>
    <xf numFmtId="0" fontId="16" fillId="5" borderId="6" xfId="0" applyFont="1" applyFill="1" applyBorder="1" applyAlignment="1">
      <alignment vertical="center"/>
    </xf>
    <xf numFmtId="170" fontId="1" fillId="5" borderId="6" xfId="0" applyNumberFormat="1" applyFont="1" applyFill="1" applyBorder="1" applyAlignment="1">
      <alignment vertical="top"/>
    </xf>
    <xf numFmtId="0" fontId="16" fillId="5" borderId="6" xfId="0" applyFont="1" applyFill="1" applyBorder="1" applyAlignment="1">
      <alignment horizontal="center" vertical="center"/>
    </xf>
    <xf numFmtId="0" fontId="12" fillId="3" borderId="2" xfId="0" applyFont="1" applyFill="1" applyBorder="1"/>
    <xf numFmtId="14" fontId="5" fillId="0" borderId="2" xfId="0" applyNumberFormat="1" applyFont="1" applyBorder="1" applyAlignment="1">
      <alignment horizontal="center" vertical="center"/>
    </xf>
    <xf numFmtId="0" fontId="5" fillId="0" borderId="2" xfId="0" applyFont="1" applyBorder="1" applyAlignment="1">
      <alignment vertical="center"/>
    </xf>
    <xf numFmtId="187" fontId="5" fillId="0" borderId="2" xfId="0" applyNumberFormat="1" applyFont="1" applyBorder="1" applyAlignment="1">
      <alignment horizontal="center" vertical="center"/>
    </xf>
    <xf numFmtId="186" fontId="5" fillId="0" borderId="2" xfId="0" applyNumberFormat="1" applyFont="1" applyBorder="1" applyAlignment="1">
      <alignment horizontal="center" vertical="center"/>
    </xf>
    <xf numFmtId="187" fontId="5" fillId="0" borderId="16" xfId="0" applyNumberFormat="1" applyFont="1" applyBorder="1" applyAlignment="1">
      <alignment horizontal="center" vertical="center"/>
    </xf>
    <xf numFmtId="170" fontId="5" fillId="18" borderId="16" xfId="0" applyNumberFormat="1" applyFont="1" applyFill="1" applyBorder="1" applyAlignment="1">
      <alignment vertical="center"/>
    </xf>
    <xf numFmtId="9" fontId="5" fillId="18" borderId="2" xfId="0" applyNumberFormat="1" applyFont="1" applyFill="1" applyBorder="1" applyAlignment="1">
      <alignment vertical="center"/>
    </xf>
    <xf numFmtId="0" fontId="5" fillId="18" borderId="2" xfId="0" applyFont="1" applyFill="1" applyBorder="1" applyAlignment="1">
      <alignment vertical="center"/>
    </xf>
    <xf numFmtId="0" fontId="12" fillId="3" borderId="2" xfId="0" applyFont="1" applyFill="1" applyBorder="1" applyAlignment="1">
      <alignment vertical="center"/>
    </xf>
    <xf numFmtId="0" fontId="12" fillId="0" borderId="2" xfId="0" applyFont="1" applyBorder="1" applyAlignment="1">
      <alignment vertical="center"/>
    </xf>
    <xf numFmtId="0" fontId="16" fillId="0" borderId="2" xfId="0" applyFont="1" applyBorder="1" applyAlignment="1">
      <alignment horizontal="center" vertical="center"/>
    </xf>
    <xf numFmtId="0" fontId="12" fillId="0" borderId="2" xfId="0" applyFont="1" applyBorder="1"/>
    <xf numFmtId="9" fontId="1" fillId="3" borderId="2" xfId="0" applyNumberFormat="1" applyFont="1" applyFill="1" applyBorder="1" applyAlignment="1">
      <alignment horizontal="left" vertical="center"/>
    </xf>
    <xf numFmtId="181" fontId="1" fillId="3" borderId="2" xfId="0" applyNumberFormat="1" applyFont="1" applyFill="1" applyBorder="1" applyAlignment="1">
      <alignment horizontal="left" vertical="center"/>
    </xf>
    <xf numFmtId="170" fontId="1" fillId="3" borderId="16" xfId="0" applyNumberFormat="1" applyFont="1" applyFill="1" applyBorder="1" applyAlignment="1">
      <alignment horizontal="left" vertical="center"/>
    </xf>
    <xf numFmtId="164" fontId="1" fillId="3" borderId="7" xfId="0" applyNumberFormat="1" applyFont="1" applyFill="1" applyBorder="1" applyAlignment="1">
      <alignment horizontal="left" vertical="center"/>
    </xf>
    <xf numFmtId="9" fontId="1" fillId="3" borderId="6" xfId="0" applyNumberFormat="1" applyFont="1" applyFill="1" applyBorder="1" applyAlignment="1">
      <alignment horizontal="left" vertical="center"/>
    </xf>
    <xf numFmtId="0" fontId="1" fillId="3" borderId="15" xfId="0" applyFont="1" applyFill="1" applyBorder="1" applyAlignment="1">
      <alignment vertical="top"/>
    </xf>
    <xf numFmtId="0" fontId="1" fillId="3" borderId="10" xfId="0" applyFont="1" applyFill="1" applyBorder="1"/>
    <xf numFmtId="0" fontId="1" fillId="3" borderId="10" xfId="0" applyFont="1" applyFill="1" applyBorder="1" applyAlignment="1">
      <alignment horizontal="left" vertical="top"/>
    </xf>
    <xf numFmtId="0" fontId="5" fillId="3" borderId="10" xfId="0" applyFont="1" applyFill="1" applyBorder="1" applyAlignment="1">
      <alignment horizontal="left" vertical="center"/>
    </xf>
    <xf numFmtId="0" fontId="1" fillId="3" borderId="6" xfId="0" applyFont="1" applyFill="1" applyBorder="1" applyAlignment="1">
      <alignment vertical="center"/>
    </xf>
    <xf numFmtId="0" fontId="1" fillId="3" borderId="1" xfId="0" applyFont="1" applyFill="1" applyBorder="1" applyAlignment="1">
      <alignment horizontal="left" vertical="center"/>
    </xf>
    <xf numFmtId="14" fontId="1" fillId="5" borderId="2" xfId="0" applyNumberFormat="1" applyFont="1" applyFill="1" applyBorder="1" applyAlignment="1">
      <alignment horizontal="left" vertical="center"/>
    </xf>
    <xf numFmtId="9" fontId="1" fillId="5" borderId="2" xfId="0" applyNumberFormat="1" applyFont="1" applyFill="1" applyBorder="1" applyAlignment="1">
      <alignment horizontal="left" vertical="center"/>
    </xf>
    <xf numFmtId="181" fontId="1" fillId="5" borderId="2" xfId="0" applyNumberFormat="1" applyFont="1" applyFill="1" applyBorder="1" applyAlignment="1">
      <alignment horizontal="left" vertical="center"/>
    </xf>
    <xf numFmtId="164" fontId="1" fillId="5" borderId="2" xfId="0" applyNumberFormat="1" applyFont="1" applyFill="1" applyBorder="1" applyAlignment="1">
      <alignment horizontal="left" vertical="center"/>
    </xf>
    <xf numFmtId="9" fontId="1" fillId="5" borderId="6" xfId="0" applyNumberFormat="1" applyFont="1" applyFill="1" applyBorder="1" applyAlignment="1">
      <alignment horizontal="left" vertical="center"/>
    </xf>
    <xf numFmtId="0" fontId="1" fillId="5" borderId="9" xfId="0" applyFont="1" applyFill="1" applyBorder="1" applyAlignment="1">
      <alignment horizontal="left" vertical="top"/>
    </xf>
    <xf numFmtId="0" fontId="5" fillId="0" borderId="10" xfId="0" applyFont="1" applyBorder="1" applyAlignment="1">
      <alignment horizontal="left" vertical="center"/>
    </xf>
    <xf numFmtId="170" fontId="1" fillId="5" borderId="7" xfId="0" applyNumberFormat="1" applyFont="1" applyFill="1" applyBorder="1" applyAlignment="1">
      <alignment vertical="top"/>
    </xf>
    <xf numFmtId="9" fontId="2" fillId="5" borderId="2" xfId="0" applyNumberFormat="1" applyFont="1" applyFill="1" applyBorder="1" applyAlignment="1">
      <alignment horizontal="left" vertical="center"/>
    </xf>
    <xf numFmtId="170" fontId="1" fillId="5" borderId="2" xfId="0" applyNumberFormat="1" applyFont="1" applyFill="1" applyBorder="1" applyAlignment="1">
      <alignment vertical="top"/>
    </xf>
    <xf numFmtId="0" fontId="4" fillId="5" borderId="6" xfId="0" applyFont="1" applyFill="1" applyBorder="1" applyAlignment="1">
      <alignment horizontal="left" vertical="center"/>
    </xf>
    <xf numFmtId="6" fontId="1" fillId="5" borderId="2" xfId="0" applyNumberFormat="1" applyFont="1" applyFill="1" applyBorder="1" applyAlignment="1">
      <alignment horizontal="left" vertical="center"/>
    </xf>
    <xf numFmtId="49" fontId="1" fillId="5" borderId="2" xfId="0" applyNumberFormat="1" applyFont="1" applyFill="1" applyBorder="1" applyAlignment="1">
      <alignment vertical="top"/>
    </xf>
    <xf numFmtId="0" fontId="16" fillId="5" borderId="6" xfId="0" applyFont="1" applyFill="1" applyBorder="1" applyAlignment="1">
      <alignment horizontal="left" vertical="center"/>
    </xf>
    <xf numFmtId="169" fontId="1" fillId="5" borderId="2" xfId="0" applyNumberFormat="1" applyFont="1" applyFill="1" applyBorder="1" applyAlignment="1">
      <alignment horizontal="left" vertical="center"/>
    </xf>
    <xf numFmtId="164" fontId="1" fillId="5" borderId="2" xfId="0" quotePrefix="1" applyNumberFormat="1" applyFont="1" applyFill="1" applyBorder="1"/>
    <xf numFmtId="0" fontId="1" fillId="5" borderId="2" xfId="0" applyFont="1" applyFill="1" applyBorder="1" applyAlignment="1">
      <alignment horizontal="center"/>
    </xf>
    <xf numFmtId="3" fontId="1" fillId="5" borderId="2" xfId="0" applyNumberFormat="1" applyFont="1" applyFill="1" applyBorder="1" applyAlignment="1">
      <alignment horizontal="left" vertical="center"/>
    </xf>
    <xf numFmtId="169" fontId="1" fillId="3" borderId="2" xfId="0" applyNumberFormat="1" applyFont="1" applyFill="1" applyBorder="1" applyAlignment="1">
      <alignment horizontal="right" vertical="center"/>
    </xf>
    <xf numFmtId="1" fontId="1" fillId="0" borderId="2" xfId="0" applyNumberFormat="1" applyFont="1" applyBorder="1" applyAlignment="1">
      <alignment horizontal="right" vertical="center"/>
    </xf>
    <xf numFmtId="0" fontId="1" fillId="5" borderId="7" xfId="0" applyFont="1" applyFill="1" applyBorder="1" applyAlignment="1">
      <alignment horizontal="left" vertical="center"/>
    </xf>
    <xf numFmtId="0" fontId="1" fillId="5" borderId="9" xfId="0" applyFont="1" applyFill="1" applyBorder="1" applyAlignment="1">
      <alignment horizontal="left" vertical="center"/>
    </xf>
    <xf numFmtId="0" fontId="1" fillId="5" borderId="14" xfId="0" applyFont="1" applyFill="1" applyBorder="1" applyAlignment="1">
      <alignment horizontal="left" vertical="center"/>
    </xf>
    <xf numFmtId="10" fontId="1" fillId="3" borderId="2" xfId="0" applyNumberFormat="1" applyFont="1" applyFill="1" applyBorder="1" applyAlignment="1">
      <alignment horizontal="right" vertical="center"/>
    </xf>
    <xf numFmtId="0" fontId="4" fillId="5" borderId="2" xfId="0" applyFont="1" applyFill="1" applyBorder="1" applyAlignment="1">
      <alignment horizontal="left" vertical="center"/>
    </xf>
    <xf numFmtId="173" fontId="1" fillId="0" borderId="2" xfId="0" applyNumberFormat="1" applyFont="1" applyBorder="1" applyAlignment="1">
      <alignment horizontal="right" vertical="center"/>
    </xf>
    <xf numFmtId="0" fontId="1" fillId="5" borderId="14" xfId="0" applyFont="1" applyFill="1" applyBorder="1" applyAlignment="1">
      <alignment vertical="top"/>
    </xf>
    <xf numFmtId="0" fontId="1" fillId="5" borderId="7" xfId="0" applyFont="1" applyFill="1" applyBorder="1" applyAlignment="1">
      <alignment horizontal="left" vertical="top"/>
    </xf>
    <xf numFmtId="1" fontId="5" fillId="0" borderId="2" xfId="0" applyNumberFormat="1" applyFont="1" applyBorder="1" applyAlignment="1">
      <alignment horizontal="right" vertical="center"/>
    </xf>
    <xf numFmtId="4" fontId="1" fillId="5" borderId="2" xfId="0" applyNumberFormat="1" applyFont="1" applyFill="1" applyBorder="1"/>
    <xf numFmtId="4" fontId="1" fillId="5" borderId="19" xfId="0" applyNumberFormat="1" applyFont="1" applyFill="1" applyBorder="1" applyAlignment="1">
      <alignment horizontal="center" vertical="center"/>
    </xf>
    <xf numFmtId="0" fontId="1" fillId="5" borderId="20" xfId="0" applyFont="1" applyFill="1" applyBorder="1" applyAlignment="1">
      <alignment horizontal="center" vertical="center"/>
    </xf>
    <xf numFmtId="188" fontId="5" fillId="3" borderId="21" xfId="0" applyNumberFormat="1" applyFont="1" applyFill="1" applyBorder="1" applyAlignment="1">
      <alignment horizontal="center"/>
    </xf>
    <xf numFmtId="10" fontId="5" fillId="5" borderId="10" xfId="0" applyNumberFormat="1" applyFont="1" applyFill="1" applyBorder="1" applyAlignment="1">
      <alignment horizontal="center"/>
    </xf>
    <xf numFmtId="0" fontId="5" fillId="5" borderId="10" xfId="0" applyFont="1" applyFill="1" applyBorder="1" applyAlignment="1">
      <alignment horizontal="center"/>
    </xf>
    <xf numFmtId="9" fontId="5" fillId="5" borderId="10" xfId="0" applyNumberFormat="1" applyFont="1" applyFill="1" applyBorder="1" applyAlignment="1">
      <alignment horizontal="center"/>
    </xf>
    <xf numFmtId="4" fontId="6" fillId="5" borderId="10" xfId="0" applyNumberFormat="1" applyFont="1" applyFill="1" applyBorder="1" applyAlignment="1">
      <alignment horizontal="center"/>
    </xf>
    <xf numFmtId="4" fontId="9" fillId="0" borderId="10" xfId="0" applyNumberFormat="1" applyFont="1" applyBorder="1" applyAlignment="1">
      <alignment horizontal="center"/>
    </xf>
    <xf numFmtId="170" fontId="1" fillId="5" borderId="5" xfId="0" applyNumberFormat="1" applyFont="1" applyFill="1" applyBorder="1" applyAlignment="1">
      <alignment horizontal="center" vertical="top"/>
    </xf>
    <xf numFmtId="0" fontId="1" fillId="5" borderId="17" xfId="0" applyFont="1" applyFill="1" applyBorder="1" applyAlignment="1">
      <alignment horizontal="center" vertical="top"/>
    </xf>
    <xf numFmtId="0" fontId="1" fillId="5" borderId="22" xfId="0" applyFont="1" applyFill="1" applyBorder="1" applyAlignment="1">
      <alignment horizontal="center" vertical="top"/>
    </xf>
    <xf numFmtId="0" fontId="1" fillId="5" borderId="5" xfId="0" applyFont="1" applyFill="1" applyBorder="1" applyAlignment="1">
      <alignment horizontal="center"/>
    </xf>
    <xf numFmtId="0" fontId="17" fillId="5" borderId="3" xfId="0" applyFont="1" applyFill="1" applyBorder="1" applyAlignment="1">
      <alignment horizontal="center" vertical="center"/>
    </xf>
    <xf numFmtId="0" fontId="9" fillId="3" borderId="23" xfId="0" applyFont="1" applyFill="1" applyBorder="1"/>
    <xf numFmtId="9" fontId="9" fillId="5" borderId="9" xfId="0" applyNumberFormat="1" applyFont="1" applyFill="1" applyBorder="1"/>
    <xf numFmtId="0" fontId="9" fillId="5" borderId="9" xfId="0" applyFont="1" applyFill="1" applyBorder="1"/>
    <xf numFmtId="0" fontId="7" fillId="5" borderId="9" xfId="0" applyFont="1" applyFill="1" applyBorder="1" applyAlignment="1">
      <alignment horizontal="center"/>
    </xf>
    <xf numFmtId="0" fontId="1" fillId="5" borderId="13" xfId="0" applyFont="1" applyFill="1" applyBorder="1" applyAlignment="1">
      <alignment vertical="top"/>
    </xf>
    <xf numFmtId="0" fontId="1" fillId="5" borderId="7" xfId="0" applyFont="1" applyFill="1" applyBorder="1" applyAlignment="1">
      <alignment horizontal="center"/>
    </xf>
    <xf numFmtId="0" fontId="1" fillId="5" borderId="24"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15" xfId="0" applyFont="1" applyFill="1" applyBorder="1" applyAlignment="1">
      <alignment horizontal="center" vertical="center"/>
    </xf>
    <xf numFmtId="0" fontId="1" fillId="5" borderId="13" xfId="0" applyFont="1" applyFill="1" applyBorder="1" applyAlignment="1">
      <alignment horizontal="center" vertical="top"/>
    </xf>
    <xf numFmtId="0" fontId="1" fillId="5" borderId="18" xfId="0" applyFont="1" applyFill="1" applyBorder="1" applyAlignment="1">
      <alignment horizontal="right" vertical="center"/>
    </xf>
    <xf numFmtId="0" fontId="1" fillId="5" borderId="14" xfId="0" applyFont="1" applyFill="1" applyBorder="1" applyAlignment="1">
      <alignment vertical="center"/>
    </xf>
    <xf numFmtId="3" fontId="1" fillId="5" borderId="24" xfId="0" applyNumberFormat="1" applyFont="1" applyFill="1" applyBorder="1" applyAlignment="1">
      <alignment vertical="center"/>
    </xf>
    <xf numFmtId="9" fontId="1" fillId="5" borderId="17" xfId="0" applyNumberFormat="1" applyFont="1" applyFill="1" applyBorder="1" applyAlignment="1">
      <alignment vertical="center"/>
    </xf>
    <xf numFmtId="0" fontId="1" fillId="5" borderId="22" xfId="0" applyFont="1" applyFill="1" applyBorder="1" applyAlignment="1">
      <alignment vertical="center"/>
    </xf>
    <xf numFmtId="14" fontId="1" fillId="5" borderId="5" xfId="0" applyNumberFormat="1" applyFont="1" applyFill="1" applyBorder="1" applyAlignment="1">
      <alignment horizontal="center" vertical="top"/>
    </xf>
    <xf numFmtId="169" fontId="1" fillId="5" borderId="5" xfId="0" applyNumberFormat="1" applyFont="1" applyFill="1" applyBorder="1" applyAlignment="1">
      <alignment horizontal="center" vertical="top"/>
    </xf>
    <xf numFmtId="0" fontId="1" fillId="5" borderId="8" xfId="0" applyFont="1" applyFill="1" applyBorder="1" applyAlignment="1">
      <alignment horizontal="center" vertical="top"/>
    </xf>
    <xf numFmtId="3" fontId="7" fillId="5" borderId="2" xfId="0" applyNumberFormat="1" applyFont="1" applyFill="1" applyBorder="1" applyAlignment="1">
      <alignment horizontal="center" vertical="center"/>
    </xf>
    <xf numFmtId="169" fontId="7" fillId="5" borderId="2" xfId="0" applyNumberFormat="1" applyFont="1" applyFill="1" applyBorder="1" applyAlignment="1">
      <alignment horizontal="center" vertical="center"/>
    </xf>
    <xf numFmtId="3" fontId="7" fillId="5" borderId="6" xfId="0" applyNumberFormat="1" applyFont="1" applyFill="1" applyBorder="1" applyAlignment="1">
      <alignment horizontal="center" vertical="center"/>
    </xf>
    <xf numFmtId="0" fontId="7" fillId="5" borderId="10" xfId="0" applyFont="1" applyFill="1" applyBorder="1" applyAlignment="1">
      <alignment vertical="center"/>
    </xf>
    <xf numFmtId="169" fontId="7" fillId="5" borderId="16" xfId="0" applyNumberFormat="1" applyFont="1" applyFill="1" applyBorder="1" applyAlignment="1">
      <alignment horizontal="center" vertical="center"/>
    </xf>
    <xf numFmtId="10" fontId="7" fillId="5" borderId="2" xfId="0" applyNumberFormat="1" applyFont="1" applyFill="1" applyBorder="1" applyAlignment="1">
      <alignment horizontal="center" vertical="center"/>
    </xf>
    <xf numFmtId="3" fontId="7" fillId="5" borderId="2" xfId="0" applyNumberFormat="1" applyFont="1" applyFill="1" applyBorder="1" applyAlignment="1">
      <alignment horizontal="left" vertical="top"/>
    </xf>
    <xf numFmtId="169" fontId="7" fillId="5" borderId="16" xfId="0" applyNumberFormat="1" applyFont="1" applyFill="1" applyBorder="1" applyAlignment="1">
      <alignment horizontal="left" vertical="top"/>
    </xf>
    <xf numFmtId="3" fontId="7" fillId="5" borderId="10" xfId="0" applyNumberFormat="1" applyFont="1" applyFill="1" applyBorder="1" applyAlignment="1">
      <alignment vertical="center"/>
    </xf>
    <xf numFmtId="169" fontId="7" fillId="5" borderId="10" xfId="0" applyNumberFormat="1" applyFont="1" applyFill="1" applyBorder="1" applyAlignment="1">
      <alignment vertical="center"/>
    </xf>
    <xf numFmtId="3" fontId="7" fillId="5" borderId="10" xfId="0" applyNumberFormat="1" applyFont="1" applyFill="1" applyBorder="1" applyAlignment="1">
      <alignment horizontal="center" vertical="center"/>
    </xf>
    <xf numFmtId="169" fontId="7" fillId="5" borderId="10" xfId="0" applyNumberFormat="1" applyFont="1" applyFill="1" applyBorder="1" applyAlignment="1">
      <alignment horizontal="center" vertical="center"/>
    </xf>
    <xf numFmtId="3" fontId="7" fillId="5" borderId="9" xfId="0" applyNumberFormat="1" applyFont="1" applyFill="1" applyBorder="1" applyAlignment="1">
      <alignment vertical="center"/>
    </xf>
    <xf numFmtId="169" fontId="7" fillId="5" borderId="9" xfId="0" applyNumberFormat="1" applyFont="1" applyFill="1" applyBorder="1" applyAlignment="1">
      <alignment vertical="center"/>
    </xf>
    <xf numFmtId="169" fontId="7" fillId="5" borderId="9" xfId="0" applyNumberFormat="1" applyFont="1" applyFill="1" applyBorder="1" applyAlignment="1">
      <alignment horizontal="center" vertical="center"/>
    </xf>
    <xf numFmtId="0" fontId="9" fillId="0" borderId="0" xfId="0" applyFont="1"/>
    <xf numFmtId="169" fontId="7" fillId="5" borderId="16" xfId="0" applyNumberFormat="1" applyFont="1" applyFill="1" applyBorder="1" applyAlignment="1">
      <alignment vertical="center"/>
    </xf>
    <xf numFmtId="0" fontId="21" fillId="0" borderId="26" xfId="0" applyFont="1" applyBorder="1" applyAlignment="1">
      <alignment vertical="center"/>
    </xf>
    <xf numFmtId="3" fontId="7" fillId="5" borderId="16" xfId="0" applyNumberFormat="1" applyFont="1" applyFill="1" applyBorder="1" applyAlignment="1">
      <alignment vertical="center"/>
    </xf>
    <xf numFmtId="3" fontId="7" fillId="5" borderId="5" xfId="0" applyNumberFormat="1" applyFont="1" applyFill="1" applyBorder="1" applyAlignment="1">
      <alignment vertical="center"/>
    </xf>
    <xf numFmtId="169" fontId="7" fillId="5" borderId="5" xfId="0" applyNumberFormat="1" applyFont="1" applyFill="1" applyBorder="1" applyAlignment="1">
      <alignment vertical="center"/>
    </xf>
    <xf numFmtId="169" fontId="7" fillId="5" borderId="5" xfId="0" applyNumberFormat="1" applyFont="1" applyFill="1" applyBorder="1" applyAlignment="1">
      <alignment horizontal="center" vertical="center"/>
    </xf>
    <xf numFmtId="3" fontId="7" fillId="3" borderId="2" xfId="0" applyNumberFormat="1" applyFont="1" applyFill="1" applyBorder="1" applyAlignment="1">
      <alignment vertical="center"/>
    </xf>
    <xf numFmtId="169" fontId="7" fillId="3" borderId="2" xfId="0" applyNumberFormat="1" applyFont="1" applyFill="1" applyBorder="1" applyAlignment="1">
      <alignment vertical="center"/>
    </xf>
    <xf numFmtId="169" fontId="7" fillId="3" borderId="2" xfId="0" applyNumberFormat="1" applyFont="1" applyFill="1" applyBorder="1" applyAlignment="1">
      <alignment horizontal="center" vertical="center"/>
    </xf>
    <xf numFmtId="169" fontId="7" fillId="3" borderId="16" xfId="0" applyNumberFormat="1" applyFont="1" applyFill="1" applyBorder="1" applyAlignment="1">
      <alignment horizontal="center" vertical="center"/>
    </xf>
    <xf numFmtId="0" fontId="21" fillId="3" borderId="26" xfId="0" applyFont="1" applyFill="1" applyBorder="1" applyAlignment="1">
      <alignment vertical="center"/>
    </xf>
    <xf numFmtId="0" fontId="1" fillId="5" borderId="5" xfId="0" applyFont="1" applyFill="1" applyBorder="1" applyAlignment="1">
      <alignment vertical="center"/>
    </xf>
    <xf numFmtId="22" fontId="1" fillId="5" borderId="2" xfId="0" applyNumberFormat="1" applyFont="1" applyFill="1" applyBorder="1" applyAlignment="1">
      <alignment horizontal="center" vertical="center"/>
    </xf>
    <xf numFmtId="14" fontId="1" fillId="5" borderId="2" xfId="0" applyNumberFormat="1" applyFont="1" applyFill="1" applyBorder="1" applyAlignment="1">
      <alignment vertical="center"/>
    </xf>
    <xf numFmtId="170" fontId="1" fillId="0" borderId="2" xfId="0" applyNumberFormat="1" applyFont="1" applyBorder="1" applyAlignment="1">
      <alignment vertical="center"/>
    </xf>
    <xf numFmtId="0" fontId="1" fillId="3" borderId="9" xfId="0" applyFont="1" applyFill="1" applyBorder="1" applyAlignment="1">
      <alignment horizontal="center" vertical="top"/>
    </xf>
    <xf numFmtId="0" fontId="1" fillId="3" borderId="9" xfId="0" applyFont="1" applyFill="1" applyBorder="1"/>
    <xf numFmtId="22" fontId="1" fillId="3" borderId="2" xfId="0" applyNumberFormat="1" applyFont="1" applyFill="1" applyBorder="1" applyAlignment="1">
      <alignment horizontal="center" vertical="center"/>
    </xf>
    <xf numFmtId="0" fontId="4" fillId="3" borderId="2" xfId="0" applyFont="1" applyFill="1" applyBorder="1" applyAlignment="1">
      <alignment vertical="center"/>
    </xf>
    <xf numFmtId="14" fontId="1" fillId="3" borderId="10" xfId="0" applyNumberFormat="1" applyFont="1" applyFill="1" applyBorder="1" applyAlignment="1">
      <alignment horizontal="center" vertical="center"/>
    </xf>
    <xf numFmtId="168" fontId="1" fillId="3" borderId="10" xfId="0" applyNumberFormat="1" applyFont="1" applyFill="1" applyBorder="1" applyAlignment="1">
      <alignment horizontal="center" vertical="center"/>
    </xf>
    <xf numFmtId="169" fontId="1" fillId="3" borderId="10" xfId="0" applyNumberFormat="1" applyFont="1" applyFill="1" applyBorder="1" applyAlignment="1">
      <alignment horizontal="center" vertical="center"/>
    </xf>
    <xf numFmtId="10" fontId="1" fillId="3" borderId="2" xfId="0" applyNumberFormat="1" applyFont="1" applyFill="1" applyBorder="1" applyAlignment="1">
      <alignment vertical="center"/>
    </xf>
    <xf numFmtId="3" fontId="1" fillId="3" borderId="2" xfId="0" applyNumberFormat="1" applyFont="1" applyFill="1" applyBorder="1" applyAlignment="1">
      <alignment horizontal="center" vertical="top"/>
    </xf>
    <xf numFmtId="173" fontId="1" fillId="3" borderId="2" xfId="0" applyNumberFormat="1" applyFont="1" applyFill="1" applyBorder="1" applyAlignment="1">
      <alignment horizontal="center" vertical="top"/>
    </xf>
    <xf numFmtId="189" fontId="18" fillId="3" borderId="2" xfId="0" applyNumberFormat="1" applyFont="1" applyFill="1" applyBorder="1" applyAlignment="1">
      <alignment horizontal="right" vertical="center"/>
    </xf>
    <xf numFmtId="9"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70" fontId="1" fillId="3" borderId="10" xfId="0" applyNumberFormat="1" applyFont="1" applyFill="1" applyBorder="1" applyAlignment="1">
      <alignment horizontal="center" vertical="center"/>
    </xf>
    <xf numFmtId="1" fontId="1" fillId="3" borderId="10" xfId="0" applyNumberFormat="1" applyFont="1" applyFill="1" applyBorder="1" applyAlignment="1">
      <alignment horizontal="center" vertical="center"/>
    </xf>
    <xf numFmtId="14" fontId="1" fillId="5" borderId="9" xfId="0" applyNumberFormat="1" applyFont="1" applyFill="1" applyBorder="1" applyAlignment="1">
      <alignment horizontal="center" vertical="center"/>
    </xf>
    <xf numFmtId="168" fontId="1" fillId="5" borderId="9" xfId="0" applyNumberFormat="1" applyFont="1" applyFill="1" applyBorder="1" applyAlignment="1">
      <alignment horizontal="center" vertical="center"/>
    </xf>
    <xf numFmtId="169" fontId="1" fillId="5" borderId="9" xfId="0" applyNumberFormat="1" applyFont="1" applyFill="1" applyBorder="1" applyAlignment="1">
      <alignment horizontal="center" vertical="center"/>
    </xf>
    <xf numFmtId="10" fontId="1" fillId="5" borderId="2" xfId="0" applyNumberFormat="1" applyFont="1" applyFill="1" applyBorder="1" applyAlignment="1">
      <alignment vertical="center"/>
    </xf>
    <xf numFmtId="0" fontId="2" fillId="5" borderId="2" xfId="0" applyFont="1" applyFill="1" applyBorder="1"/>
    <xf numFmtId="173" fontId="1" fillId="5" borderId="2" xfId="0" applyNumberFormat="1" applyFont="1" applyFill="1" applyBorder="1" applyAlignment="1">
      <alignment horizontal="center" vertical="center"/>
    </xf>
    <xf numFmtId="1" fontId="1" fillId="5" borderId="9" xfId="0" applyNumberFormat="1" applyFont="1" applyFill="1" applyBorder="1" applyAlignment="1">
      <alignment horizontal="center" vertical="center"/>
    </xf>
    <xf numFmtId="168" fontId="1" fillId="5" borderId="10" xfId="0" applyNumberFormat="1" applyFont="1" applyFill="1" applyBorder="1" applyAlignment="1">
      <alignment horizontal="center" vertical="center"/>
    </xf>
    <xf numFmtId="173" fontId="1" fillId="5" borderId="2" xfId="0" applyNumberFormat="1" applyFont="1" applyFill="1" applyBorder="1" applyAlignment="1">
      <alignment horizontal="center" vertical="top"/>
    </xf>
    <xf numFmtId="0" fontId="24" fillId="25" borderId="26" xfId="0" applyFont="1" applyFill="1" applyBorder="1" applyAlignment="1">
      <alignment horizontal="center" vertical="top" wrapText="1"/>
    </xf>
    <xf numFmtId="0" fontId="7" fillId="0" borderId="1" xfId="0" applyFont="1" applyBorder="1" applyAlignment="1">
      <alignment horizontal="center" vertical="center"/>
    </xf>
    <xf numFmtId="9" fontId="7" fillId="0" borderId="1" xfId="2" applyFont="1" applyFill="1" applyBorder="1" applyAlignment="1">
      <alignment horizontal="center" vertical="center"/>
    </xf>
    <xf numFmtId="0" fontId="7" fillId="0" borderId="1" xfId="0" applyFont="1" applyBorder="1" applyAlignment="1">
      <alignment horizontal="center" vertical="top" wrapText="1"/>
    </xf>
    <xf numFmtId="0" fontId="22" fillId="0" borderId="0" xfId="0" applyFont="1" applyAlignment="1">
      <alignment wrapText="1"/>
    </xf>
    <xf numFmtId="0" fontId="7" fillId="5" borderId="1" xfId="0" applyFont="1" applyFill="1" applyBorder="1" applyAlignment="1">
      <alignment horizontal="center" vertical="center" wrapText="1"/>
    </xf>
    <xf numFmtId="0" fontId="7" fillId="0" borderId="0" xfId="0" applyFont="1" applyAlignment="1">
      <alignment wrapText="1"/>
    </xf>
    <xf numFmtId="168" fontId="7" fillId="0" borderId="0" xfId="0" applyNumberFormat="1" applyFont="1" applyAlignment="1">
      <alignment horizontal="center" vertical="center" wrapText="1"/>
    </xf>
    <xf numFmtId="0" fontId="7" fillId="5" borderId="2" xfId="0" applyFont="1" applyFill="1" applyBorder="1" applyAlignment="1">
      <alignment vertical="center"/>
    </xf>
    <xf numFmtId="14" fontId="7" fillId="5" borderId="2" xfId="0" applyNumberFormat="1" applyFont="1" applyFill="1" applyBorder="1" applyAlignment="1">
      <alignment vertical="center"/>
    </xf>
    <xf numFmtId="0" fontId="7" fillId="20" borderId="2" xfId="0" applyFont="1" applyFill="1" applyBorder="1" applyAlignment="1">
      <alignment vertical="center"/>
    </xf>
    <xf numFmtId="14" fontId="7" fillId="20" borderId="2" xfId="0" applyNumberFormat="1" applyFont="1" applyFill="1" applyBorder="1" applyAlignment="1">
      <alignment vertical="center"/>
    </xf>
    <xf numFmtId="2" fontId="7" fillId="20" borderId="2" xfId="0" applyNumberFormat="1" applyFont="1" applyFill="1" applyBorder="1" applyAlignment="1">
      <alignment vertical="center"/>
    </xf>
    <xf numFmtId="2" fontId="7" fillId="5" borderId="2" xfId="0" applyNumberFormat="1" applyFont="1" applyFill="1" applyBorder="1" applyAlignment="1">
      <alignment vertical="center"/>
    </xf>
    <xf numFmtId="0" fontId="7" fillId="20" borderId="7" xfId="0" applyFont="1" applyFill="1" applyBorder="1" applyAlignment="1">
      <alignment vertical="center"/>
    </xf>
    <xf numFmtId="0" fontId="7" fillId="20" borderId="9" xfId="0" applyFont="1" applyFill="1" applyBorder="1" applyAlignment="1">
      <alignment vertical="center"/>
    </xf>
    <xf numFmtId="14" fontId="7" fillId="20" borderId="7" xfId="0" applyNumberFormat="1" applyFont="1" applyFill="1" applyBorder="1" applyAlignment="1">
      <alignment vertical="center"/>
    </xf>
    <xf numFmtId="17" fontId="7" fillId="20" borderId="2" xfId="0" applyNumberFormat="1" applyFont="1" applyFill="1" applyBorder="1" applyAlignment="1">
      <alignment vertical="center"/>
    </xf>
    <xf numFmtId="0" fontId="7" fillId="5" borderId="1" xfId="0" applyFont="1" applyFill="1" applyBorder="1" applyAlignment="1">
      <alignment vertical="center"/>
    </xf>
    <xf numFmtId="0" fontId="7" fillId="5" borderId="5" xfId="0" applyFont="1" applyFill="1" applyBorder="1" applyAlignment="1">
      <alignment vertical="center"/>
    </xf>
    <xf numFmtId="0" fontId="7" fillId="0" borderId="2" xfId="0" applyFont="1" applyBorder="1" applyAlignment="1">
      <alignment vertical="center"/>
    </xf>
    <xf numFmtId="14" fontId="7" fillId="0" borderId="2" xfId="0" applyNumberFormat="1" applyFont="1" applyBorder="1" applyAlignment="1">
      <alignment vertical="center"/>
    </xf>
    <xf numFmtId="2" fontId="7" fillId="0" borderId="2" xfId="0" applyNumberFormat="1" applyFont="1" applyBorder="1" applyAlignment="1">
      <alignment vertical="center"/>
    </xf>
    <xf numFmtId="3" fontId="7" fillId="0" borderId="2" xfId="0" applyNumberFormat="1" applyFont="1" applyBorder="1" applyAlignment="1">
      <alignment vertical="center"/>
    </xf>
    <xf numFmtId="0" fontId="7" fillId="20" borderId="5" xfId="0" applyFont="1" applyFill="1" applyBorder="1" applyAlignment="1">
      <alignment vertical="center"/>
    </xf>
    <xf numFmtId="14" fontId="7" fillId="20" borderId="5" xfId="0" applyNumberFormat="1" applyFont="1" applyFill="1" applyBorder="1" applyAlignment="1">
      <alignment vertical="center"/>
    </xf>
    <xf numFmtId="0" fontId="7" fillId="0" borderId="10" xfId="0" applyFont="1" applyBorder="1" applyAlignment="1">
      <alignment horizontal="left" vertical="center"/>
    </xf>
    <xf numFmtId="0" fontId="7" fillId="0" borderId="2" xfId="0" applyFont="1" applyBorder="1" applyAlignment="1">
      <alignment horizontal="left" vertical="center"/>
    </xf>
    <xf numFmtId="0" fontId="7" fillId="20" borderId="9" xfId="0" applyFont="1" applyFill="1" applyBorder="1" applyAlignment="1">
      <alignment horizontal="left" vertical="center"/>
    </xf>
    <xf numFmtId="0" fontId="7" fillId="0" borderId="9" xfId="0" applyFont="1" applyBorder="1" applyAlignment="1">
      <alignment horizontal="left" vertical="center"/>
    </xf>
    <xf numFmtId="0" fontId="7" fillId="20" borderId="1" xfId="0" applyFont="1" applyFill="1" applyBorder="1" applyAlignment="1">
      <alignment vertical="center"/>
    </xf>
    <xf numFmtId="0" fontId="7" fillId="20" borderId="6" xfId="0" applyFont="1" applyFill="1" applyBorder="1" applyAlignment="1">
      <alignment vertical="center"/>
    </xf>
    <xf numFmtId="0" fontId="7" fillId="0" borderId="6" xfId="0" applyFont="1" applyBorder="1" applyAlignment="1">
      <alignment horizontal="left" vertical="center"/>
    </xf>
    <xf numFmtId="0" fontId="21" fillId="0" borderId="9" xfId="0" applyFont="1" applyBorder="1" applyAlignment="1">
      <alignment horizontal="left" vertical="center"/>
    </xf>
    <xf numFmtId="0" fontId="7" fillId="20" borderId="17" xfId="0" applyFont="1" applyFill="1" applyBorder="1" applyAlignment="1">
      <alignment horizontal="left" vertical="center"/>
    </xf>
    <xf numFmtId="0" fontId="7" fillId="5" borderId="7" xfId="0" applyFont="1" applyFill="1" applyBorder="1" applyAlignment="1">
      <alignment vertical="center"/>
    </xf>
    <xf numFmtId="0" fontId="9" fillId="0" borderId="5" xfId="0" applyFont="1" applyBorder="1" applyAlignment="1">
      <alignment horizontal="left" vertical="top"/>
    </xf>
    <xf numFmtId="0" fontId="7" fillId="21" borderId="18" xfId="0" applyFont="1" applyFill="1" applyBorder="1" applyAlignment="1">
      <alignment horizontal="center" vertical="top"/>
    </xf>
    <xf numFmtId="0" fontId="7" fillId="5" borderId="6" xfId="0" applyFont="1" applyFill="1" applyBorder="1" applyAlignment="1">
      <alignment vertical="center"/>
    </xf>
    <xf numFmtId="0" fontId="9" fillId="0" borderId="2" xfId="0" applyFont="1" applyBorder="1" applyAlignment="1">
      <alignment horizontal="left" vertical="top"/>
    </xf>
    <xf numFmtId="0" fontId="7" fillId="0" borderId="18" xfId="0" applyFont="1" applyBorder="1" applyAlignment="1">
      <alignment horizontal="center" vertical="top"/>
    </xf>
    <xf numFmtId="0" fontId="7" fillId="5" borderId="14" xfId="0" applyFont="1" applyFill="1" applyBorder="1" applyAlignment="1">
      <alignment vertical="center"/>
    </xf>
    <xf numFmtId="0" fontId="7" fillId="21" borderId="18" xfId="0" applyFont="1" applyFill="1" applyBorder="1" applyAlignment="1">
      <alignment horizontal="center" vertical="center"/>
    </xf>
    <xf numFmtId="0" fontId="7" fillId="0" borderId="18" xfId="0" applyFont="1" applyBorder="1" applyAlignment="1">
      <alignment horizontal="center" vertical="center"/>
    </xf>
    <xf numFmtId="0" fontId="7" fillId="20" borderId="3" xfId="0" applyFont="1" applyFill="1" applyBorder="1" applyAlignment="1">
      <alignment vertical="center"/>
    </xf>
    <xf numFmtId="0" fontId="9" fillId="20" borderId="2" xfId="0" applyFont="1" applyFill="1" applyBorder="1" applyAlignment="1">
      <alignment horizontal="left" vertical="top"/>
    </xf>
    <xf numFmtId="0" fontId="7" fillId="20" borderId="2" xfId="0" applyFont="1" applyFill="1" applyBorder="1" applyAlignment="1">
      <alignment horizontal="left" vertical="top"/>
    </xf>
    <xf numFmtId="0" fontId="9" fillId="0" borderId="7" xfId="0" applyFont="1" applyBorder="1" applyAlignment="1">
      <alignment horizontal="left" vertical="top"/>
    </xf>
    <xf numFmtId="0" fontId="7" fillId="0" borderId="9" xfId="0" applyFont="1" applyBorder="1" applyAlignment="1">
      <alignment horizontal="left" vertical="top"/>
    </xf>
    <xf numFmtId="0" fontId="7" fillId="20" borderId="1" xfId="0" applyFont="1" applyFill="1" applyBorder="1" applyAlignment="1">
      <alignment horizontal="center" vertical="center"/>
    </xf>
    <xf numFmtId="0" fontId="7" fillId="5" borderId="2" xfId="0" applyFont="1" applyFill="1" applyBorder="1" applyAlignment="1">
      <alignment horizontal="left" vertical="center"/>
    </xf>
    <xf numFmtId="0" fontId="28" fillId="31" borderId="1" xfId="0" applyFont="1" applyFill="1" applyBorder="1" applyAlignment="1">
      <alignment horizontal="left" vertical="center"/>
    </xf>
    <xf numFmtId="0" fontId="28" fillId="5" borderId="1" xfId="0" applyFont="1" applyFill="1" applyBorder="1" applyAlignment="1">
      <alignment horizontal="left" vertical="center"/>
    </xf>
    <xf numFmtId="0" fontId="28" fillId="32" borderId="1" xfId="0" applyFont="1" applyFill="1" applyBorder="1" applyAlignment="1">
      <alignment horizontal="left" vertical="center"/>
    </xf>
    <xf numFmtId="9" fontId="7" fillId="0" borderId="10" xfId="0" applyNumberFormat="1" applyFont="1" applyBorder="1" applyAlignment="1">
      <alignment vertical="center"/>
    </xf>
    <xf numFmtId="0" fontId="7" fillId="0" borderId="9" xfId="0" applyFont="1" applyBorder="1" applyAlignment="1">
      <alignment vertical="center"/>
    </xf>
    <xf numFmtId="0" fontId="7" fillId="0" borderId="1" xfId="0" applyFont="1" applyBorder="1" applyAlignment="1">
      <alignment vertical="center"/>
    </xf>
    <xf numFmtId="0" fontId="7" fillId="5" borderId="1" xfId="0" applyFont="1" applyFill="1" applyBorder="1"/>
    <xf numFmtId="0" fontId="7" fillId="20" borderId="1" xfId="0" applyFont="1" applyFill="1" applyBorder="1"/>
    <xf numFmtId="2" fontId="7" fillId="20" borderId="2" xfId="0" applyNumberFormat="1" applyFont="1" applyFill="1" applyBorder="1" applyAlignment="1">
      <alignment vertical="top"/>
    </xf>
    <xf numFmtId="2" fontId="7" fillId="5" borderId="10" xfId="0" applyNumberFormat="1" applyFont="1" applyFill="1" applyBorder="1" applyAlignment="1">
      <alignment vertical="center"/>
    </xf>
    <xf numFmtId="0" fontId="7" fillId="31" borderId="1" xfId="0" applyFont="1" applyFill="1" applyBorder="1"/>
    <xf numFmtId="0" fontId="7" fillId="31" borderId="7" xfId="0" applyFont="1" applyFill="1" applyBorder="1" applyAlignment="1">
      <alignment vertical="center"/>
    </xf>
    <xf numFmtId="0" fontId="7" fillId="31" borderId="15" xfId="0" applyFont="1" applyFill="1" applyBorder="1" applyAlignment="1">
      <alignment vertical="center"/>
    </xf>
    <xf numFmtId="14" fontId="7" fillId="31" borderId="7" xfId="0" applyNumberFormat="1" applyFont="1" applyFill="1" applyBorder="1" applyAlignment="1">
      <alignment vertical="center"/>
    </xf>
    <xf numFmtId="3" fontId="7" fillId="31" borderId="15" xfId="0" applyNumberFormat="1" applyFont="1" applyFill="1" applyBorder="1" applyAlignment="1">
      <alignment vertical="center"/>
    </xf>
    <xf numFmtId="0" fontId="7" fillId="3" borderId="1" xfId="0" applyFont="1" applyFill="1" applyBorder="1"/>
    <xf numFmtId="0" fontId="30" fillId="0" borderId="9" xfId="0" applyFont="1" applyBorder="1" applyAlignment="1">
      <alignment horizontal="left" vertical="center"/>
    </xf>
    <xf numFmtId="0" fontId="21" fillId="31" borderId="9" xfId="0" applyFont="1" applyFill="1" applyBorder="1" applyAlignment="1">
      <alignment horizontal="left" vertical="center"/>
    </xf>
    <xf numFmtId="0" fontId="7" fillId="0" borderId="18" xfId="0" applyFont="1" applyBorder="1"/>
    <xf numFmtId="0" fontId="7" fillId="20" borderId="2" xfId="0" applyFont="1" applyFill="1" applyBorder="1"/>
    <xf numFmtId="0" fontId="7" fillId="22" borderId="2" xfId="0" applyFont="1" applyFill="1" applyBorder="1"/>
    <xf numFmtId="0" fontId="9" fillId="31" borderId="2" xfId="0" applyFont="1" applyFill="1" applyBorder="1" applyAlignment="1">
      <alignment horizontal="left" vertical="top"/>
    </xf>
    <xf numFmtId="0" fontId="7" fillId="31" borderId="10" xfId="0" applyFont="1" applyFill="1" applyBorder="1" applyAlignment="1">
      <alignment horizontal="left" vertical="top"/>
    </xf>
    <xf numFmtId="0" fontId="9" fillId="20" borderId="0" xfId="0" applyFont="1" applyFill="1"/>
    <xf numFmtId="0" fontId="22" fillId="20" borderId="0" xfId="0" applyFont="1" applyFill="1"/>
    <xf numFmtId="0" fontId="22" fillId="31" borderId="0" xfId="0" applyFont="1" applyFill="1"/>
    <xf numFmtId="190" fontId="7" fillId="0" borderId="26" xfId="1" applyNumberFormat="1" applyFont="1" applyBorder="1" applyAlignment="1">
      <alignment horizontal="right" vertical="center" wrapText="1"/>
    </xf>
    <xf numFmtId="190" fontId="7" fillId="3" borderId="1" xfId="1" applyNumberFormat="1" applyFont="1" applyFill="1" applyBorder="1" applyAlignment="1">
      <alignment horizontal="right" vertical="center"/>
    </xf>
    <xf numFmtId="190" fontId="7" fillId="0" borderId="0" xfId="1" applyNumberFormat="1" applyFont="1" applyAlignment="1">
      <alignment horizontal="right" vertical="center"/>
    </xf>
    <xf numFmtId="190" fontId="9" fillId="0" borderId="0" xfId="1" applyNumberFormat="1" applyFont="1" applyAlignment="1">
      <alignment horizontal="right"/>
    </xf>
    <xf numFmtId="3" fontId="1" fillId="5" borderId="27" xfId="0" applyNumberFormat="1" applyFont="1" applyFill="1" applyBorder="1" applyAlignment="1">
      <alignment vertical="center"/>
    </xf>
    <xf numFmtId="9" fontId="1" fillId="5" borderId="5" xfId="0" applyNumberFormat="1" applyFont="1" applyFill="1" applyBorder="1" applyAlignment="1">
      <alignment vertical="center"/>
    </xf>
    <xf numFmtId="164" fontId="7" fillId="0" borderId="28" xfId="0" applyNumberFormat="1" applyFont="1" applyBorder="1" applyAlignment="1">
      <alignment horizontal="center" vertical="center"/>
    </xf>
    <xf numFmtId="9" fontId="7" fillId="0" borderId="28" xfId="2" applyFont="1" applyFill="1" applyBorder="1" applyAlignment="1">
      <alignment horizontal="center" vertical="center"/>
    </xf>
    <xf numFmtId="191" fontId="7" fillId="5" borderId="1" xfId="0" applyNumberFormat="1" applyFont="1" applyFill="1" applyBorder="1" applyAlignment="1">
      <alignment horizontal="center" vertical="center" wrapText="1"/>
    </xf>
    <xf numFmtId="191" fontId="7" fillId="0" borderId="0" xfId="0" applyNumberFormat="1" applyFont="1" applyAlignment="1">
      <alignment horizontal="center" vertical="center" wrapText="1"/>
    </xf>
    <xf numFmtId="191" fontId="22" fillId="0" borderId="0" xfId="0" applyNumberFormat="1" applyFont="1" applyAlignment="1">
      <alignment wrapText="1"/>
    </xf>
    <xf numFmtId="192" fontId="7" fillId="5" borderId="1" xfId="2" applyNumberFormat="1" applyFont="1" applyFill="1" applyBorder="1" applyAlignment="1">
      <alignment horizontal="center" vertical="center" wrapText="1"/>
    </xf>
    <xf numFmtId="192" fontId="7" fillId="5" borderId="1" xfId="0" applyNumberFormat="1" applyFont="1" applyFill="1" applyBorder="1" applyAlignment="1">
      <alignment horizontal="center" vertical="center" wrapText="1"/>
    </xf>
    <xf numFmtId="192" fontId="7" fillId="0" borderId="0" xfId="0" applyNumberFormat="1" applyFont="1" applyAlignment="1">
      <alignment horizontal="center" vertical="center" wrapText="1"/>
    </xf>
    <xf numFmtId="192" fontId="22" fillId="0" borderId="0" xfId="0" applyNumberFormat="1" applyFont="1" applyAlignment="1">
      <alignment wrapText="1"/>
    </xf>
    <xf numFmtId="0" fontId="7" fillId="0" borderId="1" xfId="0" applyFont="1" applyBorder="1"/>
    <xf numFmtId="190" fontId="7" fillId="0" borderId="10" xfId="1" applyNumberFormat="1" applyFont="1" applyFill="1" applyBorder="1" applyAlignment="1">
      <alignment horizontal="right" vertical="center"/>
    </xf>
    <xf numFmtId="9" fontId="7" fillId="20" borderId="9" xfId="2" applyFont="1" applyFill="1" applyBorder="1" applyAlignment="1">
      <alignment horizontal="right" vertical="center"/>
    </xf>
    <xf numFmtId="0" fontId="7" fillId="20" borderId="9" xfId="0" applyFont="1" applyFill="1" applyBorder="1" applyAlignment="1">
      <alignment horizontal="right" vertical="center"/>
    </xf>
    <xf numFmtId="9" fontId="7" fillId="20" borderId="9" xfId="0" applyNumberFormat="1" applyFont="1" applyFill="1" applyBorder="1" applyAlignment="1">
      <alignment horizontal="right" vertical="center"/>
    </xf>
    <xf numFmtId="190" fontId="7" fillId="20" borderId="10" xfId="1" applyNumberFormat="1" applyFont="1" applyFill="1" applyBorder="1" applyAlignment="1">
      <alignment horizontal="right" vertical="center"/>
    </xf>
    <xf numFmtId="9" fontId="7" fillId="0" borderId="9" xfId="2" applyFont="1" applyFill="1" applyBorder="1" applyAlignment="1">
      <alignment horizontal="right" vertical="center"/>
    </xf>
    <xf numFmtId="0" fontId="7" fillId="0" borderId="9" xfId="0" applyFont="1" applyBorder="1" applyAlignment="1">
      <alignment horizontal="right" vertical="center"/>
    </xf>
    <xf numFmtId="9" fontId="7" fillId="0" borderId="9" xfId="0" applyNumberFormat="1" applyFont="1" applyBorder="1" applyAlignment="1">
      <alignment horizontal="right" vertical="center"/>
    </xf>
    <xf numFmtId="9" fontId="7" fillId="31" borderId="9" xfId="0" applyNumberFormat="1" applyFont="1" applyFill="1" applyBorder="1" applyAlignment="1">
      <alignment horizontal="right" vertical="center"/>
    </xf>
    <xf numFmtId="0" fontId="7" fillId="20" borderId="17" xfId="0" applyFont="1" applyFill="1" applyBorder="1" applyAlignment="1">
      <alignment horizontal="right" vertical="center"/>
    </xf>
    <xf numFmtId="190" fontId="7" fillId="0" borderId="2" xfId="1" applyNumberFormat="1" applyFont="1" applyFill="1" applyBorder="1" applyAlignment="1">
      <alignment horizontal="right" vertical="center"/>
    </xf>
    <xf numFmtId="9" fontId="21" fillId="31" borderId="9" xfId="2" applyFont="1" applyFill="1" applyBorder="1" applyAlignment="1">
      <alignment horizontal="right" vertical="center"/>
    </xf>
    <xf numFmtId="0" fontId="21" fillId="31" borderId="9" xfId="0" applyFont="1" applyFill="1" applyBorder="1" applyAlignment="1">
      <alignment horizontal="right" vertical="center"/>
    </xf>
    <xf numFmtId="191" fontId="7" fillId="0" borderId="26" xfId="0" applyNumberFormat="1" applyFont="1" applyBorder="1" applyAlignment="1">
      <alignment horizontal="right" vertical="center" wrapText="1"/>
    </xf>
    <xf numFmtId="9" fontId="7" fillId="0" borderId="26" xfId="2" applyFont="1" applyFill="1" applyBorder="1" applyAlignment="1">
      <alignment horizontal="right" vertical="center" wrapText="1"/>
    </xf>
    <xf numFmtId="0" fontId="7" fillId="0" borderId="1" xfId="0" applyFont="1" applyBorder="1" applyAlignment="1">
      <alignment horizontal="right" vertical="center" wrapText="1"/>
    </xf>
    <xf numFmtId="9" fontId="7" fillId="0" borderId="10" xfId="0" applyNumberFormat="1" applyFont="1" applyBorder="1" applyAlignment="1">
      <alignment horizontal="right" vertical="center"/>
    </xf>
    <xf numFmtId="43" fontId="7" fillId="0" borderId="10" xfId="4" applyFont="1" applyFill="1" applyBorder="1" applyAlignment="1">
      <alignment horizontal="right" vertical="center"/>
    </xf>
    <xf numFmtId="0" fontId="7" fillId="0" borderId="2" xfId="0" applyFont="1" applyBorder="1" applyAlignment="1">
      <alignment horizontal="right" vertical="center"/>
    </xf>
    <xf numFmtId="0" fontId="7" fillId="0" borderId="10" xfId="0" applyFont="1" applyBorder="1" applyAlignment="1">
      <alignment horizontal="right" vertical="center"/>
    </xf>
    <xf numFmtId="0" fontId="7" fillId="0" borderId="6" xfId="0" applyFont="1" applyBorder="1" applyAlignment="1">
      <alignment horizontal="right" vertical="center"/>
    </xf>
    <xf numFmtId="0" fontId="7" fillId="0" borderId="8" xfId="0" applyFont="1" applyBorder="1" applyAlignment="1">
      <alignment horizontal="right" vertical="center"/>
    </xf>
    <xf numFmtId="192" fontId="7" fillId="0" borderId="26" xfId="0" applyNumberFormat="1" applyFont="1" applyBorder="1" applyAlignment="1">
      <alignment horizontal="right" vertical="center" wrapText="1"/>
    </xf>
    <xf numFmtId="0" fontId="9" fillId="23" borderId="26" xfId="0" applyFont="1" applyFill="1" applyBorder="1"/>
    <xf numFmtId="9" fontId="7" fillId="31" borderId="10" xfId="0" applyNumberFormat="1" applyFont="1" applyFill="1" applyBorder="1" applyAlignment="1">
      <alignment horizontal="right" vertical="center"/>
    </xf>
    <xf numFmtId="0" fontId="7" fillId="31" borderId="2" xfId="0" applyFont="1" applyFill="1" applyBorder="1" applyAlignment="1">
      <alignment horizontal="right" vertical="center"/>
    </xf>
    <xf numFmtId="3" fontId="7" fillId="31" borderId="7" xfId="0" applyNumberFormat="1" applyFont="1" applyFill="1" applyBorder="1" applyAlignment="1">
      <alignment vertical="center"/>
    </xf>
    <xf numFmtId="169" fontId="7" fillId="31" borderId="15" xfId="0" applyNumberFormat="1" applyFont="1" applyFill="1" applyBorder="1" applyAlignment="1">
      <alignment vertical="center"/>
    </xf>
    <xf numFmtId="0" fontId="7" fillId="31" borderId="1" xfId="0" applyFont="1" applyFill="1" applyBorder="1" applyAlignment="1">
      <alignment vertical="center"/>
    </xf>
    <xf numFmtId="0" fontId="9" fillId="23" borderId="26" xfId="0" applyFont="1" applyFill="1" applyBorder="1" applyAlignment="1">
      <alignment wrapText="1"/>
    </xf>
    <xf numFmtId="0" fontId="7" fillId="20" borderId="2" xfId="0" applyFont="1" applyFill="1" applyBorder="1" applyAlignment="1">
      <alignment vertical="center" wrapText="1"/>
    </xf>
    <xf numFmtId="0" fontId="9" fillId="23" borderId="26" xfId="0" applyFont="1" applyFill="1" applyBorder="1" applyAlignment="1">
      <alignment vertical="top"/>
    </xf>
    <xf numFmtId="0" fontId="9" fillId="23" borderId="26" xfId="0" applyFont="1" applyFill="1" applyBorder="1" applyAlignment="1">
      <alignment vertical="top" wrapText="1"/>
    </xf>
    <xf numFmtId="0" fontId="7" fillId="20" borderId="2" xfId="0" applyFont="1" applyFill="1" applyBorder="1" applyAlignment="1">
      <alignment vertical="top" wrapText="1"/>
    </xf>
    <xf numFmtId="0" fontId="7" fillId="23" borderId="26" xfId="0" applyFont="1" applyFill="1" applyBorder="1" applyAlignment="1">
      <alignment horizontal="left" vertical="center"/>
    </xf>
    <xf numFmtId="0" fontId="28" fillId="0" borderId="0" xfId="0" applyFont="1" applyAlignment="1">
      <alignment wrapText="1"/>
    </xf>
    <xf numFmtId="0" fontId="1" fillId="21" borderId="9" xfId="0" applyFont="1" applyFill="1" applyBorder="1" applyAlignment="1">
      <alignment horizontal="left" vertical="top"/>
    </xf>
    <xf numFmtId="0" fontId="5" fillId="0" borderId="7" xfId="0" applyFont="1" applyBorder="1" applyAlignment="1">
      <alignment horizontal="left" vertical="top"/>
    </xf>
    <xf numFmtId="0" fontId="7" fillId="0" borderId="1" xfId="0" applyFont="1" applyBorder="1" applyAlignment="1">
      <alignment horizontal="left" vertical="center"/>
    </xf>
    <xf numFmtId="2" fontId="7" fillId="0" borderId="2" xfId="0" applyNumberFormat="1" applyFont="1" applyBorder="1" applyAlignment="1">
      <alignment horizontal="left" vertical="center"/>
    </xf>
    <xf numFmtId="169" fontId="7" fillId="0" borderId="2" xfId="0" applyNumberFormat="1" applyFont="1" applyBorder="1" applyAlignment="1">
      <alignment vertical="center"/>
    </xf>
    <xf numFmtId="0" fontId="7" fillId="0" borderId="14" xfId="0" applyFont="1" applyBorder="1" applyAlignment="1">
      <alignment horizontal="left" vertical="center"/>
    </xf>
    <xf numFmtId="0" fontId="7" fillId="0" borderId="0" xfId="0" applyFont="1" applyAlignment="1">
      <alignment horizontal="left" vertical="center"/>
    </xf>
    <xf numFmtId="14" fontId="7" fillId="0" borderId="2" xfId="0" applyNumberFormat="1" applyFont="1" applyBorder="1" applyAlignment="1">
      <alignment horizontal="right" vertical="center"/>
    </xf>
    <xf numFmtId="9" fontId="7" fillId="0" borderId="26" xfId="0" applyNumberFormat="1" applyFont="1" applyBorder="1" applyAlignment="1">
      <alignment horizontal="right" vertical="center"/>
    </xf>
    <xf numFmtId="0" fontId="7" fillId="0" borderId="26" xfId="0" applyFont="1" applyBorder="1" applyAlignment="1">
      <alignment horizontal="right" vertical="center"/>
    </xf>
    <xf numFmtId="0" fontId="7" fillId="0" borderId="10" xfId="0" applyFont="1" applyBorder="1" applyAlignment="1">
      <alignment vertical="center"/>
    </xf>
    <xf numFmtId="0" fontId="7" fillId="0" borderId="26" xfId="0" applyFont="1" applyBorder="1" applyAlignment="1">
      <alignment horizontal="right"/>
    </xf>
    <xf numFmtId="0" fontId="31" fillId="0" borderId="10" xfId="0" applyFont="1" applyBorder="1"/>
    <xf numFmtId="0" fontId="29" fillId="0" borderId="10" xfId="0" applyFont="1" applyBorder="1"/>
    <xf numFmtId="0" fontId="7" fillId="0" borderId="1" xfId="0" applyFont="1" applyBorder="1" applyAlignment="1">
      <alignment vertical="top"/>
    </xf>
    <xf numFmtId="9" fontId="7" fillId="0" borderId="26" xfId="0" applyNumberFormat="1" applyFont="1" applyBorder="1" applyAlignment="1">
      <alignment horizontal="right"/>
    </xf>
    <xf numFmtId="0" fontId="9" fillId="0" borderId="26" xfId="0" applyFont="1" applyBorder="1" applyAlignment="1">
      <alignment horizontal="right"/>
    </xf>
    <xf numFmtId="0" fontId="7" fillId="0" borderId="9" xfId="0" applyFont="1" applyBorder="1"/>
    <xf numFmtId="0" fontId="7" fillId="0" borderId="10" xfId="0" applyFont="1" applyBorder="1" applyAlignment="1">
      <alignment vertical="top"/>
    </xf>
    <xf numFmtId="9" fontId="21" fillId="0" borderId="26" xfId="0" applyNumberFormat="1" applyFont="1" applyBorder="1" applyAlignment="1">
      <alignment horizontal="right" vertical="center"/>
    </xf>
    <xf numFmtId="9" fontId="7" fillId="24" borderId="10" xfId="0" applyNumberFormat="1" applyFont="1" applyFill="1" applyBorder="1" applyAlignment="1">
      <alignment horizontal="center" vertical="center"/>
    </xf>
    <xf numFmtId="9" fontId="7" fillId="24" borderId="9" xfId="0" applyNumberFormat="1" applyFont="1" applyFill="1" applyBorder="1" applyAlignment="1">
      <alignment horizontal="center" vertical="center"/>
    </xf>
    <xf numFmtId="0" fontId="7" fillId="24" borderId="9" xfId="0" applyFont="1" applyFill="1" applyBorder="1" applyAlignment="1">
      <alignment horizontal="left" vertical="center"/>
    </xf>
    <xf numFmtId="0" fontId="7" fillId="24" borderId="2" xfId="0" applyFont="1" applyFill="1" applyBorder="1" applyAlignment="1">
      <alignment horizontal="left" vertical="center"/>
    </xf>
    <xf numFmtId="0" fontId="7" fillId="24" borderId="1" xfId="0" applyFont="1" applyFill="1" applyBorder="1" applyAlignment="1">
      <alignment horizontal="left" vertical="center"/>
    </xf>
    <xf numFmtId="0" fontId="7" fillId="24" borderId="6" xfId="0" applyFont="1" applyFill="1" applyBorder="1" applyAlignment="1">
      <alignment horizontal="left" vertical="center"/>
    </xf>
    <xf numFmtId="0" fontId="7" fillId="24" borderId="10" xfId="0" applyFont="1" applyFill="1" applyBorder="1" applyAlignment="1">
      <alignment horizontal="left" vertical="center"/>
    </xf>
    <xf numFmtId="0" fontId="7" fillId="23" borderId="2" xfId="0" applyFont="1" applyFill="1" applyBorder="1" applyAlignment="1">
      <alignment horizontal="left" vertical="center" wrapText="1"/>
    </xf>
    <xf numFmtId="0" fontId="7" fillId="24" borderId="18" xfId="0" applyFont="1" applyFill="1" applyBorder="1" applyAlignment="1">
      <alignment horizontal="left" vertical="center"/>
    </xf>
    <xf numFmtId="0" fontId="7" fillId="24" borderId="7" xfId="0" applyFont="1" applyFill="1" applyBorder="1" applyAlignment="1">
      <alignment horizontal="left" vertical="center"/>
    </xf>
    <xf numFmtId="0" fontId="28" fillId="0" borderId="26" xfId="0" applyFont="1" applyBorder="1"/>
    <xf numFmtId="0" fontId="28" fillId="20" borderId="26" xfId="0" applyFont="1" applyFill="1" applyBorder="1"/>
    <xf numFmtId="0" fontId="7" fillId="24" borderId="9" xfId="0" applyFont="1" applyFill="1" applyBorder="1" applyAlignment="1">
      <alignment horizontal="left" vertical="center" wrapText="1"/>
    </xf>
    <xf numFmtId="0" fontId="28" fillId="20" borderId="26" xfId="0" applyFont="1" applyFill="1" applyBorder="1" applyAlignment="1">
      <alignment wrapText="1"/>
    </xf>
    <xf numFmtId="0" fontId="7" fillId="24" borderId="2" xfId="0" applyFont="1" applyFill="1" applyBorder="1" applyAlignment="1">
      <alignment horizontal="left" vertical="center" wrapText="1"/>
    </xf>
    <xf numFmtId="0" fontId="7" fillId="31" borderId="2" xfId="0" applyFont="1" applyFill="1" applyBorder="1" applyAlignment="1">
      <alignment horizontal="left" vertical="center"/>
    </xf>
    <xf numFmtId="0" fontId="7" fillId="24" borderId="1" xfId="0" applyFont="1" applyFill="1" applyBorder="1" applyAlignment="1">
      <alignment horizontal="left" vertical="center" wrapText="1"/>
    </xf>
    <xf numFmtId="0" fontId="9" fillId="0" borderId="0" xfId="0" applyFont="1" applyAlignment="1">
      <alignment wrapText="1"/>
    </xf>
    <xf numFmtId="0" fontId="7" fillId="23" borderId="9" xfId="0" applyFont="1" applyFill="1" applyBorder="1" applyAlignment="1">
      <alignment horizontal="left" vertical="center" wrapText="1"/>
    </xf>
    <xf numFmtId="9" fontId="7" fillId="24" borderId="2" xfId="0" applyNumberFormat="1" applyFont="1" applyFill="1" applyBorder="1" applyAlignment="1">
      <alignment horizontal="left" vertical="center" wrapText="1"/>
    </xf>
    <xf numFmtId="0" fontId="21" fillId="0" borderId="26" xfId="0" applyFont="1" applyBorder="1"/>
    <xf numFmtId="0" fontId="21" fillId="20" borderId="26" xfId="0" applyFont="1" applyFill="1" applyBorder="1"/>
    <xf numFmtId="0" fontId="21" fillId="20" borderId="26" xfId="0" applyFont="1" applyFill="1" applyBorder="1" applyAlignment="1">
      <alignment wrapText="1"/>
    </xf>
    <xf numFmtId="0" fontId="21" fillId="0" borderId="26" xfId="0" applyFont="1" applyBorder="1" applyAlignment="1">
      <alignment horizontal="left" vertical="center" wrapText="1"/>
    </xf>
    <xf numFmtId="0" fontId="21" fillId="0" borderId="26" xfId="0" applyFont="1" applyBorder="1" applyAlignment="1">
      <alignment wrapText="1"/>
    </xf>
    <xf numFmtId="0" fontId="21" fillId="31" borderId="26" xfId="0" applyFont="1" applyFill="1" applyBorder="1"/>
    <xf numFmtId="0" fontId="9" fillId="0" borderId="26" xfId="0" applyFont="1" applyBorder="1"/>
    <xf numFmtId="0" fontId="9" fillId="20" borderId="26" xfId="0" applyFont="1" applyFill="1" applyBorder="1"/>
    <xf numFmtId="0" fontId="21" fillId="20" borderId="26" xfId="0" quotePrefix="1" applyFont="1" applyFill="1" applyBorder="1"/>
    <xf numFmtId="0" fontId="21" fillId="0" borderId="26" xfId="0" applyFont="1" applyBorder="1" applyAlignment="1">
      <alignment horizontal="left" vertical="center"/>
    </xf>
    <xf numFmtId="0" fontId="7" fillId="0" borderId="26" xfId="0" applyFont="1" applyBorder="1" applyAlignment="1">
      <alignment horizontal="left" vertical="center"/>
    </xf>
    <xf numFmtId="0" fontId="9" fillId="31" borderId="26" xfId="0" applyFont="1" applyFill="1" applyBorder="1"/>
    <xf numFmtId="190" fontId="7" fillId="23" borderId="7" xfId="1" applyNumberFormat="1" applyFont="1" applyFill="1" applyBorder="1" applyAlignment="1">
      <alignment horizontal="center" vertical="center"/>
    </xf>
    <xf numFmtId="0" fontId="7" fillId="24" borderId="9" xfId="0" applyFont="1" applyFill="1" applyBorder="1" applyAlignment="1">
      <alignment horizontal="center" vertical="center"/>
    </xf>
    <xf numFmtId="0" fontId="7" fillId="24" borderId="2" xfId="0" applyFont="1" applyFill="1" applyBorder="1" applyAlignment="1">
      <alignment horizontal="center" vertical="center"/>
    </xf>
    <xf numFmtId="0" fontId="7" fillId="23" borderId="26" xfId="0" applyFont="1" applyFill="1" applyBorder="1" applyAlignment="1">
      <alignment horizontal="center" vertical="center"/>
    </xf>
    <xf numFmtId="9" fontId="21" fillId="23" borderId="26" xfId="0" applyNumberFormat="1" applyFont="1" applyFill="1" applyBorder="1" applyAlignment="1">
      <alignment horizontal="center" vertical="center"/>
    </xf>
    <xf numFmtId="0" fontId="7" fillId="24" borderId="6" xfId="0" applyFont="1" applyFill="1" applyBorder="1" applyAlignment="1">
      <alignment horizontal="center" vertical="center"/>
    </xf>
    <xf numFmtId="0" fontId="7" fillId="24" borderId="8" xfId="0" applyFont="1" applyFill="1" applyBorder="1" applyAlignment="1">
      <alignment horizontal="center" vertical="center"/>
    </xf>
    <xf numFmtId="0" fontId="7" fillId="24" borderId="7" xfId="0" applyFont="1" applyFill="1" applyBorder="1" applyAlignment="1">
      <alignment horizontal="center" vertical="center"/>
    </xf>
    <xf numFmtId="190" fontId="7" fillId="0" borderId="26" xfId="1" applyNumberFormat="1" applyFont="1" applyBorder="1" applyAlignment="1">
      <alignment horizontal="center" vertical="center" wrapText="1"/>
    </xf>
    <xf numFmtId="9" fontId="7" fillId="0" borderId="26" xfId="2" applyFont="1" applyFill="1" applyBorder="1" applyAlignment="1">
      <alignment horizontal="center" vertical="center" wrapText="1"/>
    </xf>
    <xf numFmtId="0" fontId="7" fillId="0" borderId="1" xfId="0" applyFont="1" applyBorder="1" applyAlignment="1">
      <alignment horizontal="center" vertical="center" wrapText="1"/>
    </xf>
    <xf numFmtId="0" fontId="23" fillId="6" borderId="14" xfId="0" applyFont="1" applyFill="1" applyBorder="1" applyAlignment="1">
      <alignment horizontal="center" vertical="top" wrapText="1"/>
    </xf>
    <xf numFmtId="3" fontId="7" fillId="0" borderId="10" xfId="0" applyNumberFormat="1" applyFont="1" applyBorder="1" applyAlignment="1">
      <alignment vertical="center"/>
    </xf>
    <xf numFmtId="3" fontId="7" fillId="5" borderId="18" xfId="0" applyNumberFormat="1" applyFont="1" applyFill="1" applyBorder="1" applyAlignment="1">
      <alignment vertical="center"/>
    </xf>
    <xf numFmtId="3" fontId="7" fillId="31" borderId="9" xfId="0" applyNumberFormat="1" applyFont="1" applyFill="1" applyBorder="1" applyAlignment="1">
      <alignment vertical="center"/>
    </xf>
    <xf numFmtId="3" fontId="7" fillId="3" borderId="10" xfId="0" applyNumberFormat="1" applyFont="1" applyFill="1" applyBorder="1" applyAlignment="1">
      <alignment vertical="center"/>
    </xf>
    <xf numFmtId="10" fontId="7" fillId="5" borderId="10" xfId="0" applyNumberFormat="1" applyFont="1" applyFill="1" applyBorder="1" applyAlignment="1">
      <alignment horizontal="center" vertical="center"/>
    </xf>
    <xf numFmtId="3" fontId="7" fillId="3" borderId="10" xfId="0" applyNumberFormat="1" applyFont="1" applyFill="1" applyBorder="1" applyAlignment="1">
      <alignment horizontal="center" vertical="center"/>
    </xf>
    <xf numFmtId="0" fontId="7" fillId="5" borderId="3" xfId="0" applyFont="1" applyFill="1" applyBorder="1" applyAlignment="1">
      <alignment horizontal="center" vertical="center"/>
    </xf>
    <xf numFmtId="0" fontId="7" fillId="20" borderId="14" xfId="0" applyFont="1" applyFill="1" applyBorder="1" applyAlignment="1">
      <alignment horizontal="center" vertical="center"/>
    </xf>
    <xf numFmtId="0" fontId="7" fillId="5" borderId="14" xfId="0" applyFont="1" applyFill="1" applyBorder="1" applyAlignment="1">
      <alignment horizontal="center" vertical="center"/>
    </xf>
    <xf numFmtId="0" fontId="7" fillId="5" borderId="14" xfId="0" applyFont="1" applyFill="1" applyBorder="1"/>
    <xf numFmtId="0" fontId="7" fillId="20" borderId="3" xfId="0" applyFont="1" applyFill="1" applyBorder="1"/>
    <xf numFmtId="0" fontId="7" fillId="0" borderId="14" xfId="0" applyFont="1" applyBorder="1" applyAlignment="1">
      <alignment horizontal="center" vertical="center"/>
    </xf>
    <xf numFmtId="0" fontId="7" fillId="31" borderId="14" xfId="0" applyFont="1" applyFill="1" applyBorder="1" applyAlignment="1">
      <alignment horizontal="center" vertical="center"/>
    </xf>
    <xf numFmtId="0" fontId="7" fillId="3" borderId="14" xfId="0" applyFont="1" applyFill="1" applyBorder="1" applyAlignment="1">
      <alignment horizontal="center" vertical="center"/>
    </xf>
    <xf numFmtId="0" fontId="1" fillId="5" borderId="1" xfId="0" applyFont="1" applyFill="1" applyBorder="1" applyAlignment="1">
      <alignment horizontal="center" vertical="center" wrapText="1"/>
    </xf>
    <xf numFmtId="164" fontId="1" fillId="5" borderId="5" xfId="0" applyNumberFormat="1" applyFont="1" applyFill="1" applyBorder="1" applyAlignment="1">
      <alignment horizontal="right" vertical="center"/>
    </xf>
    <xf numFmtId="9" fontId="1" fillId="5" borderId="5" xfId="0" applyNumberFormat="1" applyFont="1" applyFill="1" applyBorder="1" applyAlignment="1">
      <alignment horizontal="right" vertical="center"/>
    </xf>
    <xf numFmtId="0" fontId="1" fillId="5" borderId="18" xfId="0" applyFont="1" applyFill="1" applyBorder="1" applyAlignment="1">
      <alignment vertical="center"/>
    </xf>
    <xf numFmtId="0" fontId="1" fillId="5" borderId="29" xfId="0" applyFont="1" applyFill="1" applyBorder="1" applyAlignment="1">
      <alignment vertical="center"/>
    </xf>
    <xf numFmtId="0" fontId="9" fillId="3" borderId="30" xfId="0" applyFont="1" applyFill="1" applyBorder="1"/>
    <xf numFmtId="9" fontId="9" fillId="5" borderId="17" xfId="0" applyNumberFormat="1" applyFont="1" applyFill="1" applyBorder="1"/>
    <xf numFmtId="0" fontId="9" fillId="5" borderId="17" xfId="0" applyFont="1" applyFill="1" applyBorder="1"/>
    <xf numFmtId="0" fontId="1" fillId="5" borderId="4" xfId="0" applyFont="1" applyFill="1" applyBorder="1" applyAlignment="1">
      <alignment vertical="center"/>
    </xf>
    <xf numFmtId="0" fontId="2" fillId="10" borderId="7" xfId="0" applyFont="1" applyFill="1" applyBorder="1" applyAlignment="1">
      <alignment horizontal="center" vertical="center" wrapText="1"/>
    </xf>
    <xf numFmtId="0" fontId="2" fillId="6" borderId="7" xfId="0" applyFont="1" applyFill="1" applyBorder="1" applyAlignment="1">
      <alignment horizontal="center" vertical="top" wrapText="1"/>
    </xf>
    <xf numFmtId="0" fontId="2" fillId="7" borderId="15" xfId="0" applyFont="1" applyFill="1" applyBorder="1" applyAlignment="1">
      <alignment horizontal="center" vertical="center" wrapText="1"/>
    </xf>
    <xf numFmtId="168" fontId="2" fillId="7" borderId="15" xfId="0" applyNumberFormat="1" applyFont="1" applyFill="1" applyBorder="1" applyAlignment="1">
      <alignment horizontal="center" vertical="center" wrapText="1"/>
    </xf>
    <xf numFmtId="169" fontId="1" fillId="5" borderId="7" xfId="0" applyNumberFormat="1" applyFont="1" applyFill="1" applyBorder="1" applyAlignment="1">
      <alignment vertical="center"/>
    </xf>
    <xf numFmtId="0" fontId="7" fillId="0" borderId="1" xfId="0" applyFont="1" applyBorder="1" applyAlignment="1">
      <alignment horizontal="center" vertical="top"/>
    </xf>
    <xf numFmtId="0" fontId="7" fillId="5" borderId="46" xfId="0" applyFont="1" applyFill="1" applyBorder="1" applyAlignment="1">
      <alignment vertical="center"/>
    </xf>
    <xf numFmtId="0" fontId="7" fillId="5" borderId="47" xfId="0" applyFont="1" applyFill="1" applyBorder="1" applyAlignment="1">
      <alignment vertical="center"/>
    </xf>
    <xf numFmtId="14" fontId="7" fillId="5" borderId="47" xfId="0" applyNumberFormat="1" applyFont="1" applyFill="1" applyBorder="1" applyAlignment="1">
      <alignment vertical="center"/>
    </xf>
    <xf numFmtId="3" fontId="7" fillId="5" borderId="38" xfId="0" applyNumberFormat="1" applyFont="1" applyFill="1" applyBorder="1" applyAlignment="1">
      <alignment vertical="center"/>
    </xf>
    <xf numFmtId="0" fontId="7" fillId="20" borderId="48" xfId="0" applyFont="1" applyFill="1" applyBorder="1" applyAlignment="1">
      <alignment vertical="center"/>
    </xf>
    <xf numFmtId="3" fontId="7" fillId="20" borderId="49" xfId="0" applyNumberFormat="1" applyFont="1" applyFill="1" applyBorder="1" applyAlignment="1">
      <alignment vertical="center"/>
    </xf>
    <xf numFmtId="0" fontId="7" fillId="5" borderId="48" xfId="0" applyFont="1" applyFill="1" applyBorder="1" applyAlignment="1">
      <alignment vertical="center"/>
    </xf>
    <xf numFmtId="3" fontId="7" fillId="5" borderId="49" xfId="0" applyNumberFormat="1" applyFont="1" applyFill="1" applyBorder="1" applyAlignment="1">
      <alignment vertical="center"/>
    </xf>
    <xf numFmtId="3" fontId="7" fillId="5" borderId="49" xfId="0" applyNumberFormat="1" applyFont="1" applyFill="1" applyBorder="1" applyAlignment="1">
      <alignment horizontal="center" vertical="center"/>
    </xf>
    <xf numFmtId="3" fontId="7" fillId="5" borderId="50" xfId="0" applyNumberFormat="1" applyFont="1" applyFill="1" applyBorder="1" applyAlignment="1">
      <alignment vertical="center"/>
    </xf>
    <xf numFmtId="0" fontId="7" fillId="20" borderId="51" xfId="0" applyFont="1" applyFill="1" applyBorder="1" applyAlignment="1">
      <alignment vertical="center"/>
    </xf>
    <xf numFmtId="3" fontId="7" fillId="20" borderId="52" xfId="0" applyNumberFormat="1" applyFont="1" applyFill="1" applyBorder="1" applyAlignment="1">
      <alignment vertical="center"/>
    </xf>
    <xf numFmtId="0" fontId="7" fillId="0" borderId="48" xfId="0" applyFont="1" applyBorder="1" applyAlignment="1">
      <alignment horizontal="left" vertical="center"/>
    </xf>
    <xf numFmtId="3" fontId="7" fillId="0" borderId="49" xfId="0" applyNumberFormat="1" applyFont="1" applyBorder="1" applyAlignment="1">
      <alignment horizontal="left" vertical="center"/>
    </xf>
    <xf numFmtId="0" fontId="7" fillId="5" borderId="53" xfId="0" applyFont="1" applyFill="1" applyBorder="1" applyAlignment="1">
      <alignment vertical="center"/>
    </xf>
    <xf numFmtId="0" fontId="7" fillId="0" borderId="48" xfId="0" applyFont="1" applyBorder="1" applyAlignment="1">
      <alignment vertical="center"/>
    </xf>
    <xf numFmtId="3" fontId="7" fillId="0" borderId="49" xfId="0" applyNumberFormat="1" applyFont="1" applyBorder="1" applyAlignment="1">
      <alignment vertical="center"/>
    </xf>
    <xf numFmtId="0" fontId="7" fillId="20" borderId="54" xfId="0" applyFont="1" applyFill="1" applyBorder="1" applyAlignment="1">
      <alignment vertical="center"/>
    </xf>
    <xf numFmtId="3" fontId="7" fillId="20" borderId="55" xfId="0" applyNumberFormat="1" applyFont="1" applyFill="1" applyBorder="1" applyAlignment="1">
      <alignment vertical="center"/>
    </xf>
    <xf numFmtId="0" fontId="7" fillId="31" borderId="51" xfId="0" applyFont="1" applyFill="1" applyBorder="1" applyAlignment="1">
      <alignment vertical="center"/>
    </xf>
    <xf numFmtId="3" fontId="7" fillId="31" borderId="56" xfId="0" applyNumberFormat="1" applyFont="1" applyFill="1" applyBorder="1" applyAlignment="1">
      <alignment vertical="center"/>
    </xf>
    <xf numFmtId="0" fontId="7" fillId="3" borderId="39" xfId="0" applyFont="1" applyFill="1" applyBorder="1" applyAlignment="1">
      <alignment vertical="center"/>
    </xf>
    <xf numFmtId="0" fontId="7" fillId="3" borderId="40" xfId="0" applyFont="1" applyFill="1" applyBorder="1" applyAlignment="1">
      <alignment vertical="center"/>
    </xf>
    <xf numFmtId="14" fontId="7" fillId="3" borderId="40" xfId="0" applyNumberFormat="1" applyFont="1" applyFill="1" applyBorder="1" applyAlignment="1">
      <alignment vertical="center"/>
    </xf>
    <xf numFmtId="2" fontId="7" fillId="3" borderId="40" xfId="0" applyNumberFormat="1" applyFont="1" applyFill="1" applyBorder="1" applyAlignment="1">
      <alignment vertical="center"/>
    </xf>
    <xf numFmtId="3" fontId="7" fillId="3" borderId="41" xfId="0" applyNumberFormat="1" applyFont="1" applyFill="1" applyBorder="1" applyAlignment="1">
      <alignment vertical="center"/>
    </xf>
    <xf numFmtId="3" fontId="7" fillId="5" borderId="46" xfId="0" applyNumberFormat="1" applyFont="1" applyFill="1" applyBorder="1" applyAlignment="1">
      <alignment horizontal="center" vertical="center"/>
    </xf>
    <xf numFmtId="169" fontId="7" fillId="5" borderId="38" xfId="0" applyNumberFormat="1" applyFont="1" applyFill="1" applyBorder="1" applyAlignment="1">
      <alignment horizontal="center" vertical="center"/>
    </xf>
    <xf numFmtId="3" fontId="7" fillId="20" borderId="48" xfId="0" applyNumberFormat="1" applyFont="1" applyFill="1" applyBorder="1" applyAlignment="1">
      <alignment horizontal="center" vertical="center"/>
    </xf>
    <xf numFmtId="169" fontId="7" fillId="20" borderId="49" xfId="0" applyNumberFormat="1" applyFont="1" applyFill="1" applyBorder="1" applyAlignment="1">
      <alignment horizontal="center" vertical="center"/>
    </xf>
    <xf numFmtId="10" fontId="7" fillId="20" borderId="48" xfId="0" applyNumberFormat="1" applyFont="1" applyFill="1" applyBorder="1" applyAlignment="1">
      <alignment horizontal="center" vertical="center"/>
    </xf>
    <xf numFmtId="3" fontId="7" fillId="5" borderId="48" xfId="0" applyNumberFormat="1" applyFont="1" applyFill="1" applyBorder="1" applyAlignment="1">
      <alignment horizontal="center" vertical="center"/>
    </xf>
    <xf numFmtId="169" fontId="7" fillId="5" borderId="49" xfId="0" applyNumberFormat="1" applyFont="1" applyFill="1" applyBorder="1" applyAlignment="1">
      <alignment horizontal="center" vertical="center"/>
    </xf>
    <xf numFmtId="169" fontId="7" fillId="5" borderId="50" xfId="0" applyNumberFormat="1" applyFont="1" applyFill="1" applyBorder="1" applyAlignment="1">
      <alignment horizontal="center" vertical="center"/>
    </xf>
    <xf numFmtId="169" fontId="7" fillId="20" borderId="52" xfId="0" applyNumberFormat="1" applyFont="1" applyFill="1" applyBorder="1" applyAlignment="1">
      <alignment horizontal="center" vertical="center"/>
    </xf>
    <xf numFmtId="3" fontId="7" fillId="0" borderId="48" xfId="0" applyNumberFormat="1" applyFont="1" applyBorder="1" applyAlignment="1">
      <alignment vertical="center"/>
    </xf>
    <xf numFmtId="169" fontId="7" fillId="0" borderId="49" xfId="0" applyNumberFormat="1" applyFont="1" applyBorder="1" applyAlignment="1">
      <alignment horizontal="left" vertical="center"/>
    </xf>
    <xf numFmtId="3" fontId="7" fillId="0" borderId="48" xfId="0" applyNumberFormat="1" applyFont="1" applyBorder="1" applyAlignment="1">
      <alignment horizontal="center" vertical="center"/>
    </xf>
    <xf numFmtId="169" fontId="7" fillId="0" borderId="57" xfId="0" applyNumberFormat="1" applyFont="1" applyBorder="1" applyAlignment="1">
      <alignment horizontal="center" vertical="center"/>
    </xf>
    <xf numFmtId="3" fontId="7" fillId="5" borderId="48" xfId="0" applyNumberFormat="1" applyFont="1" applyFill="1" applyBorder="1" applyAlignment="1">
      <alignment vertical="center"/>
    </xf>
    <xf numFmtId="3" fontId="7" fillId="31" borderId="48" xfId="0" applyNumberFormat="1" applyFont="1" applyFill="1" applyBorder="1" applyAlignment="1">
      <alignment horizontal="center" vertical="center"/>
    </xf>
    <xf numFmtId="169" fontId="7" fillId="31" borderId="55" xfId="0" applyNumberFormat="1" applyFont="1" applyFill="1" applyBorder="1" applyAlignment="1">
      <alignment horizontal="center" vertical="center"/>
    </xf>
    <xf numFmtId="3" fontId="7" fillId="3" borderId="39" xfId="0" applyNumberFormat="1" applyFont="1" applyFill="1" applyBorder="1" applyAlignment="1">
      <alignment horizontal="center" vertical="center"/>
    </xf>
    <xf numFmtId="169" fontId="7" fillId="3" borderId="41" xfId="0" applyNumberFormat="1" applyFont="1" applyFill="1" applyBorder="1" applyAlignment="1">
      <alignment horizontal="center" vertical="center"/>
    </xf>
    <xf numFmtId="191" fontId="7" fillId="0" borderId="46" xfId="1" applyNumberFormat="1" applyFont="1" applyFill="1" applyBorder="1" applyAlignment="1">
      <alignment horizontal="right" vertical="center"/>
    </xf>
    <xf numFmtId="190" fontId="7" fillId="0" borderId="36" xfId="1" applyNumberFormat="1" applyFont="1" applyFill="1" applyBorder="1" applyAlignment="1">
      <alignment horizontal="right" vertical="center"/>
    </xf>
    <xf numFmtId="0" fontId="7" fillId="0" borderId="36" xfId="0" applyFont="1" applyBorder="1" applyAlignment="1">
      <alignment horizontal="left" vertical="center"/>
    </xf>
    <xf numFmtId="9" fontId="7" fillId="0" borderId="36" xfId="0" applyNumberFormat="1" applyFont="1" applyBorder="1" applyAlignment="1">
      <alignment horizontal="right" vertical="center"/>
    </xf>
    <xf numFmtId="0" fontId="7" fillId="0" borderId="36" xfId="0" applyFont="1" applyBorder="1" applyAlignment="1">
      <alignment vertical="center"/>
    </xf>
    <xf numFmtId="9" fontId="7" fillId="0" borderId="58" xfId="0" applyNumberFormat="1" applyFont="1" applyBorder="1" applyAlignment="1">
      <alignment horizontal="right" vertical="center"/>
    </xf>
    <xf numFmtId="9" fontId="7" fillId="24" borderId="36" xfId="0" applyNumberFormat="1" applyFont="1" applyFill="1" applyBorder="1" applyAlignment="1">
      <alignment horizontal="center" vertical="center"/>
    </xf>
    <xf numFmtId="0" fontId="7" fillId="24" borderId="36" xfId="0" applyFont="1" applyFill="1" applyBorder="1" applyAlignment="1">
      <alignment horizontal="left" vertical="center"/>
    </xf>
    <xf numFmtId="0" fontId="7" fillId="24" borderId="47" xfId="0" applyFont="1" applyFill="1" applyBorder="1" applyAlignment="1">
      <alignment horizontal="left" vertical="center"/>
    </xf>
    <xf numFmtId="0" fontId="7" fillId="3" borderId="47" xfId="0" applyFont="1" applyFill="1" applyBorder="1" applyAlignment="1">
      <alignment vertical="center"/>
    </xf>
    <xf numFmtId="0" fontId="9" fillId="5" borderId="38" xfId="0" applyFont="1" applyFill="1" applyBorder="1" applyAlignment="1">
      <alignment horizontal="center" vertical="center"/>
    </xf>
    <xf numFmtId="191" fontId="7" fillId="20" borderId="51" xfId="1" applyNumberFormat="1" applyFont="1" applyFill="1" applyBorder="1" applyAlignment="1">
      <alignment horizontal="right" vertical="center"/>
    </xf>
    <xf numFmtId="0" fontId="9" fillId="20" borderId="49" xfId="0" applyFont="1" applyFill="1" applyBorder="1" applyAlignment="1">
      <alignment horizontal="center" vertical="center"/>
    </xf>
    <xf numFmtId="191" fontId="7" fillId="20" borderId="48" xfId="1" applyNumberFormat="1" applyFont="1" applyFill="1" applyBorder="1" applyAlignment="1">
      <alignment horizontal="right" vertical="center"/>
    </xf>
    <xf numFmtId="191" fontId="7" fillId="0" borderId="51" xfId="1" applyNumberFormat="1" applyFont="1" applyFill="1" applyBorder="1" applyAlignment="1">
      <alignment horizontal="right" vertical="center"/>
    </xf>
    <xf numFmtId="0" fontId="9" fillId="5" borderId="49" xfId="0" applyFont="1" applyFill="1" applyBorder="1" applyAlignment="1">
      <alignment horizontal="center" vertical="center"/>
    </xf>
    <xf numFmtId="0" fontId="26" fillId="0" borderId="59" xfId="3" applyFill="1" applyBorder="1" applyAlignment="1"/>
    <xf numFmtId="0" fontId="26" fillId="0" borderId="59" xfId="3" applyFill="1" applyBorder="1" applyAlignment="1">
      <alignment horizontal="center" vertical="top"/>
    </xf>
    <xf numFmtId="0" fontId="7" fillId="20" borderId="50" xfId="0" applyFont="1" applyFill="1" applyBorder="1" applyAlignment="1">
      <alignment vertical="center" wrapText="1"/>
    </xf>
    <xf numFmtId="191" fontId="7" fillId="0" borderId="48" xfId="1" applyNumberFormat="1" applyFont="1" applyFill="1" applyBorder="1" applyAlignment="1">
      <alignment horizontal="right" vertical="center"/>
    </xf>
    <xf numFmtId="0" fontId="26" fillId="0" borderId="59" xfId="3" applyFill="1" applyBorder="1" applyAlignment="1">
      <alignment horizontal="center" vertical="center" wrapText="1"/>
    </xf>
    <xf numFmtId="0" fontId="7" fillId="20" borderId="50" xfId="0" applyFont="1" applyFill="1" applyBorder="1" applyAlignment="1">
      <alignment horizontal="left" vertical="top" wrapText="1"/>
    </xf>
    <xf numFmtId="0" fontId="7" fillId="0" borderId="50" xfId="0" applyFont="1" applyBorder="1" applyAlignment="1">
      <alignment horizontal="left" vertical="center" wrapText="1"/>
    </xf>
    <xf numFmtId="0" fontId="7" fillId="5" borderId="50" xfId="0" applyFont="1" applyFill="1" applyBorder="1" applyAlignment="1">
      <alignment vertical="center" wrapText="1"/>
    </xf>
    <xf numFmtId="0" fontId="7" fillId="0" borderId="50" xfId="0" applyFont="1" applyBorder="1" applyAlignment="1">
      <alignment horizontal="left" vertical="top" wrapText="1"/>
    </xf>
    <xf numFmtId="191" fontId="7" fillId="20" borderId="60" xfId="1" applyNumberFormat="1" applyFont="1" applyFill="1" applyBorder="1" applyAlignment="1">
      <alignment horizontal="right" vertical="center"/>
    </xf>
    <xf numFmtId="0" fontId="7" fillId="20" borderId="55" xfId="0" applyFont="1" applyFill="1" applyBorder="1" applyAlignment="1">
      <alignment vertical="center" wrapText="1"/>
    </xf>
    <xf numFmtId="191" fontId="21" fillId="31" borderId="51" xfId="1" applyNumberFormat="1" applyFont="1" applyFill="1" applyBorder="1" applyAlignment="1">
      <alignment horizontal="right" vertical="top"/>
    </xf>
    <xf numFmtId="0" fontId="7" fillId="31" borderId="50" xfId="0" applyFont="1" applyFill="1" applyBorder="1" applyAlignment="1">
      <alignment horizontal="left" vertical="top" wrapText="1"/>
    </xf>
    <xf numFmtId="0" fontId="7" fillId="20" borderId="49" xfId="0" applyFont="1" applyFill="1" applyBorder="1" applyAlignment="1">
      <alignment vertical="center" wrapText="1"/>
    </xf>
    <xf numFmtId="191" fontId="7" fillId="0" borderId="61" xfId="1" applyNumberFormat="1" applyFont="1" applyFill="1" applyBorder="1" applyAlignment="1">
      <alignment horizontal="right" vertical="center"/>
    </xf>
    <xf numFmtId="9" fontId="7" fillId="0" borderId="62" xfId="2" applyFont="1" applyFill="1" applyBorder="1" applyAlignment="1">
      <alignment horizontal="right" vertical="center"/>
    </xf>
    <xf numFmtId="0" fontId="7" fillId="0" borderId="62" xfId="0" applyFont="1" applyBorder="1" applyAlignment="1">
      <alignment horizontal="right" vertical="center"/>
    </xf>
    <xf numFmtId="9" fontId="7" fillId="0" borderId="62" xfId="0" applyNumberFormat="1" applyFont="1" applyBorder="1" applyAlignment="1">
      <alignment horizontal="right" vertical="center"/>
    </xf>
    <xf numFmtId="0" fontId="30" fillId="0" borderId="40" xfId="0" applyFont="1" applyBorder="1" applyAlignment="1">
      <alignment horizontal="left" vertical="top"/>
    </xf>
    <xf numFmtId="9" fontId="7" fillId="0" borderId="63" xfId="0" applyNumberFormat="1" applyFont="1" applyBorder="1" applyAlignment="1">
      <alignment horizontal="right" vertical="center"/>
    </xf>
    <xf numFmtId="0" fontId="7" fillId="0" borderId="40" xfId="0" applyFont="1" applyBorder="1" applyAlignment="1">
      <alignment horizontal="right" vertical="center"/>
    </xf>
    <xf numFmtId="0" fontId="7" fillId="0" borderId="64" xfId="0" applyFont="1" applyBorder="1" applyAlignment="1">
      <alignment horizontal="left" vertical="center"/>
    </xf>
    <xf numFmtId="9" fontId="7" fillId="0" borderId="65" xfId="0" applyNumberFormat="1" applyFont="1" applyBorder="1" applyAlignment="1">
      <alignment horizontal="right" vertical="center"/>
    </xf>
    <xf numFmtId="0" fontId="7" fillId="0" borderId="65" xfId="0" applyFont="1" applyBorder="1" applyAlignment="1">
      <alignment horizontal="right" vertical="center"/>
    </xf>
    <xf numFmtId="0" fontId="7" fillId="0" borderId="62" xfId="0" applyFont="1" applyBorder="1" applyAlignment="1">
      <alignment horizontal="left" vertical="top"/>
    </xf>
    <xf numFmtId="9" fontId="7" fillId="24" borderId="63" xfId="0" applyNumberFormat="1" applyFont="1" applyFill="1" applyBorder="1" applyAlignment="1">
      <alignment horizontal="center" vertical="center"/>
    </xf>
    <xf numFmtId="0" fontId="7" fillId="26" borderId="40" xfId="0" applyFont="1" applyFill="1" applyBorder="1" applyAlignment="1">
      <alignment horizontal="center" vertical="center"/>
    </xf>
    <xf numFmtId="9" fontId="7" fillId="24" borderId="62" xfId="0" applyNumberFormat="1" applyFont="1" applyFill="1" applyBorder="1" applyAlignment="1">
      <alignment horizontal="center" vertical="center"/>
    </xf>
    <xf numFmtId="0" fontId="7" fillId="26" borderId="64" xfId="0" applyFont="1" applyFill="1" applyBorder="1" applyAlignment="1">
      <alignment horizontal="left" vertical="center"/>
    </xf>
    <xf numFmtId="0" fontId="7" fillId="26" borderId="40" xfId="0" applyFont="1" applyFill="1" applyBorder="1" applyAlignment="1">
      <alignment horizontal="left" vertical="center"/>
    </xf>
    <xf numFmtId="0" fontId="9" fillId="0" borderId="40" xfId="0" applyFont="1" applyBorder="1" applyAlignment="1">
      <alignment horizontal="left" vertical="top"/>
    </xf>
    <xf numFmtId="0" fontId="7" fillId="21" borderId="40" xfId="0" applyFont="1" applyFill="1" applyBorder="1" applyAlignment="1">
      <alignment horizontal="center" vertical="center"/>
    </xf>
    <xf numFmtId="0" fontId="7" fillId="0" borderId="40" xfId="0" applyFont="1" applyBorder="1" applyAlignment="1">
      <alignment horizontal="center" vertical="center"/>
    </xf>
    <xf numFmtId="0" fontId="26" fillId="0" borderId="66" xfId="3" applyFill="1" applyBorder="1" applyAlignment="1">
      <alignment horizontal="center" vertical="center" wrapText="1"/>
    </xf>
    <xf numFmtId="0" fontId="7" fillId="0" borderId="38" xfId="0" applyFont="1" applyBorder="1" applyAlignment="1">
      <alignment horizontal="left" vertical="center"/>
    </xf>
    <xf numFmtId="0" fontId="7" fillId="20" borderId="49" xfId="0" applyFont="1" applyFill="1" applyBorder="1" applyAlignment="1">
      <alignment horizontal="left" vertical="center"/>
    </xf>
    <xf numFmtId="0" fontId="7" fillId="0" borderId="49" xfId="0" applyFont="1" applyBorder="1" applyAlignment="1">
      <alignment horizontal="left" vertical="center"/>
    </xf>
    <xf numFmtId="0" fontId="21" fillId="31" borderId="52" xfId="0" applyFont="1" applyFill="1" applyBorder="1" applyAlignment="1">
      <alignment horizontal="left" vertical="center"/>
    </xf>
    <xf numFmtId="0" fontId="7" fillId="0" borderId="41" xfId="0" applyFont="1" applyBorder="1" applyAlignment="1">
      <alignment horizontal="left" vertical="center"/>
    </xf>
    <xf numFmtId="192" fontId="7" fillId="0" borderId="46" xfId="0" applyNumberFormat="1" applyFont="1" applyBorder="1" applyAlignment="1">
      <alignment horizontal="right" vertical="center"/>
    </xf>
    <xf numFmtId="0" fontId="7" fillId="0" borderId="38" xfId="0" applyFont="1" applyBorder="1" applyAlignment="1">
      <alignment vertical="center"/>
    </xf>
    <xf numFmtId="192" fontId="7" fillId="0" borderId="51" xfId="1" applyNumberFormat="1" applyFont="1" applyFill="1" applyBorder="1" applyAlignment="1">
      <alignment horizontal="right" vertical="center"/>
    </xf>
    <xf numFmtId="0" fontId="7" fillId="0" borderId="49" xfId="0" applyFont="1" applyBorder="1" applyAlignment="1">
      <alignment vertical="center"/>
    </xf>
    <xf numFmtId="192" fontId="7" fillId="0" borderId="48" xfId="0" applyNumberFormat="1" applyFont="1" applyBorder="1" applyAlignment="1">
      <alignment horizontal="right" vertical="center"/>
    </xf>
    <xf numFmtId="192" fontId="7" fillId="0" borderId="51" xfId="0" applyNumberFormat="1" applyFont="1" applyBorder="1" applyAlignment="1">
      <alignment horizontal="right" vertical="center"/>
    </xf>
    <xf numFmtId="0" fontId="7" fillId="0" borderId="50" xfId="0" applyFont="1" applyBorder="1" applyAlignment="1">
      <alignment vertical="center"/>
    </xf>
    <xf numFmtId="0" fontId="7" fillId="0" borderId="52" xfId="0" applyFont="1" applyBorder="1" applyAlignment="1">
      <alignment vertical="center"/>
    </xf>
    <xf numFmtId="9" fontId="7" fillId="0" borderId="49" xfId="0" applyNumberFormat="1" applyFont="1" applyBorder="1" applyAlignment="1">
      <alignment horizontal="left" vertical="center"/>
    </xf>
    <xf numFmtId="192" fontId="7" fillId="0" borderId="48" xfId="1" applyNumberFormat="1" applyFont="1" applyFill="1" applyBorder="1" applyAlignment="1">
      <alignment horizontal="right" vertical="center"/>
    </xf>
    <xf numFmtId="192" fontId="7" fillId="0" borderId="54" xfId="0" applyNumberFormat="1" applyFont="1" applyBorder="1" applyAlignment="1">
      <alignment horizontal="right" vertical="center"/>
    </xf>
    <xf numFmtId="0" fontId="7" fillId="0" borderId="67" xfId="0" applyFont="1" applyBorder="1" applyAlignment="1">
      <alignment vertical="center"/>
    </xf>
    <xf numFmtId="192" fontId="7" fillId="31" borderId="48" xfId="0" applyNumberFormat="1" applyFont="1" applyFill="1" applyBorder="1" applyAlignment="1">
      <alignment horizontal="right" vertical="center"/>
    </xf>
    <xf numFmtId="0" fontId="7" fillId="31" borderId="59" xfId="0" applyFont="1" applyFill="1" applyBorder="1" applyAlignment="1">
      <alignment vertical="center"/>
    </xf>
    <xf numFmtId="192" fontId="7" fillId="0" borderId="39" xfId="0" applyNumberFormat="1" applyFont="1" applyBorder="1" applyAlignment="1">
      <alignment horizontal="right" vertical="center"/>
    </xf>
    <xf numFmtId="0" fontId="7" fillId="0" borderId="41" xfId="0" applyFont="1" applyBorder="1" applyAlignment="1">
      <alignment vertical="center"/>
    </xf>
    <xf numFmtId="190" fontId="7" fillId="0" borderId="68" xfId="1" applyNumberFormat="1" applyFont="1" applyFill="1" applyBorder="1" applyAlignment="1">
      <alignment horizontal="right" vertical="center"/>
    </xf>
    <xf numFmtId="190" fontId="7" fillId="0" borderId="69" xfId="1" applyNumberFormat="1" applyFont="1" applyFill="1" applyBorder="1" applyAlignment="1">
      <alignment horizontal="right" vertical="center"/>
    </xf>
    <xf numFmtId="190" fontId="9" fillId="0" borderId="69" xfId="1" applyNumberFormat="1" applyFont="1" applyFill="1" applyBorder="1" applyAlignment="1">
      <alignment horizontal="right"/>
    </xf>
    <xf numFmtId="0" fontId="32" fillId="0" borderId="49" xfId="0" applyFont="1" applyBorder="1"/>
    <xf numFmtId="0" fontId="31" fillId="0" borderId="49" xfId="0" applyFont="1" applyBorder="1"/>
    <xf numFmtId="0" fontId="29" fillId="0" borderId="49" xfId="0" applyFont="1" applyBorder="1"/>
    <xf numFmtId="190" fontId="7" fillId="0" borderId="69" xfId="1" applyNumberFormat="1" applyFont="1" applyFill="1" applyBorder="1" applyAlignment="1">
      <alignment horizontal="right"/>
    </xf>
    <xf numFmtId="0" fontId="7" fillId="0" borderId="57" xfId="0" applyFont="1" applyBorder="1" applyAlignment="1">
      <alignment vertical="center"/>
    </xf>
    <xf numFmtId="190" fontId="7" fillId="0" borderId="70" xfId="1" applyNumberFormat="1" applyFont="1" applyFill="1" applyBorder="1" applyAlignment="1">
      <alignment horizontal="right" vertical="center"/>
    </xf>
    <xf numFmtId="0" fontId="7" fillId="5" borderId="36" xfId="0" applyFont="1" applyFill="1" applyBorder="1" applyAlignment="1">
      <alignment vertical="center"/>
    </xf>
    <xf numFmtId="0" fontId="7" fillId="20" borderId="10" xfId="0" applyFont="1" applyFill="1" applyBorder="1" applyAlignment="1">
      <alignment vertical="center"/>
    </xf>
    <xf numFmtId="2" fontId="7" fillId="20" borderId="10" xfId="0" applyNumberFormat="1" applyFont="1" applyFill="1" applyBorder="1" applyAlignment="1">
      <alignment vertical="center"/>
    </xf>
    <xf numFmtId="0" fontId="7" fillId="20" borderId="18" xfId="0" applyFont="1" applyFill="1" applyBorder="1" applyAlignment="1">
      <alignment vertical="center"/>
    </xf>
    <xf numFmtId="0" fontId="7" fillId="31" borderId="9" xfId="0" applyFont="1" applyFill="1" applyBorder="1" applyAlignment="1">
      <alignment vertical="center"/>
    </xf>
    <xf numFmtId="0" fontId="7" fillId="3" borderId="63" xfId="0" applyFont="1" applyFill="1" applyBorder="1" applyAlignment="1">
      <alignment vertical="center"/>
    </xf>
    <xf numFmtId="190" fontId="7" fillId="24" borderId="46" xfId="1" applyNumberFormat="1" applyFont="1" applyFill="1" applyBorder="1" applyAlignment="1">
      <alignment horizontal="center" vertical="center"/>
    </xf>
    <xf numFmtId="0" fontId="7" fillId="23" borderId="38" xfId="0" applyFont="1" applyFill="1" applyBorder="1" applyAlignment="1">
      <alignment horizontal="left" vertical="center"/>
    </xf>
    <xf numFmtId="190" fontId="7" fillId="24" borderId="48" xfId="1" applyNumberFormat="1" applyFont="1" applyFill="1" applyBorder="1" applyAlignment="1">
      <alignment horizontal="center" vertical="center"/>
    </xf>
    <xf numFmtId="0" fontId="7" fillId="23" borderId="49" xfId="0" applyFont="1" applyFill="1" applyBorder="1" applyAlignment="1">
      <alignment horizontal="left" vertical="center"/>
    </xf>
    <xf numFmtId="190" fontId="7" fillId="23" borderId="51" xfId="1" applyNumberFormat="1" applyFont="1" applyFill="1" applyBorder="1" applyAlignment="1">
      <alignment horizontal="center" vertical="center"/>
    </xf>
    <xf numFmtId="0" fontId="33" fillId="23" borderId="59" xfId="0" applyFont="1" applyFill="1" applyBorder="1" applyAlignment="1">
      <alignment horizontal="left"/>
    </xf>
    <xf numFmtId="0" fontId="7" fillId="23" borderId="49" xfId="0" applyFont="1" applyFill="1" applyBorder="1" applyAlignment="1">
      <alignment horizontal="left" vertical="center" wrapText="1"/>
    </xf>
    <xf numFmtId="190" fontId="7" fillId="23" borderId="48" xfId="1" applyNumberFormat="1" applyFont="1" applyFill="1" applyBorder="1" applyAlignment="1">
      <alignment horizontal="center" vertical="center"/>
    </xf>
    <xf numFmtId="0" fontId="7" fillId="23" borderId="50" xfId="0" applyFont="1" applyFill="1" applyBorder="1" applyAlignment="1">
      <alignment horizontal="left" vertical="center"/>
    </xf>
    <xf numFmtId="0" fontId="7" fillId="23" borderId="49" xfId="0" applyFont="1" applyFill="1" applyBorder="1" applyAlignment="1">
      <alignment horizontal="left" vertical="top"/>
    </xf>
    <xf numFmtId="0" fontId="7" fillId="24" borderId="50" xfId="0" applyFont="1" applyFill="1" applyBorder="1" applyAlignment="1">
      <alignment horizontal="left" vertical="center"/>
    </xf>
    <xf numFmtId="190" fontId="7" fillId="24" borderId="51" xfId="1" applyNumberFormat="1" applyFont="1" applyFill="1" applyBorder="1" applyAlignment="1">
      <alignment horizontal="center" vertical="center"/>
    </xf>
    <xf numFmtId="0" fontId="7" fillId="23" borderId="52" xfId="0" applyFont="1" applyFill="1" applyBorder="1" applyAlignment="1">
      <alignment horizontal="left" vertical="center"/>
    </xf>
    <xf numFmtId="190" fontId="7" fillId="23" borderId="69" xfId="1" applyNumberFormat="1" applyFont="1" applyFill="1" applyBorder="1" applyAlignment="1">
      <alignment horizontal="center" vertical="center"/>
    </xf>
    <xf numFmtId="190" fontId="7" fillId="24" borderId="54" xfId="1" applyNumberFormat="1" applyFont="1" applyFill="1" applyBorder="1" applyAlignment="1">
      <alignment horizontal="center" vertical="center"/>
    </xf>
    <xf numFmtId="190" fontId="7" fillId="26" borderId="39" xfId="1" applyNumberFormat="1" applyFont="1" applyFill="1" applyBorder="1" applyAlignment="1">
      <alignment horizontal="center" vertical="center"/>
    </xf>
    <xf numFmtId="0" fontId="7" fillId="23" borderId="41" xfId="0" applyFont="1" applyFill="1" applyBorder="1" applyAlignment="1">
      <alignment horizontal="left" vertical="top"/>
    </xf>
    <xf numFmtId="0" fontId="23" fillId="10" borderId="39" xfId="0" applyFont="1" applyFill="1" applyBorder="1" applyAlignment="1">
      <alignment horizontal="center" vertical="center" wrapText="1"/>
    </xf>
    <xf numFmtId="0" fontId="23" fillId="6" borderId="40" xfId="0" applyFont="1" applyFill="1" applyBorder="1" applyAlignment="1">
      <alignment horizontal="center" vertical="center" wrapText="1"/>
    </xf>
    <xf numFmtId="0" fontId="23" fillId="10" borderId="40" xfId="0" applyFont="1" applyFill="1" applyBorder="1" applyAlignment="1">
      <alignment horizontal="center" vertical="center" wrapText="1"/>
    </xf>
    <xf numFmtId="0" fontId="23" fillId="29" borderId="40" xfId="0" applyFont="1" applyFill="1" applyBorder="1" applyAlignment="1">
      <alignment horizontal="center" vertical="center" wrapText="1"/>
    </xf>
    <xf numFmtId="0" fontId="23" fillId="30" borderId="40" xfId="0" applyFont="1" applyFill="1" applyBorder="1" applyAlignment="1">
      <alignment horizontal="center" vertical="center" wrapText="1"/>
    </xf>
    <xf numFmtId="0" fontId="23" fillId="7" borderId="41" xfId="0" applyFont="1" applyFill="1" applyBorder="1" applyAlignment="1">
      <alignment horizontal="center" vertical="center" wrapText="1"/>
    </xf>
    <xf numFmtId="191" fontId="23" fillId="8" borderId="39" xfId="0" applyNumberFormat="1" applyFont="1" applyFill="1" applyBorder="1" applyAlignment="1">
      <alignment horizontal="center" vertical="center" wrapText="1"/>
    </xf>
    <xf numFmtId="9" fontId="23" fillId="11" borderId="40" xfId="0" applyNumberFormat="1" applyFont="1" applyFill="1" applyBorder="1" applyAlignment="1">
      <alignment horizontal="center" vertical="center" wrapText="1"/>
    </xf>
    <xf numFmtId="0" fontId="23" fillId="8" borderId="40" xfId="0" applyFont="1" applyFill="1" applyBorder="1" applyAlignment="1">
      <alignment horizontal="center" vertical="center" wrapText="1"/>
    </xf>
    <xf numFmtId="0" fontId="23" fillId="8" borderId="41" xfId="0" applyFont="1" applyFill="1" applyBorder="1" applyAlignment="1">
      <alignment horizontal="center" vertical="center" wrapText="1"/>
    </xf>
    <xf numFmtId="192" fontId="23" fillId="8" borderId="39" xfId="0" applyNumberFormat="1" applyFont="1" applyFill="1" applyBorder="1" applyAlignment="1">
      <alignment horizontal="center" vertical="center" wrapText="1"/>
    </xf>
    <xf numFmtId="190" fontId="23" fillId="8" borderId="39" xfId="1" applyNumberFormat="1" applyFont="1" applyFill="1" applyBorder="1" applyAlignment="1">
      <alignment horizontal="right" vertical="center" wrapText="1"/>
    </xf>
    <xf numFmtId="0" fontId="23" fillId="8" borderId="40" xfId="0" applyFont="1" applyFill="1" applyBorder="1" applyAlignment="1">
      <alignment horizontal="center" vertical="center"/>
    </xf>
    <xf numFmtId="9" fontId="23" fillId="9" borderId="39" xfId="0" applyNumberFormat="1" applyFont="1" applyFill="1" applyBorder="1" applyAlignment="1">
      <alignment horizontal="center" vertical="center" wrapText="1"/>
    </xf>
    <xf numFmtId="9" fontId="23" fillId="9" borderId="40" xfId="0" applyNumberFormat="1" applyFont="1" applyFill="1" applyBorder="1" applyAlignment="1">
      <alignment horizontal="center" vertical="center" wrapText="1"/>
    </xf>
    <xf numFmtId="0" fontId="23" fillId="9" borderId="40" xfId="0" applyFont="1" applyFill="1" applyBorder="1" applyAlignment="1">
      <alignment horizontal="center" vertical="center" wrapText="1"/>
    </xf>
    <xf numFmtId="0" fontId="23" fillId="9" borderId="41" xfId="0" applyFont="1" applyFill="1" applyBorder="1" applyAlignment="1">
      <alignment horizontal="center" vertical="center" wrapText="1"/>
    </xf>
    <xf numFmtId="0" fontId="23" fillId="6" borderId="63" xfId="0" applyFont="1" applyFill="1" applyBorder="1" applyAlignment="1">
      <alignment horizontal="center" vertical="center" wrapText="1"/>
    </xf>
    <xf numFmtId="0" fontId="23" fillId="6" borderId="41" xfId="0" applyFont="1" applyFill="1" applyBorder="1" applyAlignment="1">
      <alignment horizontal="center" vertical="center" wrapText="1"/>
    </xf>
    <xf numFmtId="0" fontId="22" fillId="0" borderId="0" xfId="0" applyFont="1" applyAlignment="1">
      <alignment vertical="center" wrapText="1"/>
    </xf>
    <xf numFmtId="0" fontId="2" fillId="2" borderId="5" xfId="0" applyFont="1" applyFill="1" applyBorder="1" applyAlignment="1">
      <alignment horizontal="center" vertical="center" textRotation="90" wrapText="1"/>
    </xf>
    <xf numFmtId="0" fontId="3" fillId="0" borderId="15" xfId="0" applyFont="1" applyBorder="1"/>
    <xf numFmtId="0" fontId="3" fillId="0" borderId="7" xfId="0" applyFont="1" applyBorder="1"/>
    <xf numFmtId="0" fontId="2" fillId="2" borderId="6" xfId="0" applyFont="1" applyFill="1" applyBorder="1" applyAlignment="1">
      <alignment horizontal="center" vertical="center" wrapText="1"/>
    </xf>
    <xf numFmtId="0" fontId="3" fillId="0" borderId="14" xfId="0" applyFont="1" applyBorder="1"/>
    <xf numFmtId="0" fontId="3" fillId="0" borderId="10" xfId="0" applyFont="1" applyBorder="1"/>
    <xf numFmtId="0" fontId="1" fillId="2"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190" fontId="23" fillId="8" borderId="42" xfId="1" applyNumberFormat="1" applyFont="1" applyFill="1" applyBorder="1" applyAlignment="1">
      <alignment horizontal="right" vertical="center" wrapText="1"/>
    </xf>
    <xf numFmtId="0" fontId="21" fillId="0" borderId="37" xfId="0" applyFont="1" applyBorder="1"/>
    <xf numFmtId="0" fontId="21" fillId="0" borderId="43" xfId="0" applyFont="1" applyBorder="1"/>
    <xf numFmtId="166" fontId="23" fillId="9" borderId="42" xfId="0" applyNumberFormat="1" applyFont="1" applyFill="1" applyBorder="1" applyAlignment="1">
      <alignment horizontal="center" vertical="center" wrapText="1"/>
    </xf>
    <xf numFmtId="0" fontId="23" fillId="6" borderId="37" xfId="0" applyFont="1" applyFill="1" applyBorder="1" applyAlignment="1">
      <alignment horizontal="center" vertical="center" wrapText="1"/>
    </xf>
    <xf numFmtId="0" fontId="21" fillId="0" borderId="37" xfId="0" applyFont="1" applyBorder="1" applyAlignment="1">
      <alignment wrapText="1"/>
    </xf>
    <xf numFmtId="0" fontId="21" fillId="0" borderId="36" xfId="0" applyFont="1" applyBorder="1" applyAlignment="1">
      <alignment wrapText="1"/>
    </xf>
    <xf numFmtId="0" fontId="23" fillId="6" borderId="35" xfId="0" applyFont="1" applyFill="1" applyBorder="1" applyAlignment="1">
      <alignment horizontal="center" vertical="center" wrapText="1"/>
    </xf>
    <xf numFmtId="0" fontId="21" fillId="0" borderId="43" xfId="0" applyFont="1" applyBorder="1" applyAlignment="1">
      <alignment wrapText="1"/>
    </xf>
    <xf numFmtId="0" fontId="21" fillId="0" borderId="10" xfId="0" applyFont="1" applyBorder="1" applyAlignment="1">
      <alignment wrapText="1"/>
    </xf>
    <xf numFmtId="0" fontId="23" fillId="7" borderId="14" xfId="0" applyFont="1" applyFill="1" applyBorder="1" applyAlignment="1">
      <alignment horizontal="center" vertical="top" wrapText="1"/>
    </xf>
    <xf numFmtId="0" fontId="21" fillId="0" borderId="10" xfId="0" applyFont="1" applyBorder="1" applyAlignment="1">
      <alignment vertical="top"/>
    </xf>
    <xf numFmtId="0" fontId="23" fillId="7" borderId="6" xfId="0" applyFont="1" applyFill="1" applyBorder="1" applyAlignment="1">
      <alignment horizontal="center" vertical="top" wrapText="1"/>
    </xf>
    <xf numFmtId="0" fontId="23" fillId="7" borderId="44" xfId="0" applyFont="1" applyFill="1" applyBorder="1" applyAlignment="1">
      <alignment horizontal="center" vertical="center" wrapText="1"/>
    </xf>
    <xf numFmtId="0" fontId="21" fillId="0" borderId="45" xfId="0" applyFont="1" applyBorder="1" applyAlignment="1">
      <alignment vertical="center" wrapText="1"/>
    </xf>
    <xf numFmtId="0" fontId="23" fillId="7" borderId="8" xfId="0" applyFont="1" applyFill="1" applyBorder="1" applyAlignment="1">
      <alignment horizontal="center" vertical="top" wrapText="1"/>
    </xf>
    <xf numFmtId="0" fontId="21" fillId="0" borderId="18" xfId="0" applyFont="1" applyBorder="1" applyAlignment="1">
      <alignment vertical="top"/>
    </xf>
    <xf numFmtId="191" fontId="23" fillId="8" borderId="42" xfId="0" applyNumberFormat="1" applyFont="1" applyFill="1" applyBorder="1" applyAlignment="1">
      <alignment horizontal="center" vertical="center" wrapText="1"/>
    </xf>
    <xf numFmtId="192" fontId="23" fillId="8" borderId="42" xfId="0" applyNumberFormat="1" applyFont="1" applyFill="1" applyBorder="1" applyAlignment="1">
      <alignment horizontal="center" vertical="center" wrapText="1"/>
    </xf>
    <xf numFmtId="0" fontId="23" fillId="6" borderId="31" xfId="0" applyFont="1" applyFill="1" applyBorder="1" applyAlignment="1">
      <alignment horizontal="center" vertical="center" wrapText="1"/>
    </xf>
    <xf numFmtId="0" fontId="21" fillId="0" borderId="32" xfId="0" applyFont="1" applyBorder="1" applyAlignment="1">
      <alignment wrapText="1"/>
    </xf>
    <xf numFmtId="0" fontId="21" fillId="0" borderId="33" xfId="0" applyFont="1" applyBorder="1" applyAlignment="1">
      <alignment wrapText="1"/>
    </xf>
    <xf numFmtId="0" fontId="23" fillId="6" borderId="34" xfId="0" applyFont="1" applyFill="1" applyBorder="1" applyAlignment="1">
      <alignment horizontal="center" vertical="top" wrapText="1"/>
    </xf>
    <xf numFmtId="0" fontId="23" fillId="27" borderId="35" xfId="0" applyFont="1" applyFill="1" applyBorder="1" applyAlignment="1">
      <alignment horizontal="center" vertical="center" wrapText="1"/>
    </xf>
    <xf numFmtId="0" fontId="21" fillId="28" borderId="37" xfId="0" applyFont="1" applyFill="1" applyBorder="1" applyAlignment="1">
      <alignment wrapText="1"/>
    </xf>
    <xf numFmtId="0" fontId="21" fillId="28" borderId="36" xfId="0" applyFont="1" applyFill="1" applyBorder="1" applyAlignment="1">
      <alignment wrapText="1"/>
    </xf>
    <xf numFmtId="0" fontId="23" fillId="7" borderId="38" xfId="0" applyFont="1" applyFill="1" applyBorder="1" applyAlignment="1">
      <alignment horizontal="center" vertical="center" wrapText="1"/>
    </xf>
    <xf numFmtId="0" fontId="21" fillId="0" borderId="14" xfId="0" applyFont="1" applyBorder="1"/>
    <xf numFmtId="0" fontId="21" fillId="0" borderId="42" xfId="0" applyFont="1" applyBorder="1" applyAlignment="1">
      <alignment wrapText="1"/>
    </xf>
    <xf numFmtId="0" fontId="21" fillId="0" borderId="10" xfId="0" applyFont="1" applyBorder="1"/>
    <xf numFmtId="0" fontId="34" fillId="6" borderId="40" xfId="0" applyFont="1" applyFill="1" applyBorder="1" applyAlignment="1">
      <alignment horizontal="center" vertical="center"/>
    </xf>
    <xf numFmtId="191" fontId="34" fillId="8" borderId="39" xfId="0" applyNumberFormat="1" applyFont="1" applyFill="1" applyBorder="1" applyAlignment="1">
      <alignment horizontal="center" vertical="center" wrapText="1"/>
    </xf>
    <xf numFmtId="0" fontId="34" fillId="8" borderId="40" xfId="0" applyFont="1" applyFill="1" applyBorder="1" applyAlignment="1">
      <alignment horizontal="center" vertical="center" wrapText="1"/>
    </xf>
    <xf numFmtId="0" fontId="35" fillId="0" borderId="0" xfId="0" applyFont="1"/>
    <xf numFmtId="0" fontId="29" fillId="5" borderId="47" xfId="0" applyFont="1" applyFill="1" applyBorder="1" applyAlignment="1">
      <alignment vertical="center"/>
    </xf>
    <xf numFmtId="191" fontId="29" fillId="0" borderId="46" xfId="1" applyNumberFormat="1" applyFont="1" applyFill="1" applyBorder="1" applyAlignment="1">
      <alignment horizontal="right" vertical="center"/>
    </xf>
    <xf numFmtId="190" fontId="29" fillId="0" borderId="36" xfId="1" applyNumberFormat="1" applyFont="1" applyFill="1" applyBorder="1" applyAlignment="1">
      <alignment horizontal="right" vertical="center"/>
    </xf>
    <xf numFmtId="0" fontId="29" fillId="20" borderId="2" xfId="0" applyFont="1" applyFill="1" applyBorder="1" applyAlignment="1">
      <alignment vertical="center"/>
    </xf>
    <xf numFmtId="191" fontId="29" fillId="20" borderId="51" xfId="1" applyNumberFormat="1" applyFont="1" applyFill="1" applyBorder="1" applyAlignment="1">
      <alignment horizontal="right" vertical="center"/>
    </xf>
    <xf numFmtId="0" fontId="29" fillId="20" borderId="9" xfId="0" applyFont="1" applyFill="1" applyBorder="1" applyAlignment="1">
      <alignment horizontal="right" vertical="center"/>
    </xf>
    <xf numFmtId="0" fontId="29" fillId="20" borderId="2" xfId="0" applyFont="1" applyFill="1" applyBorder="1" applyAlignment="1">
      <alignment vertical="top"/>
    </xf>
    <xf numFmtId="2" fontId="29" fillId="20" borderId="2" xfId="0" applyNumberFormat="1" applyFont="1" applyFill="1" applyBorder="1" applyAlignment="1">
      <alignment vertical="top"/>
    </xf>
    <xf numFmtId="191" fontId="29" fillId="20" borderId="48" xfId="1" applyNumberFormat="1" applyFont="1" applyFill="1" applyBorder="1" applyAlignment="1">
      <alignment horizontal="right" vertical="center"/>
    </xf>
    <xf numFmtId="0" fontId="29" fillId="5" borderId="2" xfId="0" applyFont="1" applyFill="1" applyBorder="1" applyAlignment="1">
      <alignment vertical="center"/>
    </xf>
    <xf numFmtId="191" fontId="29" fillId="0" borderId="51" xfId="1" applyNumberFormat="1" applyFont="1" applyFill="1" applyBorder="1" applyAlignment="1">
      <alignment horizontal="right" vertical="center"/>
    </xf>
    <xf numFmtId="0" fontId="29" fillId="0" borderId="9" xfId="0" applyFont="1" applyBorder="1" applyAlignment="1">
      <alignment horizontal="right" vertical="center"/>
    </xf>
    <xf numFmtId="191" fontId="29" fillId="0" borderId="48" xfId="1" applyNumberFormat="1" applyFont="1" applyFill="1" applyBorder="1" applyAlignment="1">
      <alignment horizontal="right" vertical="center"/>
    </xf>
    <xf numFmtId="190" fontId="29" fillId="0" borderId="10" xfId="1" applyNumberFormat="1" applyFont="1" applyFill="1" applyBorder="1" applyAlignment="1">
      <alignment horizontal="right" vertical="center"/>
    </xf>
    <xf numFmtId="0" fontId="29" fillId="20" borderId="7" xfId="0" applyFont="1" applyFill="1" applyBorder="1" applyAlignment="1">
      <alignment vertical="center"/>
    </xf>
    <xf numFmtId="0" fontId="29" fillId="31" borderId="2" xfId="0" applyFont="1" applyFill="1" applyBorder="1" applyAlignment="1">
      <alignment horizontal="left" vertical="center"/>
    </xf>
    <xf numFmtId="190" fontId="29" fillId="20" borderId="10" xfId="1" applyNumberFormat="1" applyFont="1" applyFill="1" applyBorder="1" applyAlignment="1">
      <alignment horizontal="right" vertical="center"/>
    </xf>
    <xf numFmtId="0" fontId="29" fillId="0" borderId="2" xfId="0" applyFont="1" applyBorder="1" applyAlignment="1">
      <alignment vertical="center"/>
    </xf>
    <xf numFmtId="0" fontId="29" fillId="20" borderId="5" xfId="0" applyFont="1" applyFill="1" applyBorder="1" applyAlignment="1">
      <alignment vertical="center"/>
    </xf>
    <xf numFmtId="191" fontId="29" fillId="20" borderId="60" xfId="1" applyNumberFormat="1" applyFont="1" applyFill="1" applyBorder="1" applyAlignment="1">
      <alignment horizontal="right" vertical="center"/>
    </xf>
    <xf numFmtId="0" fontId="29" fillId="20" borderId="17" xfId="0" applyFont="1" applyFill="1" applyBorder="1" applyAlignment="1">
      <alignment horizontal="right" vertical="center"/>
    </xf>
    <xf numFmtId="190" fontId="29" fillId="0" borderId="2" xfId="1" applyNumberFormat="1" applyFont="1" applyFill="1" applyBorder="1" applyAlignment="1">
      <alignment horizontal="right" vertical="center"/>
    </xf>
    <xf numFmtId="0" fontId="29" fillId="31" borderId="15" xfId="0" applyFont="1" applyFill="1" applyBorder="1" applyAlignment="1">
      <alignment vertical="center"/>
    </xf>
    <xf numFmtId="191" fontId="36" fillId="31" borderId="51" xfId="1" applyNumberFormat="1" applyFont="1" applyFill="1" applyBorder="1" applyAlignment="1">
      <alignment horizontal="right" vertical="top"/>
    </xf>
    <xf numFmtId="0" fontId="36" fillId="31" borderId="9" xfId="0" applyFont="1" applyFill="1" applyBorder="1" applyAlignment="1">
      <alignment horizontal="right" vertical="center"/>
    </xf>
    <xf numFmtId="0" fontId="29" fillId="3" borderId="40" xfId="0" applyFont="1" applyFill="1" applyBorder="1" applyAlignment="1">
      <alignment vertical="center"/>
    </xf>
    <xf numFmtId="191" fontId="29" fillId="0" borderId="61" xfId="1" applyNumberFormat="1" applyFont="1" applyFill="1" applyBorder="1" applyAlignment="1">
      <alignment horizontal="right" vertical="center"/>
    </xf>
    <xf numFmtId="0" fontId="29" fillId="0" borderId="62" xfId="0" applyFont="1" applyBorder="1" applyAlignment="1">
      <alignment horizontal="right" vertical="center"/>
    </xf>
  </cellXfs>
  <cellStyles count="5">
    <cellStyle name="Hyperlink" xfId="3" xr:uid="{00000000-000B-0000-0000-000008000000}"/>
    <cellStyle name="Millares" xfId="4" builtinId="3"/>
    <cellStyle name="Moneda" xfId="1" builtinId="4"/>
    <cellStyle name="Normal" xfId="0" builtinId="0"/>
    <cellStyle name="Porcentaje" xfId="2" builtinId="5"/>
  </cellStyles>
  <dxfs count="0"/>
  <tableStyles count="0" defaultTableStyle="TableStyleMedium2" defaultPivotStyle="PivotStyleLight16"/>
  <colors>
    <mruColors>
      <color rgb="FF9467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indi.sigindioy@gobiernobogota.gov.co" TargetMode="External"/><Relationship Id="rId21" Type="http://schemas.openxmlformats.org/officeDocument/2006/relationships/hyperlink" Target="mailto:ivonne.gonzalez@gobiernobogota.gov.co" TargetMode="External"/><Relationship Id="rId34" Type="http://schemas.openxmlformats.org/officeDocument/2006/relationships/hyperlink" Target="mailto:ooviedo@participacionbogota.gov.co" TargetMode="External"/><Relationship Id="rId42" Type="http://schemas.openxmlformats.org/officeDocument/2006/relationships/hyperlink" Target="mailto:cnagyp@cajaviviendapopular.gov.co" TargetMode="External"/><Relationship Id="rId47" Type="http://schemas.openxmlformats.org/officeDocument/2006/relationships/hyperlink" Target="mailto:lhparra@sdis.gov.co" TargetMode="External"/><Relationship Id="rId50" Type="http://schemas.openxmlformats.org/officeDocument/2006/relationships/hyperlink" Target="mailto:jmorenol@sdis.gov.co" TargetMode="External"/><Relationship Id="rId55" Type="http://schemas.openxmlformats.org/officeDocument/2006/relationships/hyperlink" Target="mailto:ngarzon@sdp.gov.co" TargetMode="External"/><Relationship Id="rId63" Type="http://schemas.openxmlformats.org/officeDocument/2006/relationships/printerSettings" Target="../printerSettings/printerSettings1.bin"/><Relationship Id="rId7" Type="http://schemas.openxmlformats.org/officeDocument/2006/relationships/hyperlink" Target="mailto:hrojas@desarrolloeconomico.gov.co" TargetMode="External"/><Relationship Id="rId2" Type="http://schemas.openxmlformats.org/officeDocument/2006/relationships/hyperlink" Target="mailto:paloma.solano@canalcapital.gov.co" TargetMode="External"/><Relationship Id="rId16" Type="http://schemas.openxmlformats.org/officeDocument/2006/relationships/hyperlink" Target="mailto:iosejov@educacionbogota.gov.co" TargetMode="External"/><Relationship Id="rId29" Type="http://schemas.openxmlformats.org/officeDocument/2006/relationships/hyperlink" Target="mailto:indi.sigindioy@gobiernobogota.gov.co" TargetMode="External"/><Relationship Id="rId11" Type="http://schemas.openxmlformats.org/officeDocument/2006/relationships/hyperlink" Target="mailto:lhmolina@educacionbogota.gov.co" TargetMode="External"/><Relationship Id="rId24" Type="http://schemas.openxmlformats.org/officeDocument/2006/relationships/hyperlink" Target="mailto:ivonne.gonzalez@gobiernobogota.gov.co" TargetMode="External"/><Relationship Id="rId32" Type="http://schemas.openxmlformats.org/officeDocument/2006/relationships/hyperlink" Target="mailto:dangulo@participacionbogota.gov.co" TargetMode="External"/><Relationship Id="rId37" Type="http://schemas.openxmlformats.org/officeDocument/2006/relationships/hyperlink" Target="mailto:dosorio@participacionbogota.gov.co" TargetMode="External"/><Relationship Id="rId40" Type="http://schemas.openxmlformats.org/officeDocument/2006/relationships/hyperlink" Target="mailto:juanita.soto@habitatbogota.gov.co" TargetMode="External"/><Relationship Id="rId45" Type="http://schemas.openxmlformats.org/officeDocument/2006/relationships/hyperlink" Target="mailto:juanita.soto@habitatbogota.gov.co" TargetMode="External"/><Relationship Id="rId53" Type="http://schemas.openxmlformats.org/officeDocument/2006/relationships/hyperlink" Target="mailto:dir.planeacion@sdp.gov.co" TargetMode="External"/><Relationship Id="rId58" Type="http://schemas.openxmlformats.org/officeDocument/2006/relationships/hyperlink" Target="mailto:clgomez@sdmujer.gov.coialmeciga@sdmujer.gov.co" TargetMode="External"/><Relationship Id="rId5" Type="http://schemas.openxmlformats.org/officeDocument/2006/relationships/hyperlink" Target="mailto:maira.salamanca@idartes.gov.co" TargetMode="External"/><Relationship Id="rId61" Type="http://schemas.openxmlformats.org/officeDocument/2006/relationships/hyperlink" Target="mailto:clgomez@sdmujer.gov.coialmeciga@sdmujer.gov.co" TargetMode="External"/><Relationship Id="rId19" Type="http://schemas.openxmlformats.org/officeDocument/2006/relationships/hyperlink" Target="mailto:uyemail@educacionbogota.gov.co" TargetMode="External"/><Relationship Id="rId14" Type="http://schemas.openxmlformats.org/officeDocument/2006/relationships/hyperlink" Target="mailto:lhmolina@educacionbogota.gov.co" TargetMode="External"/><Relationship Id="rId22" Type="http://schemas.openxmlformats.org/officeDocument/2006/relationships/hyperlink" Target="mailto:indi.sigindioy@gobiernobogota.gov.co" TargetMode="External"/><Relationship Id="rId27" Type="http://schemas.openxmlformats.org/officeDocument/2006/relationships/hyperlink" Target="mailto:andres.idarraga@gobiernobogota.gov.co" TargetMode="External"/><Relationship Id="rId30" Type="http://schemas.openxmlformats.org/officeDocument/2006/relationships/hyperlink" Target="mailto:indi.sigindioy@gobiernobogota.gov.co" TargetMode="External"/><Relationship Id="rId35" Type="http://schemas.openxmlformats.org/officeDocument/2006/relationships/hyperlink" Target="mailto:dosorio@participacionbogota.gov.co" TargetMode="External"/><Relationship Id="rId43" Type="http://schemas.openxmlformats.org/officeDocument/2006/relationships/hyperlink" Target="mailto:Nelson.vasquez@habitatbogota.gov.co" TargetMode="External"/><Relationship Id="rId48" Type="http://schemas.openxmlformats.org/officeDocument/2006/relationships/hyperlink" Target="mailto:lhparra@sdis.gov.co" TargetMode="External"/><Relationship Id="rId56" Type="http://schemas.openxmlformats.org/officeDocument/2006/relationships/hyperlink" Target="mailto:ngarzon@sdp.gov.co" TargetMode="External"/><Relationship Id="rId64" Type="http://schemas.openxmlformats.org/officeDocument/2006/relationships/vmlDrawing" Target="../drawings/vmlDrawing1.vml"/><Relationship Id="rId8" Type="http://schemas.openxmlformats.org/officeDocument/2006/relationships/hyperlink" Target="mailto:esanchezc@educacionbogota.gov.co" TargetMode="External"/><Relationship Id="rId51" Type="http://schemas.openxmlformats.org/officeDocument/2006/relationships/hyperlink" Target="mailto:jparra@sdp.gov.co" TargetMode="External"/><Relationship Id="rId3" Type="http://schemas.openxmlformats.org/officeDocument/2006/relationships/hyperlink" Target="mailto:alejandro.franco@scrd.gov.co" TargetMode="External"/><Relationship Id="rId12" Type="http://schemas.openxmlformats.org/officeDocument/2006/relationships/hyperlink" Target="mailto:lhmolina@educacionbogota.gov.co" TargetMode="External"/><Relationship Id="rId17" Type="http://schemas.openxmlformats.org/officeDocument/2006/relationships/hyperlink" Target="mailto:ymbautista@educacionbogota.gov.co" TargetMode="External"/><Relationship Id="rId25" Type="http://schemas.openxmlformats.org/officeDocument/2006/relationships/hyperlink" Target="mailto:indi.sigindioy@gobiernobogota.gov.co" TargetMode="External"/><Relationship Id="rId33" Type="http://schemas.openxmlformats.org/officeDocument/2006/relationships/hyperlink" Target="mailto:dangulo@participacionbogota.gov.co" TargetMode="External"/><Relationship Id="rId38" Type="http://schemas.openxmlformats.org/officeDocument/2006/relationships/hyperlink" Target="mailto:amejia@participacionbogota.gov.co" TargetMode="External"/><Relationship Id="rId46" Type="http://schemas.openxmlformats.org/officeDocument/2006/relationships/hyperlink" Target="mailto:aidee.sanchezc@habitatbogota.gov.co" TargetMode="External"/><Relationship Id="rId59" Type="http://schemas.openxmlformats.org/officeDocument/2006/relationships/hyperlink" Target="mailto:clgomez@sdmujer.gov.coialmeciga@sdmujer.gov.co" TargetMode="External"/><Relationship Id="rId20" Type="http://schemas.openxmlformats.org/officeDocument/2006/relationships/hyperlink" Target="mailto:indi.sigindioy@gobiernobogota.gov.co" TargetMode="External"/><Relationship Id="rId41" Type="http://schemas.openxmlformats.org/officeDocument/2006/relationships/hyperlink" Target="mailto:juanita.soto@habitatbogota.gov.co" TargetMode="External"/><Relationship Id="rId54" Type="http://schemas.openxmlformats.org/officeDocument/2006/relationships/hyperlink" Target="mailto:alacosta@sdp.gov.co" TargetMode="External"/><Relationship Id="rId62" Type="http://schemas.openxmlformats.org/officeDocument/2006/relationships/hyperlink" Target="mailto:clgomez@sdmujer.gov.coialmeciga@sdmujer.gov.co" TargetMode="External"/><Relationship Id="rId1" Type="http://schemas.openxmlformats.org/officeDocument/2006/relationships/hyperlink" Target="http://galvarezjbb.gov.co/" TargetMode="External"/><Relationship Id="rId6" Type="http://schemas.openxmlformats.org/officeDocument/2006/relationships/hyperlink" Target="mailto:hrojas@desarrolloeconomico.gov.co" TargetMode="External"/><Relationship Id="rId15" Type="http://schemas.openxmlformats.org/officeDocument/2006/relationships/hyperlink" Target="mailto:ymbautista@educacionbogota.gov.co" TargetMode="External"/><Relationship Id="rId23" Type="http://schemas.openxmlformats.org/officeDocument/2006/relationships/hyperlink" Target="mailto:daniel.camacho@gobiernobogota.gov.co" TargetMode="External"/><Relationship Id="rId28" Type="http://schemas.openxmlformats.org/officeDocument/2006/relationships/hyperlink" Target="mailto:indi.sigindioy@gobiernobogota.gov.co" TargetMode="External"/><Relationship Id="rId36" Type="http://schemas.openxmlformats.org/officeDocument/2006/relationships/hyperlink" Target="mailto:dosorio@participacionbogota.gov.co" TargetMode="External"/><Relationship Id="rId49" Type="http://schemas.openxmlformats.org/officeDocument/2006/relationships/hyperlink" Target="mailto:jmorenol@sdis.gov.co" TargetMode="External"/><Relationship Id="rId57" Type="http://schemas.openxmlformats.org/officeDocument/2006/relationships/hyperlink" Target="mailto:clgomez@sdmujer.gov.coialmeciga@sdmujer.gov.co" TargetMode="External"/><Relationship Id="rId10" Type="http://schemas.openxmlformats.org/officeDocument/2006/relationships/hyperlink" Target="mailto:esanchezc@educacionbogota.gov.co" TargetMode="External"/><Relationship Id="rId31" Type="http://schemas.openxmlformats.org/officeDocument/2006/relationships/hyperlink" Target="mailto:indi.sigindioy@gobiernobogota.gov.co" TargetMode="External"/><Relationship Id="rId44" Type="http://schemas.openxmlformats.org/officeDocument/2006/relationships/hyperlink" Target="mailto:juanita.soto@habitatbogota.gov.co" TargetMode="External"/><Relationship Id="rId52" Type="http://schemas.openxmlformats.org/officeDocument/2006/relationships/hyperlink" Target="mailto:jparra@sdp.gov.co" TargetMode="External"/><Relationship Id="rId60" Type="http://schemas.openxmlformats.org/officeDocument/2006/relationships/hyperlink" Target="mailto:clgomez@sdmujer.gov.coialmeciga@sdmujer.gov.co" TargetMode="External"/><Relationship Id="rId65" Type="http://schemas.openxmlformats.org/officeDocument/2006/relationships/comments" Target="../comments1.xml"/><Relationship Id="rId4" Type="http://schemas.openxmlformats.org/officeDocument/2006/relationships/hyperlink" Target="mailto:maira.salamanca@idartes.gov.co" TargetMode="External"/><Relationship Id="rId9" Type="http://schemas.openxmlformats.org/officeDocument/2006/relationships/hyperlink" Target="mailto:esanchezc@educacionbogota.gov.co" TargetMode="External"/><Relationship Id="rId13" Type="http://schemas.openxmlformats.org/officeDocument/2006/relationships/hyperlink" Target="mailto:lhmolina@educacionbogota.gov.co" TargetMode="External"/><Relationship Id="rId18" Type="http://schemas.openxmlformats.org/officeDocument/2006/relationships/hyperlink" Target="mailto:ymbautista@educacionbogota.gov.co" TargetMode="External"/><Relationship Id="rId39" Type="http://schemas.openxmlformats.org/officeDocument/2006/relationships/hyperlink" Target="mailto:vcaceres@participacionbogota.gov.co"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Q990"/>
  <sheetViews>
    <sheetView topLeftCell="L8" zoomScale="85" zoomScaleNormal="85" workbookViewId="0">
      <pane ySplit="146" topLeftCell="A163" activePane="bottomLeft" state="frozen"/>
      <selection activeCell="A8" sqref="A8"/>
      <selection pane="bottomLeft" activeCell="AC9" sqref="AC9:AC202"/>
    </sheetView>
  </sheetViews>
  <sheetFormatPr baseColWidth="10" defaultColWidth="14.453125" defaultRowHeight="18.75" customHeight="1" x14ac:dyDescent="0.3"/>
  <cols>
    <col min="1" max="1" width="4.81640625" style="556" customWidth="1"/>
    <col min="2" max="2" width="11.453125" style="556" customWidth="1"/>
    <col min="3" max="3" width="22.26953125" style="556" customWidth="1"/>
    <col min="4" max="4" width="27" style="556" customWidth="1"/>
    <col min="5" max="5" width="45.26953125" style="556" customWidth="1"/>
    <col min="6" max="6" width="22.1796875" style="556" customWidth="1"/>
    <col min="7" max="7" width="9.453125" style="556" customWidth="1"/>
    <col min="8" max="8" width="18.26953125" style="556" customWidth="1"/>
    <col min="9" max="9" width="14.81640625" style="556" customWidth="1"/>
    <col min="10" max="10" width="16.26953125" style="556" customWidth="1"/>
    <col min="11" max="11" width="32.81640625" style="556" customWidth="1"/>
    <col min="12" max="12" width="33.54296875" style="556" customWidth="1"/>
    <col min="13" max="13" width="14" style="556" customWidth="1"/>
    <col min="14" max="14" width="15.26953125" style="556" customWidth="1"/>
    <col min="15" max="15" width="10.26953125" style="208" hidden="1" customWidth="1"/>
    <col min="16" max="16" width="15.26953125" style="208" hidden="1" customWidth="1"/>
    <col min="17" max="17" width="10.26953125" style="208" hidden="1" customWidth="1"/>
    <col min="18" max="18" width="15.26953125" style="208" hidden="1" customWidth="1"/>
    <col min="19" max="19" width="10.26953125" style="208" hidden="1" customWidth="1"/>
    <col min="20" max="20" width="15.54296875" style="208" hidden="1" customWidth="1"/>
    <col min="21" max="21" width="10.26953125" style="556" customWidth="1"/>
    <col min="22" max="22" width="16.1796875" style="556" customWidth="1"/>
    <col min="23" max="23" width="11.54296875" style="208" hidden="1" customWidth="1"/>
    <col min="24" max="24" width="23.7265625" style="208" hidden="1" customWidth="1"/>
    <col min="25" max="25" width="11.54296875" style="208" hidden="1" customWidth="1"/>
    <col min="26" max="26" width="27.54296875" style="208" hidden="1" customWidth="1"/>
    <col min="27" max="27" width="17.81640625" style="639" customWidth="1"/>
    <col min="28" max="30" width="13" style="556" customWidth="1"/>
    <col min="31" max="32" width="29.7265625" style="556" customWidth="1"/>
    <col min="33" max="33" width="16.7265625" style="643" customWidth="1"/>
    <col min="34" max="36" width="13" style="556" customWidth="1"/>
    <col min="37" max="38" width="29.7265625" style="556" customWidth="1"/>
    <col min="39" max="39" width="17.81640625" style="632" customWidth="1"/>
    <col min="40" max="42" width="13" style="512" customWidth="1"/>
    <col min="43" max="43" width="29.7265625" style="208" customWidth="1"/>
    <col min="44" max="44" width="14.453125" style="208" customWidth="1"/>
    <col min="45" max="45" width="22.26953125" style="208" customWidth="1"/>
    <col min="46" max="48" width="13" style="208" customWidth="1"/>
    <col min="49" max="49" width="37.1796875" style="208" customWidth="1"/>
    <col min="50" max="50" width="35.1796875" style="208" customWidth="1"/>
    <col min="51" max="51" width="35.7265625" style="208" customWidth="1"/>
    <col min="52" max="52" width="14.453125" style="556" customWidth="1"/>
    <col min="53" max="53" width="19.26953125" style="556" customWidth="1"/>
    <col min="54" max="54" width="15.54296875" style="556" customWidth="1"/>
    <col min="55" max="55" width="8.81640625" style="556" customWidth="1"/>
    <col min="56" max="56" width="23" style="556" customWidth="1"/>
    <col min="57" max="57" width="27.26953125" style="556" customWidth="1"/>
    <col min="58" max="58" width="25.54296875" style="556" customWidth="1"/>
    <col min="59" max="59" width="14.1796875" style="556" customWidth="1"/>
    <col min="60" max="60" width="23.81640625" style="556" customWidth="1"/>
    <col min="61" max="61" width="15.81640625" style="556" hidden="1" customWidth="1"/>
    <col min="62" max="64" width="24.7265625" style="208" hidden="1" customWidth="1"/>
    <col min="65" max="65" width="24.7265625" style="556" hidden="1" customWidth="1"/>
    <col min="66" max="66" width="24.7265625" style="208" hidden="1" customWidth="1"/>
    <col min="67" max="67" width="24.7265625" style="680" hidden="1" customWidth="1"/>
    <col min="68" max="69" width="24.7265625" style="556" hidden="1" customWidth="1"/>
    <col min="70" max="16384" width="14.453125" style="556"/>
  </cols>
  <sheetData>
    <row r="1" spans="1:69" customFormat="1" ht="18.75" hidden="1" customHeight="1" x14ac:dyDescent="0.35">
      <c r="A1" s="1"/>
      <c r="B1" s="941" t="s">
        <v>0</v>
      </c>
      <c r="C1" s="944" t="s">
        <v>1</v>
      </c>
      <c r="D1" s="945"/>
      <c r="E1" s="945"/>
      <c r="F1" s="945"/>
      <c r="G1" s="945"/>
      <c r="H1" s="945"/>
      <c r="I1" s="945"/>
      <c r="J1" s="945"/>
      <c r="K1" s="945"/>
      <c r="L1" s="945"/>
      <c r="M1" s="946"/>
      <c r="N1" s="2"/>
      <c r="O1" s="3"/>
      <c r="P1" s="3"/>
      <c r="Q1" s="4"/>
      <c r="R1" s="3"/>
      <c r="S1" s="3"/>
      <c r="T1" s="3"/>
      <c r="U1" s="3"/>
      <c r="V1" s="3"/>
      <c r="W1" s="3"/>
      <c r="X1" s="3"/>
      <c r="Y1" s="4"/>
      <c r="Z1" s="4"/>
      <c r="AA1" s="5"/>
      <c r="AB1" s="6"/>
      <c r="AC1" s="4"/>
      <c r="AD1" s="6"/>
      <c r="AE1" s="7"/>
      <c r="AF1" s="7"/>
      <c r="AG1" s="8"/>
      <c r="AH1" s="6"/>
      <c r="AI1" s="4"/>
      <c r="AJ1" s="6"/>
      <c r="AK1" s="7"/>
      <c r="AL1" s="7"/>
      <c r="AM1" s="4"/>
      <c r="AN1" s="4"/>
      <c r="AO1" s="4"/>
      <c r="AP1" s="4"/>
      <c r="AQ1" s="4"/>
      <c r="AR1" s="4"/>
      <c r="AS1" s="3"/>
      <c r="AT1" s="4"/>
      <c r="AU1" s="4"/>
      <c r="AV1" s="4"/>
      <c r="AW1" s="4"/>
      <c r="AX1" s="4"/>
      <c r="AY1" s="4"/>
      <c r="AZ1" s="4"/>
      <c r="BA1" s="4"/>
      <c r="BB1" s="4"/>
      <c r="BC1" s="4"/>
      <c r="BD1" s="4"/>
      <c r="BE1" s="4"/>
      <c r="BF1" s="4"/>
      <c r="BG1" s="4"/>
      <c r="BH1" s="4"/>
      <c r="BI1" s="4"/>
      <c r="BJ1" s="4"/>
      <c r="BK1" s="4"/>
      <c r="BL1" s="4"/>
      <c r="BM1" s="1"/>
    </row>
    <row r="2" spans="1:69" customFormat="1" ht="18.75" hidden="1" customHeight="1" x14ac:dyDescent="0.35">
      <c r="A2" s="1"/>
      <c r="B2" s="942"/>
      <c r="C2" s="9" t="s">
        <v>2</v>
      </c>
      <c r="D2" s="947" t="s">
        <v>3</v>
      </c>
      <c r="E2" s="945"/>
      <c r="F2" s="945"/>
      <c r="G2" s="945"/>
      <c r="H2" s="945"/>
      <c r="I2" s="945"/>
      <c r="J2" s="945"/>
      <c r="K2" s="945"/>
      <c r="L2" s="945"/>
      <c r="M2" s="946"/>
      <c r="N2" s="10"/>
      <c r="O2" s="11"/>
      <c r="P2" s="11"/>
      <c r="Q2" s="12"/>
      <c r="R2" s="11"/>
      <c r="S2" s="11"/>
      <c r="T2" s="11"/>
      <c r="U2" s="11"/>
      <c r="V2" s="11"/>
      <c r="W2" s="11"/>
      <c r="X2" s="11"/>
      <c r="Y2" s="12"/>
      <c r="Z2" s="12"/>
      <c r="AA2" s="13"/>
      <c r="AB2" s="14"/>
      <c r="AC2" s="12"/>
      <c r="AD2" s="14"/>
      <c r="AE2" s="15"/>
      <c r="AF2" s="15"/>
      <c r="AG2" s="16"/>
      <c r="AH2" s="14"/>
      <c r="AI2" s="12"/>
      <c r="AJ2" s="14"/>
      <c r="AK2" s="15"/>
      <c r="AL2" s="15"/>
      <c r="AM2" s="12"/>
      <c r="AN2" s="12"/>
      <c r="AO2" s="12"/>
      <c r="AP2" s="12"/>
      <c r="AQ2" s="12"/>
      <c r="AR2" s="12"/>
      <c r="AS2" s="11"/>
      <c r="AT2" s="12"/>
      <c r="AU2" s="12"/>
      <c r="AV2" s="12"/>
      <c r="AW2" s="12"/>
      <c r="AX2" s="12"/>
      <c r="AY2" s="12"/>
      <c r="AZ2" s="12"/>
      <c r="BA2" s="12"/>
      <c r="BB2" s="12"/>
      <c r="BC2" s="12"/>
      <c r="BD2" s="12"/>
      <c r="BE2" s="12"/>
      <c r="BF2" s="12"/>
      <c r="BG2" s="12"/>
      <c r="BH2" s="12"/>
      <c r="BI2" s="12"/>
      <c r="BJ2" s="12"/>
      <c r="BK2" s="12"/>
      <c r="BL2" s="12"/>
      <c r="BM2" s="1"/>
    </row>
    <row r="3" spans="1:69" customFormat="1" ht="18.75" hidden="1" customHeight="1" x14ac:dyDescent="0.35">
      <c r="A3" s="1"/>
      <c r="B3" s="942"/>
      <c r="C3" s="17" t="s">
        <v>4</v>
      </c>
      <c r="D3" s="948" t="s">
        <v>5</v>
      </c>
      <c r="E3" s="945"/>
      <c r="F3" s="945"/>
      <c r="G3" s="945"/>
      <c r="H3" s="945"/>
      <c r="I3" s="945"/>
      <c r="J3" s="945"/>
      <c r="K3" s="945"/>
      <c r="L3" s="945"/>
      <c r="M3" s="946"/>
      <c r="N3" s="18"/>
      <c r="O3" s="11"/>
      <c r="P3" s="11"/>
      <c r="Q3" s="12"/>
      <c r="R3" s="11"/>
      <c r="S3" s="11"/>
      <c r="T3" s="11"/>
      <c r="U3" s="11"/>
      <c r="V3" s="11"/>
      <c r="W3" s="11"/>
      <c r="X3" s="11"/>
      <c r="Y3" s="12"/>
      <c r="Z3" s="12"/>
      <c r="AA3" s="13"/>
      <c r="AB3" s="14"/>
      <c r="AC3" s="12"/>
      <c r="AD3" s="14"/>
      <c r="AE3" s="15"/>
      <c r="AF3" s="15"/>
      <c r="AG3" s="16"/>
      <c r="AH3" s="14"/>
      <c r="AI3" s="12"/>
      <c r="AJ3" s="14"/>
      <c r="AK3" s="15"/>
      <c r="AL3" s="15"/>
      <c r="AM3" s="12"/>
      <c r="AN3" s="12"/>
      <c r="AO3" s="12"/>
      <c r="AP3" s="12"/>
      <c r="AQ3" s="12"/>
      <c r="AR3" s="12"/>
      <c r="AS3" s="11"/>
      <c r="AT3" s="12"/>
      <c r="AU3" s="12"/>
      <c r="AV3" s="12"/>
      <c r="AW3" s="12"/>
      <c r="AX3" s="12"/>
      <c r="AY3" s="12"/>
      <c r="AZ3" s="12"/>
      <c r="BA3" s="12"/>
      <c r="BB3" s="12"/>
      <c r="BC3" s="12"/>
      <c r="BD3" s="12"/>
      <c r="BE3" s="12"/>
      <c r="BF3" s="12"/>
      <c r="BG3" s="12"/>
      <c r="BH3" s="12"/>
      <c r="BI3" s="12"/>
      <c r="BJ3" s="12"/>
      <c r="BK3" s="12"/>
      <c r="BL3" s="12"/>
      <c r="BM3" s="1"/>
    </row>
    <row r="4" spans="1:69" customFormat="1" ht="18.75" hidden="1" customHeight="1" x14ac:dyDescent="0.35">
      <c r="A4" s="1"/>
      <c r="B4" s="942"/>
      <c r="C4" s="9" t="s">
        <v>6</v>
      </c>
      <c r="D4" s="947"/>
      <c r="E4" s="945"/>
      <c r="F4" s="945"/>
      <c r="G4" s="945"/>
      <c r="H4" s="945"/>
      <c r="I4" s="945"/>
      <c r="J4" s="945"/>
      <c r="K4" s="945"/>
      <c r="L4" s="945"/>
      <c r="M4" s="946"/>
      <c r="N4" s="10"/>
      <c r="O4" s="11"/>
      <c r="P4" s="11"/>
      <c r="Q4" s="12"/>
      <c r="R4" s="11"/>
      <c r="S4" s="11"/>
      <c r="T4" s="11"/>
      <c r="U4" s="11"/>
      <c r="V4" s="11"/>
      <c r="W4" s="11"/>
      <c r="X4" s="11"/>
      <c r="Y4" s="12"/>
      <c r="Z4" s="12"/>
      <c r="AA4" s="13"/>
      <c r="AB4" s="14"/>
      <c r="AC4" s="12"/>
      <c r="AD4" s="14"/>
      <c r="AE4" s="15"/>
      <c r="AF4" s="15"/>
      <c r="AG4" s="16"/>
      <c r="AH4" s="14"/>
      <c r="AI4" s="12"/>
      <c r="AJ4" s="14"/>
      <c r="AK4" s="15"/>
      <c r="AL4" s="15"/>
      <c r="AM4" s="12"/>
      <c r="AN4" s="12"/>
      <c r="AO4" s="12"/>
      <c r="AP4" s="12"/>
      <c r="AQ4" s="12"/>
      <c r="AR4" s="12"/>
      <c r="AS4" s="11"/>
      <c r="AT4" s="12"/>
      <c r="AU4" s="12"/>
      <c r="AV4" s="12"/>
      <c r="AW4" s="12"/>
      <c r="AX4" s="12"/>
      <c r="AY4" s="12"/>
      <c r="AZ4" s="12"/>
      <c r="BA4" s="12"/>
      <c r="BB4" s="12"/>
      <c r="BC4" s="12"/>
      <c r="BD4" s="12"/>
      <c r="BE4" s="12"/>
      <c r="BF4" s="12"/>
      <c r="BG4" s="12"/>
      <c r="BH4" s="12"/>
      <c r="BI4" s="12"/>
      <c r="BJ4" s="12"/>
      <c r="BK4" s="12"/>
      <c r="BL4" s="12"/>
      <c r="BM4" s="1"/>
    </row>
    <row r="5" spans="1:69" customFormat="1" ht="18.75" hidden="1" customHeight="1" x14ac:dyDescent="0.35">
      <c r="A5" s="1"/>
      <c r="B5" s="942"/>
      <c r="C5" s="17" t="s">
        <v>7</v>
      </c>
      <c r="D5" s="948" t="s">
        <v>8</v>
      </c>
      <c r="E5" s="945"/>
      <c r="F5" s="945"/>
      <c r="G5" s="945"/>
      <c r="H5" s="945"/>
      <c r="I5" s="945"/>
      <c r="J5" s="945"/>
      <c r="K5" s="945"/>
      <c r="L5" s="945"/>
      <c r="M5" s="946"/>
      <c r="N5" s="18"/>
      <c r="O5" s="11"/>
      <c r="P5" s="11"/>
      <c r="Q5" s="12"/>
      <c r="R5" s="11"/>
      <c r="S5" s="11"/>
      <c r="T5" s="11"/>
      <c r="U5" s="11"/>
      <c r="V5" s="11"/>
      <c r="W5" s="11"/>
      <c r="X5" s="11"/>
      <c r="Y5" s="11"/>
      <c r="Z5" s="11"/>
      <c r="AA5" s="19"/>
      <c r="AB5" s="20"/>
      <c r="AC5" s="11"/>
      <c r="AD5" s="20"/>
      <c r="AE5" s="21"/>
      <c r="AF5" s="21"/>
      <c r="AG5" s="22"/>
      <c r="AH5" s="20"/>
      <c r="AI5" s="11"/>
      <c r="AJ5" s="20"/>
      <c r="AK5" s="21"/>
      <c r="AL5" s="21"/>
      <c r="AM5" s="11"/>
      <c r="AN5" s="20"/>
      <c r="AO5" s="11"/>
      <c r="AP5" s="20"/>
      <c r="AQ5" s="23"/>
      <c r="AR5" s="23"/>
      <c r="AS5" s="24"/>
      <c r="AT5" s="20"/>
      <c r="AU5" s="11"/>
      <c r="AV5" s="11"/>
      <c r="AW5" s="11"/>
      <c r="AX5" s="11"/>
      <c r="AY5" s="11"/>
      <c r="AZ5" s="11"/>
      <c r="BA5" s="11"/>
      <c r="BB5" s="11"/>
      <c r="BC5" s="11"/>
      <c r="BD5" s="11"/>
      <c r="BE5" s="21"/>
      <c r="BF5" s="11"/>
      <c r="BG5" s="21"/>
      <c r="BH5" s="21"/>
      <c r="BI5" s="11"/>
      <c r="BJ5" s="12"/>
      <c r="BK5" s="12"/>
      <c r="BL5" s="12"/>
      <c r="BM5" s="12"/>
    </row>
    <row r="6" spans="1:69" customFormat="1" ht="18.75" hidden="1" customHeight="1" x14ac:dyDescent="0.35">
      <c r="A6" s="1"/>
      <c r="B6" s="943"/>
      <c r="C6" s="9" t="s">
        <v>9</v>
      </c>
      <c r="D6" s="947" t="s">
        <v>10</v>
      </c>
      <c r="E6" s="945"/>
      <c r="F6" s="945"/>
      <c r="G6" s="945"/>
      <c r="H6" s="945"/>
      <c r="I6" s="945"/>
      <c r="J6" s="945"/>
      <c r="K6" s="945"/>
      <c r="L6" s="945"/>
      <c r="M6" s="946"/>
      <c r="N6" s="10"/>
      <c r="O6" s="11"/>
      <c r="P6" s="11"/>
      <c r="Q6" s="12"/>
      <c r="R6" s="11"/>
      <c r="S6" s="11"/>
      <c r="T6" s="11"/>
      <c r="U6" s="11"/>
      <c r="V6" s="11"/>
      <c r="W6" s="11"/>
      <c r="X6" s="11"/>
      <c r="Y6" s="11"/>
      <c r="Z6" s="11"/>
      <c r="AA6" s="19"/>
      <c r="AB6" s="20"/>
      <c r="AC6" s="11"/>
      <c r="AD6" s="20"/>
      <c r="AE6" s="21"/>
      <c r="AF6" s="21"/>
      <c r="AG6" s="22"/>
      <c r="AH6" s="20"/>
      <c r="AI6" s="11"/>
      <c r="AJ6" s="20"/>
      <c r="AK6" s="21"/>
      <c r="AL6" s="21"/>
      <c r="AM6" s="11"/>
      <c r="AN6" s="20"/>
      <c r="AO6" s="11"/>
      <c r="AP6" s="20"/>
      <c r="AQ6" s="23"/>
      <c r="AR6" s="23"/>
      <c r="AS6" s="24"/>
      <c r="AT6" s="20"/>
      <c r="AU6" s="11"/>
      <c r="AV6" s="20"/>
      <c r="AW6" s="11"/>
      <c r="AX6" s="11"/>
      <c r="AY6" s="11"/>
      <c r="AZ6" s="11"/>
      <c r="BA6" s="11"/>
      <c r="BB6" s="11"/>
      <c r="BC6" s="11"/>
      <c r="BD6" s="11"/>
      <c r="BE6" s="21"/>
      <c r="BF6" s="11"/>
      <c r="BG6" s="21"/>
      <c r="BH6" s="21"/>
      <c r="BI6" s="11"/>
      <c r="BJ6" s="12"/>
      <c r="BK6" s="12"/>
      <c r="BL6" s="12"/>
      <c r="BM6" s="12"/>
    </row>
    <row r="7" spans="1:69" customFormat="1" ht="18.75" hidden="1" customHeight="1" x14ac:dyDescent="0.35">
      <c r="A7" s="1"/>
      <c r="B7" s="3"/>
      <c r="C7" s="3"/>
      <c r="D7" s="11"/>
      <c r="E7" s="11"/>
      <c r="F7" s="11"/>
      <c r="G7" s="11"/>
      <c r="H7" s="11"/>
      <c r="I7" s="11"/>
      <c r="J7" s="11"/>
      <c r="K7" s="759"/>
      <c r="L7" s="11"/>
      <c r="M7" s="11"/>
      <c r="N7" s="11"/>
      <c r="O7" s="11"/>
      <c r="P7" s="11"/>
      <c r="Q7" s="12"/>
      <c r="R7" s="11"/>
      <c r="S7" s="11"/>
      <c r="T7" s="11"/>
      <c r="U7" s="11"/>
      <c r="V7" s="11"/>
      <c r="W7" s="11"/>
      <c r="X7" s="11"/>
      <c r="Y7" s="11"/>
      <c r="Z7" s="11"/>
      <c r="AA7" s="19"/>
      <c r="AB7" s="20"/>
      <c r="AC7" s="11"/>
      <c r="AD7" s="20"/>
      <c r="AE7" s="21"/>
      <c r="AF7" s="21"/>
      <c r="AG7" s="22"/>
      <c r="AH7" s="20"/>
      <c r="AI7" s="11"/>
      <c r="AJ7" s="20"/>
      <c r="AK7" s="21"/>
      <c r="AL7" s="21"/>
      <c r="AM7" s="11"/>
      <c r="AN7" s="20"/>
      <c r="AO7" s="11"/>
      <c r="AP7" s="20"/>
      <c r="AQ7" s="23"/>
      <c r="AR7" s="23"/>
      <c r="AS7" s="24"/>
      <c r="AT7" s="20"/>
      <c r="AU7" s="11"/>
      <c r="AV7" s="20"/>
      <c r="AW7" s="11"/>
      <c r="AX7" s="11"/>
      <c r="AY7" s="11"/>
      <c r="AZ7" s="11"/>
      <c r="BA7" s="11"/>
      <c r="BB7" s="11"/>
      <c r="BC7" s="11"/>
      <c r="BD7" s="11"/>
      <c r="BE7" s="21"/>
      <c r="BF7" s="11"/>
      <c r="BG7" s="21"/>
      <c r="BH7" s="21"/>
      <c r="BI7" s="11"/>
      <c r="BJ7" s="11"/>
      <c r="BK7" s="11"/>
      <c r="BL7" s="11"/>
      <c r="BM7" s="11"/>
    </row>
    <row r="8" spans="1:69" ht="18.75" customHeight="1" x14ac:dyDescent="0.3">
      <c r="A8" s="213"/>
      <c r="B8" s="968" t="s">
        <v>11</v>
      </c>
      <c r="C8" s="969"/>
      <c r="D8" s="970"/>
      <c r="E8" s="971" t="s">
        <v>12</v>
      </c>
      <c r="F8" s="969"/>
      <c r="G8" s="969"/>
      <c r="H8" s="970"/>
      <c r="I8" s="956" t="s">
        <v>13</v>
      </c>
      <c r="J8" s="955"/>
      <c r="K8" s="972" t="s">
        <v>14</v>
      </c>
      <c r="L8" s="973"/>
      <c r="M8" s="974"/>
      <c r="N8" s="975" t="s">
        <v>15</v>
      </c>
      <c r="O8" s="976"/>
      <c r="P8" s="976"/>
      <c r="Q8" s="976"/>
      <c r="R8" s="976"/>
      <c r="S8" s="976"/>
      <c r="T8" s="976"/>
      <c r="U8" s="977"/>
      <c r="V8" s="957"/>
      <c r="W8" s="976"/>
      <c r="X8" s="976"/>
      <c r="Y8" s="976"/>
      <c r="Z8" s="978"/>
      <c r="AA8" s="966" t="s">
        <v>16</v>
      </c>
      <c r="AB8" s="954"/>
      <c r="AC8" s="954"/>
      <c r="AD8" s="954"/>
      <c r="AE8" s="954"/>
      <c r="AF8" s="957"/>
      <c r="AG8" s="967" t="s">
        <v>17</v>
      </c>
      <c r="AH8" s="954"/>
      <c r="AI8" s="954"/>
      <c r="AJ8" s="954"/>
      <c r="AK8" s="954"/>
      <c r="AL8" s="957"/>
      <c r="AM8" s="949" t="s">
        <v>18</v>
      </c>
      <c r="AN8" s="950"/>
      <c r="AO8" s="950"/>
      <c r="AP8" s="950"/>
      <c r="AQ8" s="950"/>
      <c r="AR8" s="951"/>
      <c r="AS8" s="952" t="s">
        <v>19</v>
      </c>
      <c r="AT8" s="950"/>
      <c r="AU8" s="950"/>
      <c r="AV8" s="950"/>
      <c r="AW8" s="950"/>
      <c r="AX8" s="950"/>
      <c r="AY8" s="951"/>
      <c r="AZ8" s="953" t="s">
        <v>20</v>
      </c>
      <c r="BA8" s="954"/>
      <c r="BB8" s="955"/>
      <c r="BC8" s="956" t="s">
        <v>21</v>
      </c>
      <c r="BD8" s="954"/>
      <c r="BE8" s="954"/>
      <c r="BF8" s="954"/>
      <c r="BG8" s="954"/>
      <c r="BH8" s="957"/>
      <c r="BI8" s="958"/>
      <c r="BJ8" s="213"/>
      <c r="BK8" s="213"/>
      <c r="BL8" s="213"/>
      <c r="BM8" s="213"/>
      <c r="BN8" s="512"/>
      <c r="BP8" s="718"/>
      <c r="BQ8" s="718"/>
    </row>
    <row r="9" spans="1:69" s="940" customFormat="1" ht="59.25" customHeight="1" thickBot="1" x14ac:dyDescent="0.4">
      <c r="A9" s="213"/>
      <c r="B9" s="921" t="s">
        <v>22</v>
      </c>
      <c r="C9" s="922" t="s">
        <v>23</v>
      </c>
      <c r="D9" s="922" t="s">
        <v>24</v>
      </c>
      <c r="E9" s="922" t="s">
        <v>25</v>
      </c>
      <c r="F9" s="923" t="s">
        <v>26</v>
      </c>
      <c r="G9" s="922" t="s">
        <v>27</v>
      </c>
      <c r="H9" s="922" t="s">
        <v>28</v>
      </c>
      <c r="I9" s="922" t="s">
        <v>29</v>
      </c>
      <c r="J9" s="922" t="s">
        <v>30</v>
      </c>
      <c r="K9" s="924" t="s">
        <v>31</v>
      </c>
      <c r="L9" s="925" t="s">
        <v>32</v>
      </c>
      <c r="M9" s="925" t="s">
        <v>33</v>
      </c>
      <c r="N9" s="926" t="s">
        <v>34</v>
      </c>
      <c r="O9" s="959">
        <v>2020</v>
      </c>
      <c r="P9" s="960"/>
      <c r="Q9" s="961">
        <v>2021</v>
      </c>
      <c r="R9" s="960"/>
      <c r="S9" s="961">
        <v>2022</v>
      </c>
      <c r="T9" s="960"/>
      <c r="U9" s="962">
        <v>2023</v>
      </c>
      <c r="V9" s="963"/>
      <c r="W9" s="959">
        <v>2024</v>
      </c>
      <c r="X9" s="960"/>
      <c r="Y9" s="964" t="s">
        <v>35</v>
      </c>
      <c r="Z9" s="965"/>
      <c r="AA9" s="927" t="s">
        <v>36</v>
      </c>
      <c r="AB9" s="928" t="s">
        <v>37</v>
      </c>
      <c r="AC9" s="929" t="s">
        <v>38</v>
      </c>
      <c r="AD9" s="928" t="s">
        <v>39</v>
      </c>
      <c r="AE9" s="929" t="s">
        <v>40</v>
      </c>
      <c r="AF9" s="930" t="s">
        <v>41</v>
      </c>
      <c r="AG9" s="931" t="s">
        <v>36</v>
      </c>
      <c r="AH9" s="928" t="s">
        <v>37</v>
      </c>
      <c r="AI9" s="929" t="s">
        <v>38</v>
      </c>
      <c r="AJ9" s="928" t="s">
        <v>39</v>
      </c>
      <c r="AK9" s="929" t="s">
        <v>40</v>
      </c>
      <c r="AL9" s="930" t="s">
        <v>41</v>
      </c>
      <c r="AM9" s="932" t="s">
        <v>36</v>
      </c>
      <c r="AN9" s="928" t="s">
        <v>37</v>
      </c>
      <c r="AO9" s="929" t="s">
        <v>38</v>
      </c>
      <c r="AP9" s="928" t="s">
        <v>39</v>
      </c>
      <c r="AQ9" s="933" t="s">
        <v>40</v>
      </c>
      <c r="AR9" s="930" t="s">
        <v>41</v>
      </c>
      <c r="AS9" s="934" t="s">
        <v>36</v>
      </c>
      <c r="AT9" s="935" t="s">
        <v>37</v>
      </c>
      <c r="AU9" s="936" t="s">
        <v>38</v>
      </c>
      <c r="AV9" s="935" t="s">
        <v>39</v>
      </c>
      <c r="AW9" s="936" t="s">
        <v>40</v>
      </c>
      <c r="AX9" s="936" t="s">
        <v>41</v>
      </c>
      <c r="AY9" s="937" t="s">
        <v>42</v>
      </c>
      <c r="AZ9" s="938" t="s">
        <v>43</v>
      </c>
      <c r="BA9" s="922" t="s">
        <v>44</v>
      </c>
      <c r="BB9" s="922" t="s">
        <v>45</v>
      </c>
      <c r="BC9" s="922" t="s">
        <v>46</v>
      </c>
      <c r="BD9" s="922" t="s">
        <v>47</v>
      </c>
      <c r="BE9" s="922" t="s">
        <v>48</v>
      </c>
      <c r="BF9" s="922" t="s">
        <v>49</v>
      </c>
      <c r="BG9" s="922" t="s">
        <v>50</v>
      </c>
      <c r="BH9" s="939" t="s">
        <v>51</v>
      </c>
      <c r="BI9" s="744" t="s">
        <v>52</v>
      </c>
      <c r="BJ9" s="552" t="s">
        <v>53</v>
      </c>
      <c r="BK9" s="552" t="s">
        <v>54</v>
      </c>
      <c r="BL9" s="552" t="s">
        <v>55</v>
      </c>
      <c r="BM9" s="552" t="s">
        <v>56</v>
      </c>
      <c r="BN9" s="552" t="s">
        <v>57</v>
      </c>
      <c r="BO9" s="552" t="s">
        <v>58</v>
      </c>
      <c r="BP9" s="552" t="s">
        <v>59</v>
      </c>
      <c r="BQ9" s="552" t="s">
        <v>60</v>
      </c>
    </row>
    <row r="10" spans="1:69" customFormat="1" ht="21" hidden="1" customHeight="1" x14ac:dyDescent="0.35">
      <c r="A10" s="25"/>
      <c r="B10" s="768"/>
      <c r="C10" s="28"/>
      <c r="D10" s="28"/>
      <c r="E10" s="769"/>
      <c r="F10" s="768"/>
      <c r="G10" s="28"/>
      <c r="H10" s="28"/>
      <c r="I10" s="28"/>
      <c r="J10" s="28"/>
      <c r="K10" s="29"/>
      <c r="L10" s="28"/>
      <c r="M10" s="28"/>
      <c r="N10" s="30"/>
      <c r="O10" s="27" t="s">
        <v>61</v>
      </c>
      <c r="P10" s="31" t="s">
        <v>62</v>
      </c>
      <c r="Q10" s="197" t="s">
        <v>61</v>
      </c>
      <c r="R10" s="31" t="s">
        <v>62</v>
      </c>
      <c r="S10" s="27" t="s">
        <v>61</v>
      </c>
      <c r="T10" s="31" t="s">
        <v>62</v>
      </c>
      <c r="U10" s="770" t="s">
        <v>61</v>
      </c>
      <c r="V10" s="771" t="s">
        <v>62</v>
      </c>
      <c r="W10" s="27" t="s">
        <v>61</v>
      </c>
      <c r="X10" s="32" t="s">
        <v>63</v>
      </c>
      <c r="Y10" s="33" t="s">
        <v>64</v>
      </c>
      <c r="Z10" s="34" t="s">
        <v>62</v>
      </c>
      <c r="AA10" s="35"/>
      <c r="AB10" s="36"/>
      <c r="AC10" s="37"/>
      <c r="AD10" s="36"/>
      <c r="AE10" s="37"/>
      <c r="AF10" s="37"/>
      <c r="AG10" s="38"/>
      <c r="AH10" s="36"/>
      <c r="AI10" s="37"/>
      <c r="AJ10" s="36"/>
      <c r="AK10" s="37"/>
      <c r="AL10" s="37"/>
      <c r="AM10" s="39"/>
      <c r="AN10" s="36"/>
      <c r="AO10" s="37"/>
      <c r="AP10" s="36"/>
      <c r="AQ10" s="37"/>
      <c r="AR10" s="37"/>
      <c r="AS10" s="40"/>
      <c r="AT10" s="36"/>
      <c r="AU10" s="37"/>
      <c r="AV10" s="36"/>
      <c r="AW10" s="41"/>
      <c r="AX10" s="41"/>
      <c r="AY10" s="41"/>
      <c r="AZ10" s="28"/>
      <c r="BA10" s="28"/>
      <c r="BB10" s="28"/>
      <c r="BC10" s="28"/>
      <c r="BD10" s="28"/>
      <c r="BE10" s="28"/>
      <c r="BF10" s="28"/>
      <c r="BG10" s="28"/>
      <c r="BH10" s="28"/>
      <c r="BI10" s="26"/>
      <c r="BJ10" s="29"/>
      <c r="BK10" s="209"/>
      <c r="BL10" s="42"/>
      <c r="BM10" s="42"/>
    </row>
    <row r="11" spans="1:69" customFormat="1" ht="18.75" hidden="1" customHeight="1" x14ac:dyDescent="0.35">
      <c r="A11" s="43">
        <v>1</v>
      </c>
      <c r="B11" s="90"/>
      <c r="C11" s="90" t="s">
        <v>65</v>
      </c>
      <c r="D11" s="233"/>
      <c r="E11" s="90" t="s">
        <v>66</v>
      </c>
      <c r="F11" s="90"/>
      <c r="G11" s="90" t="s">
        <v>67</v>
      </c>
      <c r="H11" s="90" t="s">
        <v>68</v>
      </c>
      <c r="I11" s="172">
        <v>43831</v>
      </c>
      <c r="J11" s="172">
        <v>45442</v>
      </c>
      <c r="K11" s="90" t="s">
        <v>69</v>
      </c>
      <c r="L11" s="90" t="s">
        <v>70</v>
      </c>
      <c r="M11" s="90" t="s">
        <v>71</v>
      </c>
      <c r="N11" s="90" t="s">
        <v>72</v>
      </c>
      <c r="O11" s="90">
        <v>1</v>
      </c>
      <c r="P11" s="44">
        <v>14410000</v>
      </c>
      <c r="Q11" s="90">
        <v>3</v>
      </c>
      <c r="R11" s="44">
        <v>67873000</v>
      </c>
      <c r="S11" s="90">
        <v>3</v>
      </c>
      <c r="T11" s="44">
        <v>71266000</v>
      </c>
      <c r="U11" s="90">
        <v>3</v>
      </c>
      <c r="V11" s="44">
        <v>74830000</v>
      </c>
      <c r="W11" s="90">
        <v>3</v>
      </c>
      <c r="X11" s="44">
        <v>78571000</v>
      </c>
      <c r="Y11" s="90">
        <v>3</v>
      </c>
      <c r="Z11" s="198">
        <f>P11+R11+T11+V11+X11</f>
        <v>306950000</v>
      </c>
      <c r="AA11" s="234" t="s">
        <v>73</v>
      </c>
      <c r="AB11" s="235">
        <v>0.13</v>
      </c>
      <c r="AC11" s="236">
        <v>3</v>
      </c>
      <c r="AD11" s="235">
        <v>1</v>
      </c>
      <c r="AE11" s="236" t="s">
        <v>74</v>
      </c>
      <c r="AF11" s="90"/>
      <c r="AG11" s="44">
        <v>36621667</v>
      </c>
      <c r="AH11" s="151">
        <f t="shared" ref="AH11:AH14" si="0">AG11/T11</f>
        <v>0.51387291274941771</v>
      </c>
      <c r="AI11" s="90">
        <v>3</v>
      </c>
      <c r="AJ11" s="77">
        <v>1</v>
      </c>
      <c r="AK11" s="90" t="s">
        <v>75</v>
      </c>
      <c r="AL11" s="90"/>
      <c r="AM11" s="44">
        <v>63711667</v>
      </c>
      <c r="AN11" s="77">
        <v>0.75</v>
      </c>
      <c r="AO11" s="90">
        <v>3</v>
      </c>
      <c r="AP11" s="77">
        <v>1</v>
      </c>
      <c r="AQ11" s="90" t="s">
        <v>76</v>
      </c>
      <c r="AR11" s="90" t="s">
        <v>77</v>
      </c>
      <c r="AS11" s="237" t="s">
        <v>78</v>
      </c>
      <c r="AT11" s="81">
        <v>1</v>
      </c>
      <c r="AU11" s="55">
        <v>4</v>
      </c>
      <c r="AV11" s="54">
        <v>1</v>
      </c>
      <c r="AW11" s="55" t="s">
        <v>79</v>
      </c>
      <c r="AX11" s="90" t="s">
        <v>77</v>
      </c>
      <c r="AY11" s="90" t="s">
        <v>80</v>
      </c>
      <c r="AZ11" s="90" t="s">
        <v>81</v>
      </c>
      <c r="BA11" s="90" t="s">
        <v>82</v>
      </c>
      <c r="BB11" s="90" t="s">
        <v>83</v>
      </c>
      <c r="BC11" s="90" t="s">
        <v>84</v>
      </c>
      <c r="BD11" s="90" t="s">
        <v>85</v>
      </c>
      <c r="BE11" s="90" t="s">
        <v>86</v>
      </c>
      <c r="BF11" s="90" t="s">
        <v>87</v>
      </c>
      <c r="BG11" s="90">
        <v>3166234777</v>
      </c>
      <c r="BH11" s="146" t="s">
        <v>88</v>
      </c>
      <c r="BI11" s="90" t="s">
        <v>89</v>
      </c>
      <c r="BJ11" s="90"/>
      <c r="BK11" s="52"/>
      <c r="BL11" s="52"/>
      <c r="BM11" s="52"/>
    </row>
    <row r="12" spans="1:69" customFormat="1" ht="18.75" hidden="1" customHeight="1" x14ac:dyDescent="0.35">
      <c r="A12" s="43">
        <f t="shared" ref="A12:A111" si="1">1+A11</f>
        <v>2</v>
      </c>
      <c r="B12" s="90"/>
      <c r="C12" s="90" t="s">
        <v>65</v>
      </c>
      <c r="D12" s="90"/>
      <c r="E12" s="90" t="s">
        <v>90</v>
      </c>
      <c r="F12" s="90"/>
      <c r="G12" s="90" t="s">
        <v>67</v>
      </c>
      <c r="H12" s="90" t="s">
        <v>68</v>
      </c>
      <c r="I12" s="172">
        <v>44197</v>
      </c>
      <c r="J12" s="172">
        <v>45442</v>
      </c>
      <c r="K12" s="90" t="s">
        <v>91</v>
      </c>
      <c r="L12" s="90" t="s">
        <v>91</v>
      </c>
      <c r="M12" s="90" t="s">
        <v>92</v>
      </c>
      <c r="N12" s="90" t="s">
        <v>72</v>
      </c>
      <c r="O12" s="90"/>
      <c r="P12" s="44"/>
      <c r="Q12" s="91">
        <v>1</v>
      </c>
      <c r="R12" s="238">
        <v>26852000</v>
      </c>
      <c r="S12" s="91">
        <v>1</v>
      </c>
      <c r="T12" s="238">
        <v>28194000</v>
      </c>
      <c r="U12" s="91">
        <v>1</v>
      </c>
      <c r="V12" s="238">
        <v>29604000</v>
      </c>
      <c r="W12" s="91">
        <v>1</v>
      </c>
      <c r="X12" s="238">
        <v>31084000</v>
      </c>
      <c r="Y12" s="90">
        <v>1</v>
      </c>
      <c r="Z12" s="238">
        <v>115734000</v>
      </c>
      <c r="AA12" s="100">
        <v>4565167</v>
      </c>
      <c r="AB12" s="77">
        <v>0.14000000000000001</v>
      </c>
      <c r="AC12" s="90">
        <v>1</v>
      </c>
      <c r="AD12" s="77">
        <v>0.5</v>
      </c>
      <c r="AE12" s="97" t="s">
        <v>93</v>
      </c>
      <c r="AF12" s="90"/>
      <c r="AG12" s="44">
        <v>16304167</v>
      </c>
      <c r="AH12" s="151">
        <f t="shared" si="0"/>
        <v>0.57828498971412357</v>
      </c>
      <c r="AI12" s="90">
        <v>1</v>
      </c>
      <c r="AJ12" s="77">
        <v>0.5</v>
      </c>
      <c r="AK12" s="97" t="s">
        <v>94</v>
      </c>
      <c r="AL12" s="93" t="s">
        <v>95</v>
      </c>
      <c r="AM12" s="44">
        <v>28043167</v>
      </c>
      <c r="AN12" s="77">
        <v>0.75</v>
      </c>
      <c r="AO12" s="233" t="s">
        <v>96</v>
      </c>
      <c r="AP12" s="77">
        <v>0.2</v>
      </c>
      <c r="AQ12" s="233" t="s">
        <v>97</v>
      </c>
      <c r="AR12" s="90" t="s">
        <v>98</v>
      </c>
      <c r="AS12" s="45" t="s">
        <v>99</v>
      </c>
      <c r="AT12" s="77">
        <v>1</v>
      </c>
      <c r="AU12" s="90">
        <v>1</v>
      </c>
      <c r="AV12" s="77">
        <v>1</v>
      </c>
      <c r="AW12" s="90" t="s">
        <v>100</v>
      </c>
      <c r="AX12" s="90" t="s">
        <v>101</v>
      </c>
      <c r="AY12" s="90" t="s">
        <v>80</v>
      </c>
      <c r="AZ12" s="90" t="s">
        <v>81</v>
      </c>
      <c r="BA12" s="90" t="s">
        <v>82</v>
      </c>
      <c r="BB12" s="90" t="s">
        <v>83</v>
      </c>
      <c r="BC12" s="90" t="s">
        <v>84</v>
      </c>
      <c r="BD12" s="90" t="s">
        <v>85</v>
      </c>
      <c r="BE12" s="90" t="s">
        <v>86</v>
      </c>
      <c r="BF12" s="90" t="s">
        <v>87</v>
      </c>
      <c r="BG12" s="90">
        <v>3166234777</v>
      </c>
      <c r="BH12" s="146" t="s">
        <v>88</v>
      </c>
      <c r="BI12" s="90" t="s">
        <v>102</v>
      </c>
      <c r="BJ12" s="90"/>
      <c r="BK12" s="52"/>
      <c r="BL12" s="52"/>
      <c r="BM12" s="52"/>
    </row>
    <row r="13" spans="1:69" customFormat="1" ht="18.75" hidden="1" customHeight="1" x14ac:dyDescent="0.35">
      <c r="A13" s="43">
        <f t="shared" si="1"/>
        <v>3</v>
      </c>
      <c r="B13" s="90"/>
      <c r="C13" s="90" t="s">
        <v>103</v>
      </c>
      <c r="D13" s="90"/>
      <c r="E13" s="90" t="s">
        <v>104</v>
      </c>
      <c r="F13" s="90"/>
      <c r="G13" s="90" t="s">
        <v>67</v>
      </c>
      <c r="H13" s="90" t="s">
        <v>68</v>
      </c>
      <c r="I13" s="172">
        <v>44197</v>
      </c>
      <c r="J13" s="172">
        <v>45442</v>
      </c>
      <c r="K13" s="90" t="s">
        <v>105</v>
      </c>
      <c r="L13" s="90" t="s">
        <v>106</v>
      </c>
      <c r="M13" s="90" t="s">
        <v>107</v>
      </c>
      <c r="N13" s="90" t="s">
        <v>72</v>
      </c>
      <c r="O13" s="90">
        <v>1</v>
      </c>
      <c r="P13" s="44">
        <v>14410000</v>
      </c>
      <c r="Q13" s="77">
        <v>0.25</v>
      </c>
      <c r="R13" s="44">
        <v>67873000</v>
      </c>
      <c r="S13" s="77">
        <v>0.25</v>
      </c>
      <c r="T13" s="44">
        <v>71266000</v>
      </c>
      <c r="U13" s="77">
        <v>0.25</v>
      </c>
      <c r="V13" s="44">
        <v>74830000</v>
      </c>
      <c r="W13" s="77">
        <v>0.25</v>
      </c>
      <c r="X13" s="44">
        <v>78571000</v>
      </c>
      <c r="Y13" s="77">
        <v>1</v>
      </c>
      <c r="Z13" s="198">
        <f>P13+R13+T13+V13+X13</f>
        <v>306950000</v>
      </c>
      <c r="AA13" s="53" t="s">
        <v>73</v>
      </c>
      <c r="AB13" s="77">
        <v>0.13</v>
      </c>
      <c r="AC13" s="90">
        <v>0</v>
      </c>
      <c r="AD13" s="77">
        <v>0</v>
      </c>
      <c r="AE13" s="236" t="s">
        <v>108</v>
      </c>
      <c r="AF13" s="90"/>
      <c r="AG13" s="44">
        <v>36621667</v>
      </c>
      <c r="AH13" s="151">
        <f t="shared" si="0"/>
        <v>0.51387291274941771</v>
      </c>
      <c r="AI13" s="90">
        <v>0</v>
      </c>
      <c r="AJ13" s="77">
        <v>0</v>
      </c>
      <c r="AK13" s="236" t="s">
        <v>109</v>
      </c>
      <c r="AL13" s="93" t="s">
        <v>95</v>
      </c>
      <c r="AM13" s="44">
        <v>63711667</v>
      </c>
      <c r="AN13" s="77">
        <v>0.75</v>
      </c>
      <c r="AO13" s="233" t="s">
        <v>110</v>
      </c>
      <c r="AP13" s="77">
        <v>0.2</v>
      </c>
      <c r="AQ13" s="90" t="s">
        <v>111</v>
      </c>
      <c r="AR13" s="90" t="s">
        <v>112</v>
      </c>
      <c r="AS13" s="237" t="s">
        <v>113</v>
      </c>
      <c r="AT13" s="77">
        <v>1</v>
      </c>
      <c r="AU13" s="90">
        <v>1</v>
      </c>
      <c r="AV13" s="77">
        <v>1</v>
      </c>
      <c r="AW13" s="90" t="s">
        <v>114</v>
      </c>
      <c r="AX13" s="90" t="s">
        <v>115</v>
      </c>
      <c r="AY13" s="90" t="s">
        <v>80</v>
      </c>
      <c r="AZ13" s="90" t="s">
        <v>81</v>
      </c>
      <c r="BA13" s="90" t="s">
        <v>82</v>
      </c>
      <c r="BB13" s="90" t="s">
        <v>83</v>
      </c>
      <c r="BC13" s="90" t="s">
        <v>84</v>
      </c>
      <c r="BD13" s="90" t="s">
        <v>85</v>
      </c>
      <c r="BE13" s="90" t="s">
        <v>86</v>
      </c>
      <c r="BF13" s="90" t="s">
        <v>87</v>
      </c>
      <c r="BG13" s="90">
        <v>3166234777</v>
      </c>
      <c r="BH13" s="146" t="s">
        <v>88</v>
      </c>
      <c r="BI13" s="90" t="s">
        <v>116</v>
      </c>
      <c r="BJ13" s="90"/>
      <c r="BK13" s="52"/>
      <c r="BL13" s="52"/>
      <c r="BM13" s="52"/>
    </row>
    <row r="14" spans="1:69" customFormat="1" ht="18.75" hidden="1" customHeight="1" x14ac:dyDescent="0.35">
      <c r="A14" s="43">
        <f t="shared" si="1"/>
        <v>4</v>
      </c>
      <c r="B14" s="90"/>
      <c r="C14" s="90" t="s">
        <v>117</v>
      </c>
      <c r="D14" s="90"/>
      <c r="E14" s="90" t="s">
        <v>118</v>
      </c>
      <c r="F14" s="90"/>
      <c r="G14" s="90" t="s">
        <v>67</v>
      </c>
      <c r="H14" s="90" t="s">
        <v>68</v>
      </c>
      <c r="I14" s="172">
        <v>44562</v>
      </c>
      <c r="J14" s="172">
        <v>44926</v>
      </c>
      <c r="K14" s="90" t="s">
        <v>119</v>
      </c>
      <c r="L14" s="90" t="s">
        <v>120</v>
      </c>
      <c r="M14" s="90" t="s">
        <v>92</v>
      </c>
      <c r="N14" s="90" t="s">
        <v>72</v>
      </c>
      <c r="O14" s="90" t="s">
        <v>92</v>
      </c>
      <c r="P14" s="90" t="s">
        <v>92</v>
      </c>
      <c r="Q14" s="90" t="s">
        <v>92</v>
      </c>
      <c r="R14" s="90" t="s">
        <v>92</v>
      </c>
      <c r="S14" s="90">
        <v>1</v>
      </c>
      <c r="T14" s="44">
        <v>30985000</v>
      </c>
      <c r="U14" s="90" t="s">
        <v>92</v>
      </c>
      <c r="V14" s="90" t="s">
        <v>92</v>
      </c>
      <c r="W14" s="90" t="s">
        <v>92</v>
      </c>
      <c r="X14" s="90" t="s">
        <v>92</v>
      </c>
      <c r="Y14" s="90">
        <v>1</v>
      </c>
      <c r="Z14" s="44">
        <v>30985000</v>
      </c>
      <c r="AA14" s="100">
        <v>1662000</v>
      </c>
      <c r="AB14" s="77">
        <v>0.05</v>
      </c>
      <c r="AC14" s="90">
        <v>1</v>
      </c>
      <c r="AD14" s="77">
        <v>1</v>
      </c>
      <c r="AE14" s="97" t="s">
        <v>121</v>
      </c>
      <c r="AF14" s="90"/>
      <c r="AG14" s="44">
        <v>6648000</v>
      </c>
      <c r="AH14" s="151">
        <f t="shared" si="0"/>
        <v>0.21455543004679684</v>
      </c>
      <c r="AI14" s="90">
        <v>1</v>
      </c>
      <c r="AJ14" s="77">
        <v>1</v>
      </c>
      <c r="AK14" s="97" t="s">
        <v>122</v>
      </c>
      <c r="AL14" s="93" t="s">
        <v>95</v>
      </c>
      <c r="AM14" s="44">
        <v>11634000</v>
      </c>
      <c r="AN14" s="77">
        <v>0.75</v>
      </c>
      <c r="AO14" s="233" t="s">
        <v>110</v>
      </c>
      <c r="AP14" s="77">
        <v>1</v>
      </c>
      <c r="AQ14" s="233" t="s">
        <v>123</v>
      </c>
      <c r="AR14" s="90" t="s">
        <v>124</v>
      </c>
      <c r="AS14" s="45" t="s">
        <v>125</v>
      </c>
      <c r="AT14" s="77">
        <v>1</v>
      </c>
      <c r="AU14" s="90">
        <v>1</v>
      </c>
      <c r="AV14" s="77">
        <v>1</v>
      </c>
      <c r="AW14" s="90" t="s">
        <v>126</v>
      </c>
      <c r="AX14" s="90" t="s">
        <v>127</v>
      </c>
      <c r="AY14" s="90" t="s">
        <v>80</v>
      </c>
      <c r="AZ14" s="90" t="s">
        <v>81</v>
      </c>
      <c r="BA14" s="90" t="s">
        <v>82</v>
      </c>
      <c r="BB14" s="90" t="s">
        <v>83</v>
      </c>
      <c r="BC14" s="90" t="s">
        <v>84</v>
      </c>
      <c r="BD14" s="90" t="s">
        <v>85</v>
      </c>
      <c r="BE14" s="90" t="s">
        <v>86</v>
      </c>
      <c r="BF14" s="90" t="s">
        <v>87</v>
      </c>
      <c r="BG14" s="90">
        <v>3166234777</v>
      </c>
      <c r="BH14" s="146" t="s">
        <v>88</v>
      </c>
      <c r="BI14" s="146" t="s">
        <v>128</v>
      </c>
      <c r="BJ14" s="90"/>
      <c r="BK14" s="52"/>
      <c r="BL14" s="52"/>
      <c r="BM14" s="52"/>
    </row>
    <row r="15" spans="1:69" customFormat="1" ht="18.75" hidden="1" customHeight="1" x14ac:dyDescent="0.35">
      <c r="A15" s="43">
        <f t="shared" si="1"/>
        <v>5</v>
      </c>
      <c r="B15" s="90"/>
      <c r="C15" s="90" t="s">
        <v>129</v>
      </c>
      <c r="D15" s="90"/>
      <c r="E15" s="90" t="s">
        <v>130</v>
      </c>
      <c r="F15" s="90"/>
      <c r="G15" s="90" t="s">
        <v>67</v>
      </c>
      <c r="H15" s="90" t="s">
        <v>68</v>
      </c>
      <c r="I15" s="172">
        <v>44197</v>
      </c>
      <c r="J15" s="172">
        <v>45442</v>
      </c>
      <c r="K15" s="90" t="s">
        <v>131</v>
      </c>
      <c r="L15" s="90" t="s">
        <v>131</v>
      </c>
      <c r="M15" s="90" t="s">
        <v>92</v>
      </c>
      <c r="N15" s="90" t="s">
        <v>72</v>
      </c>
      <c r="O15" s="90" t="s">
        <v>92</v>
      </c>
      <c r="P15" s="90" t="s">
        <v>92</v>
      </c>
      <c r="Q15" s="90">
        <v>1</v>
      </c>
      <c r="R15" s="44">
        <v>77400</v>
      </c>
      <c r="S15" s="90">
        <v>1</v>
      </c>
      <c r="T15" s="44">
        <v>77400</v>
      </c>
      <c r="U15" s="90">
        <v>1</v>
      </c>
      <c r="V15" s="44">
        <v>77400</v>
      </c>
      <c r="W15" s="90">
        <v>1</v>
      </c>
      <c r="X15" s="44">
        <v>77400</v>
      </c>
      <c r="Y15" s="90">
        <v>1</v>
      </c>
      <c r="Z15" s="44">
        <v>77400</v>
      </c>
      <c r="AA15" s="53">
        <v>0</v>
      </c>
      <c r="AB15" s="77">
        <v>0</v>
      </c>
      <c r="AC15" s="90">
        <v>0</v>
      </c>
      <c r="AD15" s="77">
        <v>0</v>
      </c>
      <c r="AE15" s="97" t="s">
        <v>132</v>
      </c>
      <c r="AF15" s="90"/>
      <c r="AG15" s="44">
        <v>0</v>
      </c>
      <c r="AH15" s="151">
        <v>0</v>
      </c>
      <c r="AI15" s="90">
        <v>0</v>
      </c>
      <c r="AJ15" s="77">
        <v>0</v>
      </c>
      <c r="AK15" s="93" t="s">
        <v>133</v>
      </c>
      <c r="AL15" s="93" t="s">
        <v>95</v>
      </c>
      <c r="AM15" s="44">
        <v>38700</v>
      </c>
      <c r="AN15" s="77">
        <v>0.5</v>
      </c>
      <c r="AO15" s="233" t="s">
        <v>110</v>
      </c>
      <c r="AP15" s="77">
        <v>0.5</v>
      </c>
      <c r="AQ15" s="233" t="s">
        <v>134</v>
      </c>
      <c r="AR15" s="239" t="s">
        <v>135</v>
      </c>
      <c r="AS15" s="45">
        <v>0</v>
      </c>
      <c r="AT15" s="77">
        <v>1</v>
      </c>
      <c r="AU15" s="90">
        <v>0</v>
      </c>
      <c r="AV15" s="77">
        <v>1</v>
      </c>
      <c r="AW15" s="90" t="s">
        <v>136</v>
      </c>
      <c r="AX15" s="90" t="s">
        <v>137</v>
      </c>
      <c r="AY15" s="90" t="s">
        <v>80</v>
      </c>
      <c r="AZ15" s="90" t="s">
        <v>81</v>
      </c>
      <c r="BA15" s="90" t="s">
        <v>82</v>
      </c>
      <c r="BB15" s="90" t="s">
        <v>83</v>
      </c>
      <c r="BC15" s="90" t="s">
        <v>84</v>
      </c>
      <c r="BD15" s="90" t="s">
        <v>85</v>
      </c>
      <c r="BE15" s="90" t="s">
        <v>86</v>
      </c>
      <c r="BF15" s="90" t="s">
        <v>87</v>
      </c>
      <c r="BG15" s="90">
        <v>3166234777</v>
      </c>
      <c r="BH15" s="146" t="s">
        <v>88</v>
      </c>
      <c r="BI15" s="146" t="s">
        <v>138</v>
      </c>
      <c r="BJ15" s="90"/>
      <c r="BK15" s="52"/>
      <c r="BL15" s="52"/>
      <c r="BM15" s="52"/>
    </row>
    <row r="16" spans="1:69" customFormat="1" ht="18.75" hidden="1" customHeight="1" x14ac:dyDescent="0.35">
      <c r="A16" s="43">
        <f t="shared" si="1"/>
        <v>6</v>
      </c>
      <c r="B16" s="90"/>
      <c r="C16" s="90" t="s">
        <v>139</v>
      </c>
      <c r="D16" s="90"/>
      <c r="E16" s="90" t="s">
        <v>140</v>
      </c>
      <c r="F16" s="90"/>
      <c r="G16" s="90" t="s">
        <v>67</v>
      </c>
      <c r="H16" s="90" t="s">
        <v>68</v>
      </c>
      <c r="I16" s="172">
        <v>44197</v>
      </c>
      <c r="J16" s="172">
        <v>45442</v>
      </c>
      <c r="K16" s="90" t="s">
        <v>141</v>
      </c>
      <c r="L16" s="90" t="s">
        <v>142</v>
      </c>
      <c r="M16" s="90" t="s">
        <v>92</v>
      </c>
      <c r="N16" s="90" t="s">
        <v>72</v>
      </c>
      <c r="O16" s="90" t="s">
        <v>92</v>
      </c>
      <c r="P16" s="90" t="s">
        <v>92</v>
      </c>
      <c r="Q16" s="77">
        <v>0.25</v>
      </c>
      <c r="R16" s="44">
        <v>67873000</v>
      </c>
      <c r="S16" s="77">
        <v>0.25</v>
      </c>
      <c r="T16" s="44">
        <v>71266000</v>
      </c>
      <c r="U16" s="77">
        <v>0.25</v>
      </c>
      <c r="V16" s="44">
        <v>74830000</v>
      </c>
      <c r="W16" s="77">
        <v>0.25</v>
      </c>
      <c r="X16" s="44">
        <v>78571000</v>
      </c>
      <c r="Y16" s="77">
        <v>1</v>
      </c>
      <c r="Z16" s="198">
        <v>306950000</v>
      </c>
      <c r="AA16" s="53">
        <v>0</v>
      </c>
      <c r="AB16" s="77">
        <v>0</v>
      </c>
      <c r="AC16" s="90">
        <v>0</v>
      </c>
      <c r="AD16" s="77">
        <v>0</v>
      </c>
      <c r="AE16" s="97" t="s">
        <v>143</v>
      </c>
      <c r="AF16" s="90"/>
      <c r="AG16" s="44">
        <v>36621667</v>
      </c>
      <c r="AH16" s="151">
        <f>AG16/T16</f>
        <v>0.51387291274941771</v>
      </c>
      <c r="AI16" s="90">
        <v>0</v>
      </c>
      <c r="AJ16" s="77">
        <v>0</v>
      </c>
      <c r="AK16" s="97" t="s">
        <v>144</v>
      </c>
      <c r="AL16" s="93" t="s">
        <v>95</v>
      </c>
      <c r="AM16" s="44">
        <v>63711667</v>
      </c>
      <c r="AN16" s="77">
        <v>0.75</v>
      </c>
      <c r="AO16" s="233" t="s">
        <v>110</v>
      </c>
      <c r="AP16" s="77">
        <v>0.03</v>
      </c>
      <c r="AQ16" s="233" t="s">
        <v>145</v>
      </c>
      <c r="AR16" s="90" t="s">
        <v>95</v>
      </c>
      <c r="AS16" s="45" t="s">
        <v>146</v>
      </c>
      <c r="AT16" s="77">
        <v>1</v>
      </c>
      <c r="AU16" s="90">
        <v>1</v>
      </c>
      <c r="AV16" s="77">
        <v>1</v>
      </c>
      <c r="AW16" s="43" t="s">
        <v>147</v>
      </c>
      <c r="AX16" s="55" t="s">
        <v>148</v>
      </c>
      <c r="AY16" s="55" t="s">
        <v>80</v>
      </c>
      <c r="AZ16" s="90" t="s">
        <v>81</v>
      </c>
      <c r="BA16" s="90" t="s">
        <v>82</v>
      </c>
      <c r="BB16" s="90" t="s">
        <v>83</v>
      </c>
      <c r="BC16" s="90" t="s">
        <v>84</v>
      </c>
      <c r="BD16" s="90" t="s">
        <v>85</v>
      </c>
      <c r="BE16" s="90" t="s">
        <v>86</v>
      </c>
      <c r="BF16" s="90" t="s">
        <v>87</v>
      </c>
      <c r="BG16" s="90">
        <v>3166234777</v>
      </c>
      <c r="BH16" s="146" t="s">
        <v>88</v>
      </c>
      <c r="BI16" s="90" t="s">
        <v>149</v>
      </c>
      <c r="BJ16" s="90"/>
      <c r="BK16" s="52"/>
      <c r="BL16" s="52"/>
      <c r="BM16" s="52"/>
    </row>
    <row r="17" spans="1:65" customFormat="1" ht="18.75" hidden="1" customHeight="1" x14ac:dyDescent="0.35">
      <c r="A17" s="43">
        <f t="shared" si="1"/>
        <v>7</v>
      </c>
      <c r="B17" s="90"/>
      <c r="C17" s="90" t="s">
        <v>117</v>
      </c>
      <c r="D17" s="90"/>
      <c r="E17" s="90" t="s">
        <v>150</v>
      </c>
      <c r="F17" s="90"/>
      <c r="G17" s="90" t="s">
        <v>67</v>
      </c>
      <c r="H17" s="90" t="s">
        <v>68</v>
      </c>
      <c r="I17" s="172">
        <v>44197</v>
      </c>
      <c r="J17" s="172">
        <v>45442</v>
      </c>
      <c r="K17" s="90" t="s">
        <v>151</v>
      </c>
      <c r="L17" s="90" t="s">
        <v>152</v>
      </c>
      <c r="M17" s="90" t="s">
        <v>92</v>
      </c>
      <c r="N17" s="90" t="s">
        <v>72</v>
      </c>
      <c r="O17" s="90" t="s">
        <v>92</v>
      </c>
      <c r="P17" s="90" t="s">
        <v>92</v>
      </c>
      <c r="Q17" s="77">
        <v>0.25</v>
      </c>
      <c r="R17" s="44">
        <v>67873000</v>
      </c>
      <c r="S17" s="77">
        <v>0.25</v>
      </c>
      <c r="T17" s="44">
        <v>71266000</v>
      </c>
      <c r="U17" s="77">
        <v>0.25</v>
      </c>
      <c r="V17" s="44">
        <v>74830000</v>
      </c>
      <c r="W17" s="77">
        <v>0.25</v>
      </c>
      <c r="X17" s="44">
        <v>78571000</v>
      </c>
      <c r="Y17" s="77">
        <v>1</v>
      </c>
      <c r="Z17" s="198">
        <v>306950000</v>
      </c>
      <c r="AA17" s="53">
        <v>0</v>
      </c>
      <c r="AB17" s="77">
        <v>0</v>
      </c>
      <c r="AC17" s="90">
        <v>0</v>
      </c>
      <c r="AD17" s="77">
        <v>0</v>
      </c>
      <c r="AE17" s="93" t="s">
        <v>153</v>
      </c>
      <c r="AF17" s="90"/>
      <c r="AG17" s="44">
        <v>0</v>
      </c>
      <c r="AH17" s="44">
        <v>0</v>
      </c>
      <c r="AI17" s="90">
        <v>0</v>
      </c>
      <c r="AJ17" s="77">
        <v>0</v>
      </c>
      <c r="AK17" s="93" t="s">
        <v>154</v>
      </c>
      <c r="AL17" s="93" t="s">
        <v>95</v>
      </c>
      <c r="AM17" s="44">
        <v>63711667</v>
      </c>
      <c r="AN17" s="77">
        <v>0.75</v>
      </c>
      <c r="AO17" s="233" t="s">
        <v>110</v>
      </c>
      <c r="AP17" s="77">
        <v>0.2</v>
      </c>
      <c r="AQ17" s="93" t="s">
        <v>155</v>
      </c>
      <c r="AR17" s="90" t="s">
        <v>95</v>
      </c>
      <c r="AS17" s="45" t="s">
        <v>146</v>
      </c>
      <c r="AT17" s="77">
        <v>1</v>
      </c>
      <c r="AU17" s="90">
        <v>4</v>
      </c>
      <c r="AV17" s="77">
        <v>1</v>
      </c>
      <c r="AW17" s="90" t="s">
        <v>156</v>
      </c>
      <c r="AX17" s="90" t="s">
        <v>157</v>
      </c>
      <c r="AY17" s="90" t="s">
        <v>80</v>
      </c>
      <c r="AZ17" s="90" t="s">
        <v>81</v>
      </c>
      <c r="BA17" s="90" t="s">
        <v>82</v>
      </c>
      <c r="BB17" s="90" t="s">
        <v>83</v>
      </c>
      <c r="BC17" s="90" t="s">
        <v>84</v>
      </c>
      <c r="BD17" s="90" t="s">
        <v>85</v>
      </c>
      <c r="BE17" s="90" t="s">
        <v>86</v>
      </c>
      <c r="BF17" s="90" t="s">
        <v>87</v>
      </c>
      <c r="BG17" s="90">
        <v>3166234777</v>
      </c>
      <c r="BH17" s="146" t="s">
        <v>88</v>
      </c>
      <c r="BI17" s="240" t="s">
        <v>158</v>
      </c>
      <c r="BJ17" s="90"/>
      <c r="BK17" s="52"/>
      <c r="BL17" s="52"/>
      <c r="BM17" s="52"/>
    </row>
    <row r="18" spans="1:65" customFormat="1" ht="18.75" hidden="1" customHeight="1" x14ac:dyDescent="0.35">
      <c r="A18" s="43">
        <f t="shared" si="1"/>
        <v>8</v>
      </c>
      <c r="B18" s="175"/>
      <c r="C18" s="175" t="s">
        <v>65</v>
      </c>
      <c r="D18" s="175"/>
      <c r="E18" s="175" t="s">
        <v>159</v>
      </c>
      <c r="F18" s="175"/>
      <c r="G18" s="175" t="s">
        <v>160</v>
      </c>
      <c r="H18" s="175" t="s">
        <v>161</v>
      </c>
      <c r="I18" s="241">
        <v>44197</v>
      </c>
      <c r="J18" s="241">
        <v>45442</v>
      </c>
      <c r="K18" s="175" t="s">
        <v>162</v>
      </c>
      <c r="L18" s="175" t="s">
        <v>163</v>
      </c>
      <c r="M18" s="175" t="s">
        <v>92</v>
      </c>
      <c r="N18" s="175" t="s">
        <v>72</v>
      </c>
      <c r="O18" s="175" t="s">
        <v>92</v>
      </c>
      <c r="P18" s="175" t="s">
        <v>92</v>
      </c>
      <c r="Q18" s="176" t="s">
        <v>164</v>
      </c>
      <c r="R18" s="175" t="s">
        <v>165</v>
      </c>
      <c r="S18" s="176" t="s">
        <v>164</v>
      </c>
      <c r="T18" s="90" t="s">
        <v>166</v>
      </c>
      <c r="U18" s="176" t="s">
        <v>164</v>
      </c>
      <c r="V18" s="175" t="s">
        <v>165</v>
      </c>
      <c r="W18" s="176" t="s">
        <v>164</v>
      </c>
      <c r="X18" s="175" t="s">
        <v>165</v>
      </c>
      <c r="Y18" s="176" t="s">
        <v>164</v>
      </c>
      <c r="Z18" s="90" t="s">
        <v>165</v>
      </c>
      <c r="AA18" s="53">
        <v>0</v>
      </c>
      <c r="AB18" s="77">
        <v>0</v>
      </c>
      <c r="AC18" s="90">
        <v>0</v>
      </c>
      <c r="AD18" s="77">
        <v>0</v>
      </c>
      <c r="AE18" s="97" t="s">
        <v>167</v>
      </c>
      <c r="AF18" s="90"/>
      <c r="AG18" s="44">
        <v>0</v>
      </c>
      <c r="AH18" s="77">
        <v>0</v>
      </c>
      <c r="AI18" s="90">
        <v>0</v>
      </c>
      <c r="AJ18" s="77">
        <v>0</v>
      </c>
      <c r="AK18" s="97" t="s">
        <v>168</v>
      </c>
      <c r="AL18" s="90"/>
      <c r="AM18" s="44">
        <v>0</v>
      </c>
      <c r="AN18" s="77">
        <v>0</v>
      </c>
      <c r="AO18" s="90">
        <v>120</v>
      </c>
      <c r="AP18" s="77">
        <v>1</v>
      </c>
      <c r="AQ18" s="242" t="s">
        <v>169</v>
      </c>
      <c r="AR18" s="90" t="s">
        <v>77</v>
      </c>
      <c r="AS18" s="243">
        <v>0</v>
      </c>
      <c r="AT18" s="176">
        <v>1</v>
      </c>
      <c r="AU18" s="175">
        <v>120</v>
      </c>
      <c r="AV18" s="176">
        <v>1</v>
      </c>
      <c r="AW18" s="175" t="s">
        <v>169</v>
      </c>
      <c r="AX18" s="175" t="s">
        <v>148</v>
      </c>
      <c r="AY18" s="175" t="s">
        <v>80</v>
      </c>
      <c r="AZ18" s="175" t="s">
        <v>170</v>
      </c>
      <c r="BA18" s="175" t="s">
        <v>171</v>
      </c>
      <c r="BB18" s="175" t="s">
        <v>172</v>
      </c>
      <c r="BC18" s="175" t="s">
        <v>84</v>
      </c>
      <c r="BD18" s="175" t="s">
        <v>85</v>
      </c>
      <c r="BE18" s="175" t="s">
        <v>173</v>
      </c>
      <c r="BF18" s="175" t="s">
        <v>174</v>
      </c>
      <c r="BG18" s="175" t="s">
        <v>175</v>
      </c>
      <c r="BH18" s="244" t="s">
        <v>176</v>
      </c>
      <c r="BI18" s="90" t="s">
        <v>177</v>
      </c>
      <c r="BJ18" s="90"/>
      <c r="BK18" s="52"/>
      <c r="BL18" s="52"/>
      <c r="BM18" s="52"/>
    </row>
    <row r="19" spans="1:65" customFormat="1" ht="18.75" hidden="1" customHeight="1" x14ac:dyDescent="0.35">
      <c r="A19" s="43">
        <f t="shared" si="1"/>
        <v>9</v>
      </c>
      <c r="B19" s="90"/>
      <c r="C19" s="90" t="s">
        <v>65</v>
      </c>
      <c r="D19" s="90"/>
      <c r="E19" s="90" t="s">
        <v>178</v>
      </c>
      <c r="F19" s="90"/>
      <c r="G19" s="90" t="s">
        <v>179</v>
      </c>
      <c r="H19" s="90" t="s">
        <v>161</v>
      </c>
      <c r="I19" s="90">
        <v>2022</v>
      </c>
      <c r="J19" s="90">
        <v>2022</v>
      </c>
      <c r="K19" s="175" t="s">
        <v>180</v>
      </c>
      <c r="L19" s="90" t="s">
        <v>181</v>
      </c>
      <c r="M19" s="90" t="s">
        <v>182</v>
      </c>
      <c r="N19" s="90" t="s">
        <v>72</v>
      </c>
      <c r="O19" s="90"/>
      <c r="P19" s="44" t="s">
        <v>92</v>
      </c>
      <c r="Q19" s="90"/>
      <c r="R19" s="44" t="s">
        <v>92</v>
      </c>
      <c r="S19" s="90">
        <v>1</v>
      </c>
      <c r="T19" s="198">
        <v>71000000</v>
      </c>
      <c r="U19" s="90"/>
      <c r="V19" s="44" t="s">
        <v>92</v>
      </c>
      <c r="W19" s="90"/>
      <c r="X19" s="44" t="s">
        <v>92</v>
      </c>
      <c r="Y19" s="90">
        <v>1</v>
      </c>
      <c r="Z19" s="198">
        <f>T19</f>
        <v>71000000</v>
      </c>
      <c r="AA19" s="53" t="s">
        <v>183</v>
      </c>
      <c r="AB19" s="77">
        <v>0.24</v>
      </c>
      <c r="AC19" s="90">
        <v>1</v>
      </c>
      <c r="AD19" s="77">
        <v>1</v>
      </c>
      <c r="AE19" s="236" t="s">
        <v>184</v>
      </c>
      <c r="AF19" s="44" t="s">
        <v>92</v>
      </c>
      <c r="AG19" s="44" t="s">
        <v>185</v>
      </c>
      <c r="AH19" s="77">
        <v>0.52</v>
      </c>
      <c r="AI19" s="90">
        <v>1</v>
      </c>
      <c r="AJ19" s="77">
        <v>1</v>
      </c>
      <c r="AK19" s="124" t="s">
        <v>186</v>
      </c>
      <c r="AL19" s="124" t="s">
        <v>187</v>
      </c>
      <c r="AM19" s="124" t="s">
        <v>188</v>
      </c>
      <c r="AN19" s="77">
        <v>0.79</v>
      </c>
      <c r="AO19" s="90">
        <v>1</v>
      </c>
      <c r="AP19" s="77">
        <v>1</v>
      </c>
      <c r="AQ19" s="124" t="s">
        <v>189</v>
      </c>
      <c r="AR19" s="124" t="s">
        <v>190</v>
      </c>
      <c r="AS19" s="245" t="s">
        <v>191</v>
      </c>
      <c r="AT19" s="246">
        <v>1</v>
      </c>
      <c r="AU19" s="247">
        <v>1</v>
      </c>
      <c r="AV19" s="246">
        <v>1</v>
      </c>
      <c r="AW19" s="55" t="s">
        <v>192</v>
      </c>
      <c r="AX19" s="55" t="s">
        <v>193</v>
      </c>
      <c r="AY19" s="55" t="s">
        <v>194</v>
      </c>
      <c r="AZ19" s="90" t="s">
        <v>195</v>
      </c>
      <c r="BA19" s="90" t="s">
        <v>196</v>
      </c>
      <c r="BB19" s="90" t="s">
        <v>197</v>
      </c>
      <c r="BC19" s="90" t="s">
        <v>84</v>
      </c>
      <c r="BD19" s="90" t="s">
        <v>198</v>
      </c>
      <c r="BE19" s="90" t="s">
        <v>199</v>
      </c>
      <c r="BF19" s="90" t="s">
        <v>200</v>
      </c>
      <c r="BG19" s="90" t="s">
        <v>201</v>
      </c>
      <c r="BH19" s="146" t="s">
        <v>202</v>
      </c>
      <c r="BI19" s="146" t="s">
        <v>203</v>
      </c>
      <c r="BJ19" s="90"/>
      <c r="BK19" s="52"/>
      <c r="BL19" s="52"/>
      <c r="BM19" s="52"/>
    </row>
    <row r="20" spans="1:65" customFormat="1" ht="18.75" hidden="1" customHeight="1" x14ac:dyDescent="0.35">
      <c r="A20" s="43">
        <f t="shared" si="1"/>
        <v>10</v>
      </c>
      <c r="B20" s="90"/>
      <c r="C20" s="90" t="s">
        <v>65</v>
      </c>
      <c r="D20" s="90"/>
      <c r="E20" s="90" t="s">
        <v>204</v>
      </c>
      <c r="F20" s="90"/>
      <c r="G20" s="90" t="s">
        <v>179</v>
      </c>
      <c r="H20" s="90" t="s">
        <v>161</v>
      </c>
      <c r="I20" s="172">
        <v>44197</v>
      </c>
      <c r="J20" s="172">
        <v>45442</v>
      </c>
      <c r="K20" s="90" t="s">
        <v>205</v>
      </c>
      <c r="L20" s="90" t="s">
        <v>106</v>
      </c>
      <c r="M20" s="90" t="s">
        <v>182</v>
      </c>
      <c r="N20" s="90" t="s">
        <v>206</v>
      </c>
      <c r="O20" s="90" t="s">
        <v>207</v>
      </c>
      <c r="P20" s="90" t="s">
        <v>92</v>
      </c>
      <c r="Q20" s="77">
        <v>0.25</v>
      </c>
      <c r="R20" s="90">
        <v>0</v>
      </c>
      <c r="S20" s="77">
        <v>0.3</v>
      </c>
      <c r="T20" s="90">
        <v>0</v>
      </c>
      <c r="U20" s="77">
        <v>0.3</v>
      </c>
      <c r="V20" s="90">
        <v>0</v>
      </c>
      <c r="W20" s="77">
        <v>0.15</v>
      </c>
      <c r="X20" s="90">
        <v>0</v>
      </c>
      <c r="Y20" s="77">
        <v>1</v>
      </c>
      <c r="Z20" s="198">
        <v>0</v>
      </c>
      <c r="AA20" s="234"/>
      <c r="AB20" s="235"/>
      <c r="AC20" s="77">
        <v>0.05</v>
      </c>
      <c r="AD20" s="77">
        <v>0.05</v>
      </c>
      <c r="AE20" s="236" t="s">
        <v>208</v>
      </c>
      <c r="AF20" s="44"/>
      <c r="AG20" s="44"/>
      <c r="AH20" s="77"/>
      <c r="AI20" s="77">
        <v>0.1</v>
      </c>
      <c r="AJ20" s="77">
        <v>0.15</v>
      </c>
      <c r="AK20" s="124" t="s">
        <v>209</v>
      </c>
      <c r="AL20" s="93" t="s">
        <v>210</v>
      </c>
      <c r="AM20" s="44"/>
      <c r="AN20" s="77"/>
      <c r="AO20" s="90">
        <v>15</v>
      </c>
      <c r="AP20" s="77">
        <v>0.15</v>
      </c>
      <c r="AQ20" s="124" t="s">
        <v>211</v>
      </c>
      <c r="AR20" s="124" t="s">
        <v>212</v>
      </c>
      <c r="AS20" s="248"/>
      <c r="AT20" s="249"/>
      <c r="AU20" s="116">
        <v>15</v>
      </c>
      <c r="AV20" s="116" t="s">
        <v>213</v>
      </c>
      <c r="AW20" s="116" t="s">
        <v>214</v>
      </c>
      <c r="AX20" s="116" t="s">
        <v>215</v>
      </c>
      <c r="AY20" s="116" t="s">
        <v>216</v>
      </c>
      <c r="AZ20" s="90" t="s">
        <v>217</v>
      </c>
      <c r="BA20" s="90" t="s">
        <v>218</v>
      </c>
      <c r="BB20" s="90" t="s">
        <v>219</v>
      </c>
      <c r="BC20" s="90" t="s">
        <v>84</v>
      </c>
      <c r="BD20" s="90" t="s">
        <v>198</v>
      </c>
      <c r="BE20" s="90" t="s">
        <v>199</v>
      </c>
      <c r="BF20" s="52" t="s">
        <v>200</v>
      </c>
      <c r="BG20" s="90" t="s">
        <v>201</v>
      </c>
      <c r="BH20" s="146" t="s">
        <v>202</v>
      </c>
      <c r="BI20" s="146" t="s">
        <v>220</v>
      </c>
      <c r="BJ20" s="90"/>
      <c r="BK20" s="52"/>
      <c r="BL20" s="52"/>
      <c r="BM20" s="52"/>
    </row>
    <row r="21" spans="1:65" customFormat="1" ht="18.75" hidden="1" customHeight="1" x14ac:dyDescent="0.35">
      <c r="A21" s="43">
        <f t="shared" si="1"/>
        <v>11</v>
      </c>
      <c r="B21" s="90"/>
      <c r="C21" s="90" t="s">
        <v>117</v>
      </c>
      <c r="D21" s="90"/>
      <c r="E21" s="90" t="s">
        <v>221</v>
      </c>
      <c r="F21" s="90"/>
      <c r="G21" s="90" t="s">
        <v>179</v>
      </c>
      <c r="H21" s="90" t="s">
        <v>222</v>
      </c>
      <c r="I21" s="90">
        <v>2022</v>
      </c>
      <c r="J21" s="90">
        <v>2022</v>
      </c>
      <c r="K21" s="90" t="s">
        <v>223</v>
      </c>
      <c r="L21" s="90" t="s">
        <v>224</v>
      </c>
      <c r="M21" s="90" t="s">
        <v>225</v>
      </c>
      <c r="N21" s="90" t="s">
        <v>72</v>
      </c>
      <c r="O21" s="90"/>
      <c r="P21" s="90" t="s">
        <v>92</v>
      </c>
      <c r="Q21" s="90"/>
      <c r="R21" s="90" t="s">
        <v>92</v>
      </c>
      <c r="S21" s="90">
        <v>1</v>
      </c>
      <c r="T21" s="44">
        <f>2551000*11</f>
        <v>28061000</v>
      </c>
      <c r="U21" s="90">
        <v>1</v>
      </c>
      <c r="V21" s="44">
        <f>2551000*11</f>
        <v>28061000</v>
      </c>
      <c r="W21" s="90">
        <v>1</v>
      </c>
      <c r="X21" s="44">
        <f>2551000*6</f>
        <v>15306000</v>
      </c>
      <c r="Y21" s="90">
        <v>1</v>
      </c>
      <c r="Z21" s="198" t="e">
        <f>P21+R21+T21+V21+X21</f>
        <v>#VALUE!</v>
      </c>
      <c r="AA21" s="53" t="s">
        <v>226</v>
      </c>
      <c r="AB21" s="77">
        <v>1.1167</v>
      </c>
      <c r="AC21" s="90">
        <v>1</v>
      </c>
      <c r="AD21" s="77">
        <v>0.5</v>
      </c>
      <c r="AE21" s="236" t="s">
        <v>227</v>
      </c>
      <c r="AF21" s="44" t="s">
        <v>92</v>
      </c>
      <c r="AG21" s="44">
        <v>0</v>
      </c>
      <c r="AH21" s="77">
        <v>1.1200000000000001</v>
      </c>
      <c r="AI21" s="233" t="s">
        <v>228</v>
      </c>
      <c r="AJ21" s="77">
        <v>0.5</v>
      </c>
      <c r="AK21" s="44" t="s">
        <v>229</v>
      </c>
      <c r="AL21" s="44" t="s">
        <v>230</v>
      </c>
      <c r="AM21" s="77"/>
      <c r="AN21" s="77"/>
      <c r="AO21" s="77"/>
      <c r="AP21" s="77">
        <v>1</v>
      </c>
      <c r="AQ21" s="87"/>
      <c r="AR21" s="85"/>
      <c r="AS21" s="45" t="s">
        <v>231</v>
      </c>
      <c r="AT21" s="77">
        <v>1.1200000000000001</v>
      </c>
      <c r="AU21" s="90">
        <v>1</v>
      </c>
      <c r="AV21" s="77">
        <v>1</v>
      </c>
      <c r="AW21" s="90" t="s">
        <v>232</v>
      </c>
      <c r="AX21" s="90" t="s">
        <v>233</v>
      </c>
      <c r="AY21" s="90"/>
      <c r="AZ21" s="90" t="s">
        <v>234</v>
      </c>
      <c r="BA21" s="90" t="s">
        <v>235</v>
      </c>
      <c r="BB21" s="90" t="s">
        <v>236</v>
      </c>
      <c r="BC21" s="90" t="s">
        <v>84</v>
      </c>
      <c r="BD21" s="90" t="s">
        <v>237</v>
      </c>
      <c r="BE21" s="90" t="s">
        <v>199</v>
      </c>
      <c r="BF21" s="90" t="s">
        <v>238</v>
      </c>
      <c r="BG21" s="90">
        <v>3232219130</v>
      </c>
      <c r="BH21" s="146" t="s">
        <v>239</v>
      </c>
      <c r="BI21" s="146" t="s">
        <v>240</v>
      </c>
      <c r="BJ21" s="90"/>
      <c r="BK21" s="52"/>
      <c r="BL21" s="52"/>
      <c r="BM21" s="52"/>
    </row>
    <row r="22" spans="1:65" customFormat="1" ht="18.75" hidden="1" customHeight="1" x14ac:dyDescent="0.35">
      <c r="A22" s="43">
        <f t="shared" si="1"/>
        <v>12</v>
      </c>
      <c r="B22" s="90"/>
      <c r="C22" s="90" t="s">
        <v>117</v>
      </c>
      <c r="D22" s="90"/>
      <c r="E22" s="90" t="s">
        <v>241</v>
      </c>
      <c r="F22" s="90"/>
      <c r="G22" s="90" t="s">
        <v>179</v>
      </c>
      <c r="H22" s="90" t="s">
        <v>161</v>
      </c>
      <c r="I22" s="250">
        <v>44197</v>
      </c>
      <c r="J22" s="172">
        <v>45473</v>
      </c>
      <c r="K22" s="90" t="s">
        <v>242</v>
      </c>
      <c r="L22" s="90" t="s">
        <v>243</v>
      </c>
      <c r="M22" s="90" t="s">
        <v>182</v>
      </c>
      <c r="N22" s="90" t="s">
        <v>72</v>
      </c>
      <c r="O22" s="90" t="s">
        <v>92</v>
      </c>
      <c r="P22" s="44" t="s">
        <v>207</v>
      </c>
      <c r="Q22" s="77">
        <v>1</v>
      </c>
      <c r="R22" s="44" t="s">
        <v>244</v>
      </c>
      <c r="S22" s="77">
        <v>1</v>
      </c>
      <c r="T22" s="52" t="s">
        <v>244</v>
      </c>
      <c r="U22" s="77">
        <v>1</v>
      </c>
      <c r="V22" s="52" t="s">
        <v>244</v>
      </c>
      <c r="W22" s="77">
        <v>1</v>
      </c>
      <c r="X22" s="52" t="s">
        <v>244</v>
      </c>
      <c r="Y22" s="44" t="s">
        <v>245</v>
      </c>
      <c r="Z22" s="198" t="s">
        <v>245</v>
      </c>
      <c r="AA22" s="234">
        <v>0</v>
      </c>
      <c r="AB22" s="235">
        <v>0</v>
      </c>
      <c r="AC22" s="236">
        <v>0</v>
      </c>
      <c r="AD22" s="235">
        <v>0</v>
      </c>
      <c r="AE22" s="251" t="s">
        <v>246</v>
      </c>
      <c r="AF22" s="44"/>
      <c r="AG22" s="44"/>
      <c r="AH22" s="77"/>
      <c r="AI22" s="90"/>
      <c r="AJ22" s="77"/>
      <c r="AK22" s="77"/>
      <c r="AL22" s="90"/>
      <c r="AM22" s="77"/>
      <c r="AN22" s="77"/>
      <c r="AO22" s="77"/>
      <c r="AP22" s="77"/>
      <c r="AQ22" s="251"/>
      <c r="AR22" s="85"/>
      <c r="AS22" s="45"/>
      <c r="AT22" s="90" t="s">
        <v>247</v>
      </c>
      <c r="AU22" s="90"/>
      <c r="AV22" s="77"/>
      <c r="AW22" s="93"/>
      <c r="AX22" s="90"/>
      <c r="AY22" s="90"/>
      <c r="AZ22" s="90" t="s">
        <v>248</v>
      </c>
      <c r="BA22" s="90" t="s">
        <v>249</v>
      </c>
      <c r="BB22" s="90" t="s">
        <v>250</v>
      </c>
      <c r="BC22" s="90" t="s">
        <v>84</v>
      </c>
      <c r="BD22" s="90" t="s">
        <v>251</v>
      </c>
      <c r="BE22" s="90" t="s">
        <v>252</v>
      </c>
      <c r="BF22" s="90" t="s">
        <v>253</v>
      </c>
      <c r="BG22" s="90" t="s">
        <v>254</v>
      </c>
      <c r="BH22" s="252" t="s">
        <v>255</v>
      </c>
      <c r="BI22" s="146" t="s">
        <v>256</v>
      </c>
      <c r="BJ22" s="90"/>
      <c r="BK22" s="52"/>
      <c r="BL22" s="52"/>
      <c r="BM22" s="52"/>
    </row>
    <row r="23" spans="1:65" customFormat="1" ht="18.75" hidden="1" customHeight="1" thickBot="1" x14ac:dyDescent="0.4">
      <c r="A23" s="46">
        <f t="shared" si="1"/>
        <v>13</v>
      </c>
      <c r="B23" s="90"/>
      <c r="C23" s="90" t="s">
        <v>65</v>
      </c>
      <c r="D23" s="90"/>
      <c r="E23" s="90" t="s">
        <v>257</v>
      </c>
      <c r="F23" s="90"/>
      <c r="G23" s="90" t="s">
        <v>179</v>
      </c>
      <c r="H23" s="90" t="s">
        <v>161</v>
      </c>
      <c r="I23" s="250">
        <v>44197</v>
      </c>
      <c r="J23" s="172">
        <v>45473</v>
      </c>
      <c r="K23" s="90" t="s">
        <v>258</v>
      </c>
      <c r="L23" s="90" t="s">
        <v>259</v>
      </c>
      <c r="M23" s="90" t="s">
        <v>182</v>
      </c>
      <c r="N23" s="90" t="s">
        <v>72</v>
      </c>
      <c r="O23" s="77" t="s">
        <v>92</v>
      </c>
      <c r="P23" s="44" t="s">
        <v>92</v>
      </c>
      <c r="Q23" s="77">
        <v>1</v>
      </c>
      <c r="R23" s="44">
        <v>275200</v>
      </c>
      <c r="S23" s="77">
        <v>1</v>
      </c>
      <c r="T23" s="44">
        <v>275200</v>
      </c>
      <c r="U23" s="77">
        <v>1</v>
      </c>
      <c r="V23" s="44">
        <v>275200</v>
      </c>
      <c r="W23" s="77">
        <v>1</v>
      </c>
      <c r="X23" s="44">
        <v>275200</v>
      </c>
      <c r="Y23" s="77">
        <v>1</v>
      </c>
      <c r="Z23" s="198">
        <v>1100800</v>
      </c>
      <c r="AA23" s="53">
        <v>0</v>
      </c>
      <c r="AB23" s="77">
        <v>0</v>
      </c>
      <c r="AC23" s="90">
        <v>0</v>
      </c>
      <c r="AD23" s="77">
        <v>0</v>
      </c>
      <c r="AE23" s="97" t="s">
        <v>260</v>
      </c>
      <c r="AF23" s="44"/>
      <c r="AG23" s="44">
        <f>275200*5</f>
        <v>1376000</v>
      </c>
      <c r="AH23" s="77">
        <v>1</v>
      </c>
      <c r="AI23" s="90">
        <v>100</v>
      </c>
      <c r="AJ23" s="77">
        <v>1</v>
      </c>
      <c r="AK23" s="93" t="s">
        <v>261</v>
      </c>
      <c r="AL23" s="90" t="s">
        <v>262</v>
      </c>
      <c r="AM23" s="253">
        <v>275200</v>
      </c>
      <c r="AN23" s="77">
        <v>1</v>
      </c>
      <c r="AO23" s="90">
        <v>17</v>
      </c>
      <c r="AP23" s="77">
        <v>1</v>
      </c>
      <c r="AQ23" s="90" t="s">
        <v>263</v>
      </c>
      <c r="AR23" s="90" t="s">
        <v>264</v>
      </c>
      <c r="AS23" s="254">
        <v>1183360</v>
      </c>
      <c r="AT23" s="255">
        <v>1</v>
      </c>
      <c r="AU23" s="256">
        <v>86</v>
      </c>
      <c r="AV23" s="257">
        <v>1</v>
      </c>
      <c r="AW23" s="258" t="s">
        <v>265</v>
      </c>
      <c r="AX23" s="47" t="s">
        <v>264</v>
      </c>
      <c r="AY23" s="256" t="s">
        <v>266</v>
      </c>
      <c r="AZ23" s="90" t="s">
        <v>267</v>
      </c>
      <c r="BA23" s="90" t="s">
        <v>268</v>
      </c>
      <c r="BB23" s="90" t="s">
        <v>269</v>
      </c>
      <c r="BC23" s="90" t="s">
        <v>84</v>
      </c>
      <c r="BD23" s="90" t="s">
        <v>251</v>
      </c>
      <c r="BE23" s="90" t="s">
        <v>270</v>
      </c>
      <c r="BF23" s="90" t="s">
        <v>271</v>
      </c>
      <c r="BG23" s="90" t="s">
        <v>272</v>
      </c>
      <c r="BH23" s="146" t="s">
        <v>273</v>
      </c>
      <c r="BI23" s="146" t="s">
        <v>274</v>
      </c>
      <c r="BJ23" s="90"/>
      <c r="BK23" s="52"/>
      <c r="BL23" s="52"/>
      <c r="BM23" s="52"/>
    </row>
    <row r="24" spans="1:65" customFormat="1" ht="18.75" hidden="1" customHeight="1" thickBot="1" x14ac:dyDescent="0.4">
      <c r="A24" s="46">
        <f t="shared" si="1"/>
        <v>14</v>
      </c>
      <c r="B24" s="90"/>
      <c r="C24" s="90" t="s">
        <v>117</v>
      </c>
      <c r="D24" s="90"/>
      <c r="E24" s="90" t="s">
        <v>275</v>
      </c>
      <c r="F24" s="90"/>
      <c r="G24" s="90" t="s">
        <v>179</v>
      </c>
      <c r="H24" s="90" t="s">
        <v>161</v>
      </c>
      <c r="I24" s="250">
        <v>44197</v>
      </c>
      <c r="J24" s="172">
        <v>45442</v>
      </c>
      <c r="K24" s="90" t="s">
        <v>276</v>
      </c>
      <c r="L24" s="90" t="s">
        <v>277</v>
      </c>
      <c r="M24" s="90" t="s">
        <v>182</v>
      </c>
      <c r="N24" s="90" t="s">
        <v>72</v>
      </c>
      <c r="O24" s="90" t="s">
        <v>92</v>
      </c>
      <c r="P24" s="90" t="s">
        <v>92</v>
      </c>
      <c r="Q24" s="90">
        <v>8</v>
      </c>
      <c r="R24" s="44" t="s">
        <v>278</v>
      </c>
      <c r="S24" s="90">
        <v>10</v>
      </c>
      <c r="T24" s="44" t="s">
        <v>279</v>
      </c>
      <c r="U24" s="90">
        <v>8</v>
      </c>
      <c r="V24" s="44" t="s">
        <v>278</v>
      </c>
      <c r="W24" s="90">
        <v>4</v>
      </c>
      <c r="X24" s="44" t="s">
        <v>280</v>
      </c>
      <c r="Y24" s="90">
        <v>30</v>
      </c>
      <c r="Z24" s="44" t="s">
        <v>281</v>
      </c>
      <c r="AA24" s="53">
        <v>0</v>
      </c>
      <c r="AB24" s="77">
        <v>0</v>
      </c>
      <c r="AC24" s="90">
        <v>0</v>
      </c>
      <c r="AD24" s="77">
        <v>0</v>
      </c>
      <c r="AE24" s="97" t="s">
        <v>282</v>
      </c>
      <c r="AF24" s="44"/>
      <c r="AG24" s="44">
        <v>62713224</v>
      </c>
      <c r="AH24" s="77">
        <v>0.9</v>
      </c>
      <c r="AI24" s="90">
        <v>9</v>
      </c>
      <c r="AJ24" s="77">
        <v>0.9</v>
      </c>
      <c r="AK24" s="93" t="s">
        <v>283</v>
      </c>
      <c r="AL24" s="90"/>
      <c r="AM24" s="259" t="s">
        <v>284</v>
      </c>
      <c r="AN24" s="260">
        <v>1.1000000000000001</v>
      </c>
      <c r="AO24" s="261">
        <v>2</v>
      </c>
      <c r="AP24" s="260">
        <v>0.2</v>
      </c>
      <c r="AQ24" s="78" t="s">
        <v>285</v>
      </c>
      <c r="AR24" s="262" t="s">
        <v>286</v>
      </c>
      <c r="AS24" s="48"/>
      <c r="AT24" s="49">
        <v>0.5</v>
      </c>
      <c r="AU24" s="50">
        <v>5</v>
      </c>
      <c r="AV24" s="51">
        <v>1.6</v>
      </c>
      <c r="AW24" s="50" t="s">
        <v>287</v>
      </c>
      <c r="AX24" s="263" t="s">
        <v>288</v>
      </c>
      <c r="AY24" s="50" t="s">
        <v>289</v>
      </c>
      <c r="AZ24" s="90" t="s">
        <v>248</v>
      </c>
      <c r="BA24" s="90" t="s">
        <v>249</v>
      </c>
      <c r="BB24" s="90" t="s">
        <v>250</v>
      </c>
      <c r="BC24" s="90" t="s">
        <v>84</v>
      </c>
      <c r="BD24" s="90" t="s">
        <v>251</v>
      </c>
      <c r="BE24" s="90" t="s">
        <v>252</v>
      </c>
      <c r="BF24" s="90" t="s">
        <v>290</v>
      </c>
      <c r="BG24" s="90" t="s">
        <v>291</v>
      </c>
      <c r="BH24" s="146" t="s">
        <v>292</v>
      </c>
      <c r="BI24" s="146" t="s">
        <v>293</v>
      </c>
      <c r="BJ24" s="90"/>
      <c r="BK24" s="52"/>
      <c r="BL24" s="52"/>
      <c r="BM24" s="52"/>
    </row>
    <row r="25" spans="1:65" customFormat="1" ht="18.75" hidden="1" customHeight="1" x14ac:dyDescent="0.35">
      <c r="A25" s="52">
        <f t="shared" si="1"/>
        <v>15</v>
      </c>
      <c r="B25" s="79" t="s">
        <v>294</v>
      </c>
      <c r="C25" s="79"/>
      <c r="D25" s="79"/>
      <c r="E25" s="79" t="s">
        <v>295</v>
      </c>
      <c r="F25" s="79"/>
      <c r="G25" s="79" t="s">
        <v>296</v>
      </c>
      <c r="H25" s="79" t="s">
        <v>297</v>
      </c>
      <c r="I25" s="264">
        <v>44197</v>
      </c>
      <c r="J25" s="264">
        <v>45473</v>
      </c>
      <c r="K25" s="79" t="s">
        <v>298</v>
      </c>
      <c r="L25" s="79" t="s">
        <v>299</v>
      </c>
      <c r="M25" s="79" t="s">
        <v>182</v>
      </c>
      <c r="N25" s="79" t="s">
        <v>72</v>
      </c>
      <c r="O25" s="79"/>
      <c r="P25" s="118"/>
      <c r="Q25" s="79">
        <v>1</v>
      </c>
      <c r="R25" s="118">
        <v>20192308</v>
      </c>
      <c r="S25" s="79">
        <v>1</v>
      </c>
      <c r="T25" s="118">
        <v>20798077</v>
      </c>
      <c r="U25" s="79">
        <v>1</v>
      </c>
      <c r="V25" s="118">
        <v>21422019</v>
      </c>
      <c r="W25" s="265">
        <v>1</v>
      </c>
      <c r="X25" s="118">
        <v>22064680</v>
      </c>
      <c r="Y25" s="266">
        <v>4</v>
      </c>
      <c r="Z25" s="118">
        <f>P25+R25+T25+V25+X25</f>
        <v>84477084</v>
      </c>
      <c r="AA25" s="267">
        <v>0</v>
      </c>
      <c r="AB25" s="81" t="s">
        <v>300</v>
      </c>
      <c r="AC25" s="79">
        <v>0</v>
      </c>
      <c r="AD25" s="81">
        <v>0</v>
      </c>
      <c r="AE25" s="79" t="s">
        <v>301</v>
      </c>
      <c r="AF25" s="79"/>
      <c r="AG25" s="44">
        <v>0</v>
      </c>
      <c r="AH25" s="77">
        <v>0</v>
      </c>
      <c r="AI25" s="90">
        <v>0</v>
      </c>
      <c r="AJ25" s="77">
        <v>0</v>
      </c>
      <c r="AK25" s="90" t="s">
        <v>302</v>
      </c>
      <c r="AL25" s="52" t="s">
        <v>303</v>
      </c>
      <c r="AM25" s="44">
        <v>0</v>
      </c>
      <c r="AN25" s="77">
        <v>0</v>
      </c>
      <c r="AO25" s="44">
        <v>0</v>
      </c>
      <c r="AP25" s="77">
        <v>0</v>
      </c>
      <c r="AQ25" s="44" t="s">
        <v>304</v>
      </c>
      <c r="AR25" s="268"/>
      <c r="AS25" s="118">
        <v>34000000</v>
      </c>
      <c r="AT25" s="81">
        <f>AS25/T25</f>
        <v>1.6347665219241183</v>
      </c>
      <c r="AU25" s="79">
        <v>1</v>
      </c>
      <c r="AV25" s="81">
        <v>1</v>
      </c>
      <c r="AW25" s="79" t="s">
        <v>305</v>
      </c>
      <c r="AX25" s="79" t="s">
        <v>306</v>
      </c>
      <c r="AY25" s="79" t="s">
        <v>307</v>
      </c>
      <c r="AZ25" s="79" t="s">
        <v>308</v>
      </c>
      <c r="BA25" s="79" t="s">
        <v>309</v>
      </c>
      <c r="BB25" s="79" t="s">
        <v>310</v>
      </c>
      <c r="BC25" s="79" t="s">
        <v>311</v>
      </c>
      <c r="BD25" s="79" t="s">
        <v>312</v>
      </c>
      <c r="BE25" s="79" t="s">
        <v>313</v>
      </c>
      <c r="BF25" s="79" t="s">
        <v>314</v>
      </c>
      <c r="BG25" s="79" t="s">
        <v>315</v>
      </c>
      <c r="BH25" s="269" t="s">
        <v>316</v>
      </c>
      <c r="BI25" s="270" t="s">
        <v>303</v>
      </c>
      <c r="BJ25" s="90"/>
      <c r="BK25" s="43"/>
      <c r="BL25" s="43"/>
      <c r="BM25" s="43"/>
    </row>
    <row r="26" spans="1:65" customFormat="1" ht="18.75" hidden="1" customHeight="1" x14ac:dyDescent="0.35">
      <c r="A26" s="52">
        <f t="shared" si="1"/>
        <v>16</v>
      </c>
      <c r="B26" s="90" t="s">
        <v>317</v>
      </c>
      <c r="C26" s="90"/>
      <c r="D26" s="90"/>
      <c r="E26" s="90" t="s">
        <v>318</v>
      </c>
      <c r="F26" s="90"/>
      <c r="G26" s="90" t="s">
        <v>319</v>
      </c>
      <c r="H26" s="90" t="s">
        <v>320</v>
      </c>
      <c r="I26" s="172">
        <v>44440</v>
      </c>
      <c r="J26" s="172">
        <v>45443</v>
      </c>
      <c r="K26" s="90" t="s">
        <v>321</v>
      </c>
      <c r="L26" s="90" t="s">
        <v>322</v>
      </c>
      <c r="M26" s="90" t="s">
        <v>323</v>
      </c>
      <c r="N26" s="90" t="s">
        <v>72</v>
      </c>
      <c r="O26" s="90"/>
      <c r="P26" s="90"/>
      <c r="Q26" s="77">
        <v>1</v>
      </c>
      <c r="R26" s="44">
        <f>(90400*3)*18</f>
        <v>4881600</v>
      </c>
      <c r="S26" s="77">
        <v>1</v>
      </c>
      <c r="T26" s="44">
        <v>20112192</v>
      </c>
      <c r="U26" s="77">
        <v>1</v>
      </c>
      <c r="V26" s="44">
        <f>+(T26*3%)+T26</f>
        <v>20715557.760000002</v>
      </c>
      <c r="W26" s="77">
        <v>1</v>
      </c>
      <c r="X26" s="57">
        <f>+(V26*3%)+V26</f>
        <v>21337024.492800001</v>
      </c>
      <c r="Y26" s="77">
        <v>1</v>
      </c>
      <c r="Z26" s="198">
        <f>+R26+T26+V26+X26</f>
        <v>67046374.252800003</v>
      </c>
      <c r="AA26" s="53">
        <v>0</v>
      </c>
      <c r="AB26" s="54">
        <v>0</v>
      </c>
      <c r="AC26" s="55">
        <v>0</v>
      </c>
      <c r="AD26" s="54">
        <v>0</v>
      </c>
      <c r="AE26" s="55" t="s">
        <v>324</v>
      </c>
      <c r="AF26" s="55" t="s">
        <v>325</v>
      </c>
      <c r="AG26" s="44">
        <v>0</v>
      </c>
      <c r="AH26" s="77">
        <v>0</v>
      </c>
      <c r="AI26" s="90">
        <v>0</v>
      </c>
      <c r="AJ26" s="77">
        <v>0</v>
      </c>
      <c r="AK26" s="90" t="s">
        <v>326</v>
      </c>
      <c r="AL26" s="90" t="s">
        <v>327</v>
      </c>
      <c r="AM26" s="44">
        <v>0</v>
      </c>
      <c r="AN26" s="54">
        <v>0</v>
      </c>
      <c r="AO26" s="55">
        <v>0</v>
      </c>
      <c r="AP26" s="54">
        <v>0</v>
      </c>
      <c r="AQ26" s="55" t="s">
        <v>328</v>
      </c>
      <c r="AR26" s="55" t="s">
        <v>329</v>
      </c>
      <c r="AS26" s="214" t="s">
        <v>330</v>
      </c>
      <c r="AT26" s="56">
        <v>1</v>
      </c>
      <c r="AU26" s="56">
        <v>1</v>
      </c>
      <c r="AV26" s="56">
        <v>1</v>
      </c>
      <c r="AW26" s="217" t="s">
        <v>331</v>
      </c>
      <c r="AX26" s="217" t="s">
        <v>332</v>
      </c>
      <c r="AY26" s="217" t="s">
        <v>333</v>
      </c>
      <c r="AZ26" s="217" t="s">
        <v>334</v>
      </c>
      <c r="BA26" s="90" t="s">
        <v>335</v>
      </c>
      <c r="BB26" s="90" t="s">
        <v>336</v>
      </c>
      <c r="BC26" s="90" t="s">
        <v>311</v>
      </c>
      <c r="BD26" s="90" t="s">
        <v>337</v>
      </c>
      <c r="BE26" s="90" t="s">
        <v>338</v>
      </c>
      <c r="BF26" s="90" t="s">
        <v>339</v>
      </c>
      <c r="BG26" s="90" t="s">
        <v>340</v>
      </c>
      <c r="BH26" s="146" t="s">
        <v>341</v>
      </c>
      <c r="BI26" s="271" t="s">
        <v>342</v>
      </c>
      <c r="BJ26" s="90"/>
      <c r="BK26" s="43"/>
      <c r="BL26" s="43"/>
      <c r="BM26" s="43"/>
    </row>
    <row r="27" spans="1:65" customFormat="1" ht="18.75" hidden="1" customHeight="1" x14ac:dyDescent="0.35">
      <c r="A27" s="43">
        <f t="shared" si="1"/>
        <v>17</v>
      </c>
      <c r="B27" s="90" t="s">
        <v>343</v>
      </c>
      <c r="C27" s="90"/>
      <c r="D27" s="90"/>
      <c r="E27" s="90" t="s">
        <v>344</v>
      </c>
      <c r="F27" s="90"/>
      <c r="G27" s="90" t="s">
        <v>319</v>
      </c>
      <c r="H27" s="90" t="s">
        <v>320</v>
      </c>
      <c r="I27" s="172">
        <v>44287</v>
      </c>
      <c r="J27" s="172">
        <v>44561</v>
      </c>
      <c r="K27" s="90" t="s">
        <v>345</v>
      </c>
      <c r="L27" s="90" t="s">
        <v>346</v>
      </c>
      <c r="M27" s="90" t="s">
        <v>323</v>
      </c>
      <c r="N27" s="90" t="s">
        <v>72</v>
      </c>
      <c r="O27" s="90" t="s">
        <v>92</v>
      </c>
      <c r="P27" s="90" t="s">
        <v>92</v>
      </c>
      <c r="Q27" s="180">
        <v>1</v>
      </c>
      <c r="R27" s="44">
        <v>6780131</v>
      </c>
      <c r="S27" s="90">
        <v>2</v>
      </c>
      <c r="T27" s="272" t="s">
        <v>347</v>
      </c>
      <c r="U27" s="90"/>
      <c r="V27" s="44"/>
      <c r="W27" s="90"/>
      <c r="X27" s="273"/>
      <c r="Y27" s="180">
        <f t="shared" ref="Y27:Z27" si="2">+Q27</f>
        <v>1</v>
      </c>
      <c r="Z27" s="198">
        <f t="shared" si="2"/>
        <v>6780131</v>
      </c>
      <c r="AA27" s="53" t="s">
        <v>348</v>
      </c>
      <c r="AB27" s="54">
        <v>0.24</v>
      </c>
      <c r="AC27" s="55">
        <v>2</v>
      </c>
      <c r="AD27" s="54"/>
      <c r="AE27" s="274" t="s">
        <v>349</v>
      </c>
      <c r="AF27" s="275" t="s">
        <v>350</v>
      </c>
      <c r="AG27" s="44" t="s">
        <v>351</v>
      </c>
      <c r="AH27" s="77">
        <v>0.39</v>
      </c>
      <c r="AI27" s="90">
        <v>2</v>
      </c>
      <c r="AJ27" s="77">
        <v>1</v>
      </c>
      <c r="AK27" s="242" t="s">
        <v>352</v>
      </c>
      <c r="AL27" s="242" t="s">
        <v>353</v>
      </c>
      <c r="AM27" s="44" t="s">
        <v>354</v>
      </c>
      <c r="AN27" s="54">
        <v>0.64</v>
      </c>
      <c r="AO27" s="55">
        <v>2</v>
      </c>
      <c r="AP27" s="54">
        <v>1</v>
      </c>
      <c r="AQ27" s="276" t="s">
        <v>355</v>
      </c>
      <c r="AR27" s="276" t="s">
        <v>356</v>
      </c>
      <c r="AS27" s="214" t="s">
        <v>347</v>
      </c>
      <c r="AT27" s="56">
        <v>1</v>
      </c>
      <c r="AU27" s="217">
        <v>2</v>
      </c>
      <c r="AV27" s="56">
        <v>1</v>
      </c>
      <c r="AW27" s="217" t="s">
        <v>357</v>
      </c>
      <c r="AX27" s="217" t="s">
        <v>358</v>
      </c>
      <c r="AY27" s="217" t="s">
        <v>359</v>
      </c>
      <c r="AZ27" s="90" t="s">
        <v>360</v>
      </c>
      <c r="BA27" s="90" t="s">
        <v>361</v>
      </c>
      <c r="BB27" s="90" t="s">
        <v>362</v>
      </c>
      <c r="BC27" s="90" t="s">
        <v>311</v>
      </c>
      <c r="BD27" s="90" t="s">
        <v>337</v>
      </c>
      <c r="BE27" s="90" t="s">
        <v>363</v>
      </c>
      <c r="BF27" s="236" t="s">
        <v>364</v>
      </c>
      <c r="BG27" s="277">
        <v>6605400</v>
      </c>
      <c r="BH27" s="247" t="s">
        <v>365</v>
      </c>
      <c r="BI27" s="146"/>
      <c r="BJ27" s="97"/>
      <c r="BK27" s="46"/>
      <c r="BL27" s="46"/>
      <c r="BM27" s="46"/>
    </row>
    <row r="28" spans="1:65" customFormat="1" ht="18.75" hidden="1" customHeight="1" x14ac:dyDescent="0.35">
      <c r="A28" s="52">
        <f t="shared" si="1"/>
        <v>18</v>
      </c>
      <c r="B28" s="90" t="s">
        <v>366</v>
      </c>
      <c r="C28" s="90"/>
      <c r="D28" s="90"/>
      <c r="E28" s="90" t="s">
        <v>367</v>
      </c>
      <c r="F28" s="90"/>
      <c r="G28" s="90" t="s">
        <v>179</v>
      </c>
      <c r="H28" s="90" t="s">
        <v>368</v>
      </c>
      <c r="I28" s="172">
        <v>44197</v>
      </c>
      <c r="J28" s="172">
        <v>45473</v>
      </c>
      <c r="K28" s="90" t="s">
        <v>369</v>
      </c>
      <c r="L28" s="90" t="s">
        <v>370</v>
      </c>
      <c r="M28" s="90" t="s">
        <v>182</v>
      </c>
      <c r="N28" s="90" t="s">
        <v>72</v>
      </c>
      <c r="O28" s="90"/>
      <c r="P28" s="44">
        <v>0</v>
      </c>
      <c r="Q28" s="90">
        <v>1</v>
      </c>
      <c r="R28" s="44">
        <v>3800000</v>
      </c>
      <c r="S28" s="90">
        <v>1</v>
      </c>
      <c r="T28" s="44">
        <v>3800000</v>
      </c>
      <c r="U28" s="90">
        <v>1</v>
      </c>
      <c r="V28" s="44">
        <v>3800000</v>
      </c>
      <c r="W28" s="91">
        <v>1</v>
      </c>
      <c r="X28" s="118">
        <v>3800000</v>
      </c>
      <c r="Y28" s="91">
        <v>4</v>
      </c>
      <c r="Z28" s="269" t="s">
        <v>371</v>
      </c>
      <c r="AA28" s="53" t="s">
        <v>372</v>
      </c>
      <c r="AB28" s="90" t="s">
        <v>373</v>
      </c>
      <c r="AC28" s="90" t="s">
        <v>374</v>
      </c>
      <c r="AD28" s="90" t="s">
        <v>374</v>
      </c>
      <c r="AE28" s="90" t="s">
        <v>375</v>
      </c>
      <c r="AF28" s="90" t="s">
        <v>376</v>
      </c>
      <c r="AG28" s="44">
        <v>0</v>
      </c>
      <c r="AH28" s="54">
        <v>0</v>
      </c>
      <c r="AI28" s="278">
        <v>0</v>
      </c>
      <c r="AJ28" s="54">
        <v>0</v>
      </c>
      <c r="AK28" s="55" t="s">
        <v>377</v>
      </c>
      <c r="AL28" s="55" t="s">
        <v>378</v>
      </c>
      <c r="AM28" s="236" t="s">
        <v>379</v>
      </c>
      <c r="AN28" s="247" t="s">
        <v>373</v>
      </c>
      <c r="AO28" s="279">
        <v>0</v>
      </c>
      <c r="AP28" s="246">
        <v>0</v>
      </c>
      <c r="AQ28" s="247" t="s">
        <v>380</v>
      </c>
      <c r="AR28" s="247" t="s">
        <v>381</v>
      </c>
      <c r="AS28" s="45">
        <v>23000000</v>
      </c>
      <c r="AT28" s="77">
        <f>AS28/23000000</f>
        <v>1</v>
      </c>
      <c r="AU28" s="90">
        <v>1</v>
      </c>
      <c r="AV28" s="77">
        <f>1/1</f>
        <v>1</v>
      </c>
      <c r="AW28" s="93" t="s">
        <v>382</v>
      </c>
      <c r="AX28" s="93" t="s">
        <v>383</v>
      </c>
      <c r="AY28" s="90" t="s">
        <v>384</v>
      </c>
      <c r="AZ28" s="90"/>
      <c r="BA28" s="90" t="s">
        <v>385</v>
      </c>
      <c r="BB28" s="90" t="s">
        <v>386</v>
      </c>
      <c r="BC28" s="90" t="s">
        <v>311</v>
      </c>
      <c r="BD28" s="90" t="s">
        <v>387</v>
      </c>
      <c r="BE28" s="90" t="s">
        <v>388</v>
      </c>
      <c r="BF28" s="90" t="s">
        <v>389</v>
      </c>
      <c r="BG28" s="90">
        <v>4320410</v>
      </c>
      <c r="BH28" s="146" t="s">
        <v>390</v>
      </c>
      <c r="BI28" s="146"/>
      <c r="BJ28" s="90"/>
      <c r="BK28" s="43"/>
      <c r="BL28" s="43"/>
      <c r="BM28" s="43"/>
    </row>
    <row r="29" spans="1:65" customFormat="1" ht="18.75" hidden="1" customHeight="1" x14ac:dyDescent="0.35">
      <c r="A29" s="46">
        <f t="shared" si="1"/>
        <v>19</v>
      </c>
      <c r="B29" s="90" t="s">
        <v>391</v>
      </c>
      <c r="C29" s="90"/>
      <c r="D29" s="90"/>
      <c r="E29" s="90" t="s">
        <v>392</v>
      </c>
      <c r="F29" s="90"/>
      <c r="G29" s="90" t="s">
        <v>393</v>
      </c>
      <c r="H29" s="90" t="s">
        <v>394</v>
      </c>
      <c r="I29" s="172">
        <v>44197</v>
      </c>
      <c r="J29" s="172">
        <v>45656</v>
      </c>
      <c r="K29" s="90" t="s">
        <v>395</v>
      </c>
      <c r="L29" s="90" t="s">
        <v>396</v>
      </c>
      <c r="M29" s="90">
        <v>0</v>
      </c>
      <c r="N29" s="90" t="s">
        <v>72</v>
      </c>
      <c r="O29" s="90">
        <v>1</v>
      </c>
      <c r="P29" s="156">
        <v>11250000</v>
      </c>
      <c r="Q29" s="90">
        <v>1</v>
      </c>
      <c r="R29" s="156">
        <v>11250000</v>
      </c>
      <c r="S29" s="90">
        <v>1</v>
      </c>
      <c r="T29" s="156">
        <v>11250000</v>
      </c>
      <c r="U29" s="90">
        <v>1</v>
      </c>
      <c r="V29" s="156">
        <v>11250000</v>
      </c>
      <c r="W29" s="90">
        <v>1</v>
      </c>
      <c r="X29" s="118">
        <v>11250000</v>
      </c>
      <c r="Y29" s="90">
        <v>4</v>
      </c>
      <c r="Z29" s="156">
        <v>67500000</v>
      </c>
      <c r="AA29" s="100" t="s">
        <v>397</v>
      </c>
      <c r="AB29" s="132">
        <v>0.25</v>
      </c>
      <c r="AC29" s="97" t="s">
        <v>398</v>
      </c>
      <c r="AD29" s="132">
        <v>0.2</v>
      </c>
      <c r="AE29" s="97" t="s">
        <v>399</v>
      </c>
      <c r="AF29" s="97" t="s">
        <v>400</v>
      </c>
      <c r="AG29" s="57">
        <v>0</v>
      </c>
      <c r="AH29" s="54">
        <v>0</v>
      </c>
      <c r="AI29" s="55">
        <v>0.5</v>
      </c>
      <c r="AJ29" s="54">
        <v>0.5</v>
      </c>
      <c r="AK29" s="276" t="s">
        <v>401</v>
      </c>
      <c r="AL29" s="276" t="s">
        <v>402</v>
      </c>
      <c r="AM29" s="58" t="s">
        <v>92</v>
      </c>
      <c r="AN29" s="59" t="s">
        <v>92</v>
      </c>
      <c r="AO29" s="59" t="s">
        <v>403</v>
      </c>
      <c r="AP29" s="60">
        <v>0.3</v>
      </c>
      <c r="AQ29" s="59" t="s">
        <v>404</v>
      </c>
      <c r="AR29" s="59" t="s">
        <v>405</v>
      </c>
      <c r="AS29" s="45" t="s">
        <v>92</v>
      </c>
      <c r="AT29" s="90" t="s">
        <v>92</v>
      </c>
      <c r="AU29" s="90" t="s">
        <v>406</v>
      </c>
      <c r="AV29" s="77">
        <v>0.2</v>
      </c>
      <c r="AW29" s="90" t="s">
        <v>407</v>
      </c>
      <c r="AX29" s="90" t="s">
        <v>405</v>
      </c>
      <c r="AY29" s="90" t="s">
        <v>408</v>
      </c>
      <c r="AZ29" s="90" t="s">
        <v>92</v>
      </c>
      <c r="BA29" s="90" t="s">
        <v>92</v>
      </c>
      <c r="BB29" s="90" t="s">
        <v>92</v>
      </c>
      <c r="BC29" s="90" t="s">
        <v>311</v>
      </c>
      <c r="BD29" s="90" t="s">
        <v>409</v>
      </c>
      <c r="BE29" s="90" t="s">
        <v>410</v>
      </c>
      <c r="BF29" s="90" t="s">
        <v>411</v>
      </c>
      <c r="BG29" s="90" t="s">
        <v>412</v>
      </c>
      <c r="BH29" s="252" t="s">
        <v>413</v>
      </c>
      <c r="BI29" s="146" t="s">
        <v>414</v>
      </c>
      <c r="BJ29" s="90"/>
      <c r="BK29" s="46"/>
      <c r="BL29" s="46"/>
      <c r="BM29" s="46"/>
    </row>
    <row r="30" spans="1:65" customFormat="1" ht="18.75" hidden="1" customHeight="1" x14ac:dyDescent="0.35">
      <c r="A30" s="1">
        <f t="shared" si="1"/>
        <v>20</v>
      </c>
      <c r="B30" s="174" t="s">
        <v>415</v>
      </c>
      <c r="C30" s="280"/>
      <c r="D30" s="174"/>
      <c r="E30" s="280" t="s">
        <v>416</v>
      </c>
      <c r="F30" s="174"/>
      <c r="G30" s="174" t="s">
        <v>393</v>
      </c>
      <c r="H30" s="174" t="s">
        <v>417</v>
      </c>
      <c r="I30" s="281">
        <v>44197</v>
      </c>
      <c r="J30" s="281">
        <v>45443</v>
      </c>
      <c r="K30" s="174" t="s">
        <v>418</v>
      </c>
      <c r="L30" s="174" t="s">
        <v>419</v>
      </c>
      <c r="M30" s="174"/>
      <c r="N30" s="174" t="s">
        <v>72</v>
      </c>
      <c r="O30" s="174"/>
      <c r="P30" s="72"/>
      <c r="Q30" s="174">
        <v>1</v>
      </c>
      <c r="R30" s="72">
        <v>30000000</v>
      </c>
      <c r="S30" s="174">
        <v>1</v>
      </c>
      <c r="T30" s="72">
        <v>30000000</v>
      </c>
      <c r="U30" s="174">
        <v>1</v>
      </c>
      <c r="V30" s="72">
        <v>44000000</v>
      </c>
      <c r="W30" s="174">
        <v>1</v>
      </c>
      <c r="X30" s="282">
        <v>30000000</v>
      </c>
      <c r="Y30" s="174">
        <v>4</v>
      </c>
      <c r="Z30" s="72">
        <f>P30+R30+T30+V30+X30</f>
        <v>134000000</v>
      </c>
      <c r="AA30" s="283">
        <v>0</v>
      </c>
      <c r="AB30" s="173">
        <v>0</v>
      </c>
      <c r="AC30" s="174">
        <v>0</v>
      </c>
      <c r="AD30" s="173">
        <v>0</v>
      </c>
      <c r="AE30" s="280" t="s">
        <v>420</v>
      </c>
      <c r="AF30" s="174" t="s">
        <v>421</v>
      </c>
      <c r="AG30" s="284">
        <v>22000000</v>
      </c>
      <c r="AH30" s="126">
        <v>0.73</v>
      </c>
      <c r="AI30" s="174">
        <v>50</v>
      </c>
      <c r="AJ30" s="173">
        <v>1</v>
      </c>
      <c r="AK30" s="285" t="s">
        <v>422</v>
      </c>
      <c r="AL30" s="285" t="s">
        <v>423</v>
      </c>
      <c r="AM30" s="284">
        <v>22000000</v>
      </c>
      <c r="AN30" s="126">
        <v>0.5</v>
      </c>
      <c r="AO30" s="174">
        <v>50</v>
      </c>
      <c r="AP30" s="173">
        <v>0.5</v>
      </c>
      <c r="AQ30" s="174" t="s">
        <v>424</v>
      </c>
      <c r="AR30" s="174" t="s">
        <v>425</v>
      </c>
      <c r="AS30" s="45">
        <v>44000000</v>
      </c>
      <c r="AT30" s="173">
        <v>1</v>
      </c>
      <c r="AU30" s="174">
        <v>100</v>
      </c>
      <c r="AV30" s="173">
        <v>1</v>
      </c>
      <c r="AW30" s="174" t="s">
        <v>426</v>
      </c>
      <c r="AX30" s="174" t="s">
        <v>427</v>
      </c>
      <c r="AY30" s="174" t="s">
        <v>428</v>
      </c>
      <c r="AZ30" s="174" t="s">
        <v>429</v>
      </c>
      <c r="BA30" s="174" t="s">
        <v>430</v>
      </c>
      <c r="BB30" s="174" t="s">
        <v>431</v>
      </c>
      <c r="BC30" s="174" t="s">
        <v>311</v>
      </c>
      <c r="BD30" s="174" t="s">
        <v>432</v>
      </c>
      <c r="BE30" s="174" t="s">
        <v>433</v>
      </c>
      <c r="BF30" s="174" t="s">
        <v>434</v>
      </c>
      <c r="BG30" s="174">
        <v>3274850</v>
      </c>
      <c r="BH30" s="286" t="s">
        <v>435</v>
      </c>
      <c r="BI30" s="287" t="s">
        <v>436</v>
      </c>
      <c r="BJ30" s="288"/>
      <c r="BK30" s="1"/>
      <c r="BL30" s="1"/>
      <c r="BM30" s="1"/>
    </row>
    <row r="31" spans="1:65" customFormat="1" ht="18.75" hidden="1" customHeight="1" x14ac:dyDescent="0.35">
      <c r="A31" s="52">
        <f t="shared" si="1"/>
        <v>21</v>
      </c>
      <c r="B31" s="90" t="s">
        <v>437</v>
      </c>
      <c r="C31" s="90"/>
      <c r="D31" s="90"/>
      <c r="E31" s="90" t="s">
        <v>438</v>
      </c>
      <c r="F31" s="90"/>
      <c r="G31" s="90" t="s">
        <v>319</v>
      </c>
      <c r="H31" s="90" t="s">
        <v>439</v>
      </c>
      <c r="I31" s="172">
        <v>44287</v>
      </c>
      <c r="J31" s="172">
        <v>45443</v>
      </c>
      <c r="K31" s="90" t="s">
        <v>440</v>
      </c>
      <c r="L31" s="90" t="s">
        <v>441</v>
      </c>
      <c r="M31" s="90" t="s">
        <v>442</v>
      </c>
      <c r="N31" s="90" t="s">
        <v>72</v>
      </c>
      <c r="O31" s="90"/>
      <c r="P31" s="90">
        <v>0</v>
      </c>
      <c r="Q31" s="90">
        <v>20</v>
      </c>
      <c r="R31" s="289">
        <f>+(6780131*2)</f>
        <v>13560262</v>
      </c>
      <c r="S31" s="90">
        <v>20</v>
      </c>
      <c r="T31" s="289">
        <f>(+R31*3%)+R31</f>
        <v>13967069.859999999</v>
      </c>
      <c r="U31" s="90">
        <v>20</v>
      </c>
      <c r="V31" s="289">
        <f>(+T31*3%)+T31</f>
        <v>14386081.955799999</v>
      </c>
      <c r="W31" s="90">
        <v>20</v>
      </c>
      <c r="X31" s="273">
        <f>(+V31*3%)+V31</f>
        <v>14817664.414473999</v>
      </c>
      <c r="Y31" s="90">
        <v>80</v>
      </c>
      <c r="Z31" s="44">
        <f>+R31++T31+V31+X31</f>
        <v>56731078.230273992</v>
      </c>
      <c r="AA31" s="53">
        <v>0</v>
      </c>
      <c r="AB31" s="54">
        <v>0</v>
      </c>
      <c r="AC31" s="55">
        <v>0</v>
      </c>
      <c r="AD31" s="54">
        <v>0</v>
      </c>
      <c r="AE31" s="55" t="s">
        <v>324</v>
      </c>
      <c r="AF31" s="55" t="s">
        <v>443</v>
      </c>
      <c r="AG31" s="290">
        <v>0</v>
      </c>
      <c r="AH31" s="77">
        <v>0</v>
      </c>
      <c r="AI31" s="90">
        <v>0</v>
      </c>
      <c r="AJ31" s="77">
        <v>0</v>
      </c>
      <c r="AK31" s="90" t="s">
        <v>324</v>
      </c>
      <c r="AL31" s="90" t="s">
        <v>444</v>
      </c>
      <c r="AM31" s="44"/>
      <c r="AN31" s="54">
        <v>0</v>
      </c>
      <c r="AO31" s="55"/>
      <c r="AP31" s="54"/>
      <c r="AQ31" s="55" t="s">
        <v>324</v>
      </c>
      <c r="AR31" s="55" t="s">
        <v>445</v>
      </c>
      <c r="AS31" s="214">
        <v>0</v>
      </c>
      <c r="AT31" s="56">
        <v>0</v>
      </c>
      <c r="AU31" s="217">
        <v>0</v>
      </c>
      <c r="AV31" s="56">
        <v>0</v>
      </c>
      <c r="AW31" s="217" t="s">
        <v>328</v>
      </c>
      <c r="AX31" s="217" t="s">
        <v>446</v>
      </c>
      <c r="AY31" s="217" t="s">
        <v>92</v>
      </c>
      <c r="AZ31" s="90" t="s">
        <v>360</v>
      </c>
      <c r="BA31" s="90" t="s">
        <v>361</v>
      </c>
      <c r="BB31" s="90" t="s">
        <v>362</v>
      </c>
      <c r="BC31" s="90" t="s">
        <v>311</v>
      </c>
      <c r="BD31" s="90" t="s">
        <v>337</v>
      </c>
      <c r="BE31" s="90" t="s">
        <v>363</v>
      </c>
      <c r="BF31" s="236" t="s">
        <v>364</v>
      </c>
      <c r="BG31" s="277">
        <v>6605400</v>
      </c>
      <c r="BH31" s="247" t="s">
        <v>365</v>
      </c>
      <c r="BI31" s="146"/>
      <c r="BJ31" s="90"/>
      <c r="BK31" s="43"/>
      <c r="BL31" s="43"/>
      <c r="BM31" s="43"/>
    </row>
    <row r="32" spans="1:65" customFormat="1" ht="18.75" hidden="1" customHeight="1" x14ac:dyDescent="0.35">
      <c r="A32" s="52">
        <f t="shared" si="1"/>
        <v>22</v>
      </c>
      <c r="B32" s="90" t="s">
        <v>447</v>
      </c>
      <c r="C32" s="90"/>
      <c r="D32" s="90"/>
      <c r="E32" s="90" t="s">
        <v>448</v>
      </c>
      <c r="F32" s="90"/>
      <c r="G32" s="90" t="s">
        <v>449</v>
      </c>
      <c r="H32" s="90" t="s">
        <v>450</v>
      </c>
      <c r="I32" s="172">
        <v>44197</v>
      </c>
      <c r="J32" s="172">
        <v>45473</v>
      </c>
      <c r="K32" s="90" t="s">
        <v>451</v>
      </c>
      <c r="L32" s="90" t="s">
        <v>452</v>
      </c>
      <c r="M32" s="90" t="s">
        <v>453</v>
      </c>
      <c r="N32" s="90" t="s">
        <v>72</v>
      </c>
      <c r="O32" s="90"/>
      <c r="P32" s="44">
        <v>0</v>
      </c>
      <c r="Q32" s="90">
        <v>5</v>
      </c>
      <c r="R32" s="44">
        <v>5000000</v>
      </c>
      <c r="S32" s="90">
        <v>5</v>
      </c>
      <c r="T32" s="44">
        <v>5000000</v>
      </c>
      <c r="U32" s="90">
        <v>5</v>
      </c>
      <c r="V32" s="44">
        <v>5000000</v>
      </c>
      <c r="W32" s="90">
        <v>5</v>
      </c>
      <c r="X32" s="118">
        <v>5000000</v>
      </c>
      <c r="Y32" s="90">
        <v>20</v>
      </c>
      <c r="Z32" s="44">
        <f t="shared" ref="Z32:Z33" si="3">P32+R32+T32+V32+X32</f>
        <v>20000000</v>
      </c>
      <c r="AA32" s="53" t="s">
        <v>379</v>
      </c>
      <c r="AB32" s="77">
        <v>0</v>
      </c>
      <c r="AC32" s="90">
        <v>0</v>
      </c>
      <c r="AD32" s="77">
        <v>0</v>
      </c>
      <c r="AE32" s="90" t="s">
        <v>454</v>
      </c>
      <c r="AF32" s="90" t="s">
        <v>455</v>
      </c>
      <c r="AG32" s="291">
        <v>0</v>
      </c>
      <c r="AH32" s="54">
        <v>0</v>
      </c>
      <c r="AI32" s="292">
        <v>0</v>
      </c>
      <c r="AJ32" s="54">
        <v>0</v>
      </c>
      <c r="AK32" s="55" t="s">
        <v>456</v>
      </c>
      <c r="AL32" s="55" t="s">
        <v>455</v>
      </c>
      <c r="AM32" s="236" t="s">
        <v>379</v>
      </c>
      <c r="AN32" s="246">
        <v>0</v>
      </c>
      <c r="AO32" s="247">
        <v>0</v>
      </c>
      <c r="AP32" s="246">
        <v>0</v>
      </c>
      <c r="AQ32" s="247" t="s">
        <v>457</v>
      </c>
      <c r="AR32" s="247" t="s">
        <v>458</v>
      </c>
      <c r="AS32" s="61" t="s">
        <v>459</v>
      </c>
      <c r="AT32" s="62">
        <v>1</v>
      </c>
      <c r="AU32" s="63">
        <v>30</v>
      </c>
      <c r="AV32" s="62">
        <v>1</v>
      </c>
      <c r="AW32" s="64" t="s">
        <v>460</v>
      </c>
      <c r="AX32" s="64" t="s">
        <v>461</v>
      </c>
      <c r="AY32" s="65" t="s">
        <v>462</v>
      </c>
      <c r="AZ32" s="90" t="s">
        <v>463</v>
      </c>
      <c r="BA32" s="90" t="s">
        <v>464</v>
      </c>
      <c r="BB32" s="90" t="s">
        <v>465</v>
      </c>
      <c r="BC32" s="90" t="s">
        <v>311</v>
      </c>
      <c r="BD32" s="90" t="s">
        <v>387</v>
      </c>
      <c r="BE32" s="90" t="s">
        <v>388</v>
      </c>
      <c r="BF32" s="90" t="s">
        <v>389</v>
      </c>
      <c r="BG32" s="90">
        <v>4320410</v>
      </c>
      <c r="BH32" s="146" t="s">
        <v>390</v>
      </c>
      <c r="BI32" s="146"/>
      <c r="BJ32" s="236"/>
      <c r="BK32" s="43"/>
      <c r="BL32" s="43"/>
      <c r="BM32" s="43"/>
    </row>
    <row r="33" spans="1:65" customFormat="1" ht="18.75" hidden="1" customHeight="1" x14ac:dyDescent="0.35">
      <c r="A33" s="52">
        <f t="shared" si="1"/>
        <v>23</v>
      </c>
      <c r="B33" s="90" t="s">
        <v>466</v>
      </c>
      <c r="C33" s="90"/>
      <c r="D33" s="90"/>
      <c r="E33" s="90" t="s">
        <v>467</v>
      </c>
      <c r="F33" s="90"/>
      <c r="G33" s="90" t="s">
        <v>449</v>
      </c>
      <c r="H33" s="90" t="s">
        <v>450</v>
      </c>
      <c r="I33" s="172">
        <v>44927</v>
      </c>
      <c r="J33" s="172">
        <v>45473</v>
      </c>
      <c r="K33" s="90" t="s">
        <v>468</v>
      </c>
      <c r="L33" s="90" t="s">
        <v>469</v>
      </c>
      <c r="M33" s="90" t="s">
        <v>453</v>
      </c>
      <c r="N33" s="90" t="s">
        <v>72</v>
      </c>
      <c r="O33" s="90"/>
      <c r="P33" s="44">
        <v>0</v>
      </c>
      <c r="Q33" s="90">
        <v>0</v>
      </c>
      <c r="R33" s="44">
        <v>0</v>
      </c>
      <c r="S33" s="90">
        <v>0</v>
      </c>
      <c r="T33" s="44">
        <v>0</v>
      </c>
      <c r="U33" s="90">
        <v>1</v>
      </c>
      <c r="V33" s="44">
        <v>4000000</v>
      </c>
      <c r="W33" s="90">
        <v>1</v>
      </c>
      <c r="X33" s="118">
        <v>4000000</v>
      </c>
      <c r="Y33" s="90">
        <v>1</v>
      </c>
      <c r="Z33" s="44">
        <f t="shared" si="3"/>
        <v>8000000</v>
      </c>
      <c r="AA33" s="53"/>
      <c r="AB33" s="90"/>
      <c r="AC33" s="90"/>
      <c r="AD33" s="90"/>
      <c r="AE33" s="90" t="s">
        <v>470</v>
      </c>
      <c r="AF33" s="90" t="s">
        <v>470</v>
      </c>
      <c r="AG33" s="293"/>
      <c r="AH33" s="54"/>
      <c r="AI33" s="55"/>
      <c r="AJ33" s="54"/>
      <c r="AK33" s="55" t="s">
        <v>471</v>
      </c>
      <c r="AL33" s="120" t="s">
        <v>472</v>
      </c>
      <c r="AM33" s="44"/>
      <c r="AN33" s="77"/>
      <c r="AO33" s="90"/>
      <c r="AP33" s="77"/>
      <c r="AQ33" s="55" t="s">
        <v>471</v>
      </c>
      <c r="AR33" s="120" t="s">
        <v>472</v>
      </c>
      <c r="AS33" s="66">
        <v>0</v>
      </c>
      <c r="AT33" s="67">
        <v>0</v>
      </c>
      <c r="AU33" s="68">
        <v>0</v>
      </c>
      <c r="AV33" s="67">
        <v>0</v>
      </c>
      <c r="AW33" s="69" t="s">
        <v>471</v>
      </c>
      <c r="AX33" s="70" t="s">
        <v>245</v>
      </c>
      <c r="AY33" s="90"/>
      <c r="AZ33" s="90" t="s">
        <v>463</v>
      </c>
      <c r="BA33" s="90" t="s">
        <v>473</v>
      </c>
      <c r="BB33" s="90" t="s">
        <v>465</v>
      </c>
      <c r="BC33" s="90" t="s">
        <v>311</v>
      </c>
      <c r="BD33" s="90" t="s">
        <v>387</v>
      </c>
      <c r="BE33" s="90" t="s">
        <v>388</v>
      </c>
      <c r="BF33" s="90" t="s">
        <v>389</v>
      </c>
      <c r="BG33" s="90">
        <v>4320410</v>
      </c>
      <c r="BH33" s="146" t="s">
        <v>390</v>
      </c>
      <c r="BI33" s="146" t="s">
        <v>474</v>
      </c>
      <c r="BJ33" s="90"/>
      <c r="BK33" s="43"/>
      <c r="BL33" s="43"/>
      <c r="BM33" s="43"/>
    </row>
    <row r="34" spans="1:65" customFormat="1" ht="18.75" hidden="1" customHeight="1" x14ac:dyDescent="0.35">
      <c r="A34" s="52">
        <f t="shared" si="1"/>
        <v>24</v>
      </c>
      <c r="B34" s="90" t="s">
        <v>475</v>
      </c>
      <c r="C34" s="90"/>
      <c r="D34" s="90"/>
      <c r="E34" s="90" t="s">
        <v>476</v>
      </c>
      <c r="F34" s="90"/>
      <c r="G34" s="90" t="s">
        <v>319</v>
      </c>
      <c r="H34" s="90" t="s">
        <v>320</v>
      </c>
      <c r="I34" s="172">
        <v>44440</v>
      </c>
      <c r="J34" s="172">
        <v>45443</v>
      </c>
      <c r="K34" s="90" t="s">
        <v>477</v>
      </c>
      <c r="L34" s="90" t="s">
        <v>478</v>
      </c>
      <c r="M34" s="90" t="s">
        <v>442</v>
      </c>
      <c r="N34" s="90" t="s">
        <v>72</v>
      </c>
      <c r="O34" s="90"/>
      <c r="P34" s="294">
        <v>0</v>
      </c>
      <c r="Q34" s="295">
        <v>1</v>
      </c>
      <c r="R34" s="296" t="s">
        <v>479</v>
      </c>
      <c r="S34" s="295">
        <v>1</v>
      </c>
      <c r="T34" s="296" t="s">
        <v>480</v>
      </c>
      <c r="U34" s="295">
        <v>1</v>
      </c>
      <c r="V34" s="297" t="s">
        <v>481</v>
      </c>
      <c r="W34" s="295">
        <v>1</v>
      </c>
      <c r="X34" s="298" t="s">
        <v>482</v>
      </c>
      <c r="Y34" s="295">
        <v>1</v>
      </c>
      <c r="Z34" s="297" t="s">
        <v>483</v>
      </c>
      <c r="AA34" s="53" t="s">
        <v>484</v>
      </c>
      <c r="AB34" s="54">
        <v>0.04</v>
      </c>
      <c r="AC34" s="55">
        <v>8</v>
      </c>
      <c r="AD34" s="54">
        <v>0.08</v>
      </c>
      <c r="AE34" s="55" t="s">
        <v>485</v>
      </c>
      <c r="AF34" s="299" t="s">
        <v>486</v>
      </c>
      <c r="AG34" s="44">
        <v>5874451</v>
      </c>
      <c r="AH34" s="54">
        <v>0.02</v>
      </c>
      <c r="AI34" s="90">
        <v>10</v>
      </c>
      <c r="AJ34" s="77">
        <v>0.1</v>
      </c>
      <c r="AK34" s="90" t="s">
        <v>487</v>
      </c>
      <c r="AL34" s="90" t="s">
        <v>488</v>
      </c>
      <c r="AM34" s="44" t="s">
        <v>489</v>
      </c>
      <c r="AN34" s="54">
        <v>7.0000000000000007E-2</v>
      </c>
      <c r="AO34" s="54">
        <v>0.2</v>
      </c>
      <c r="AP34" s="54">
        <v>0.2</v>
      </c>
      <c r="AQ34" s="300" t="s">
        <v>490</v>
      </c>
      <c r="AR34" s="55" t="s">
        <v>264</v>
      </c>
      <c r="AS34" s="294" t="s">
        <v>491</v>
      </c>
      <c r="AT34" s="295">
        <v>0.85</v>
      </c>
      <c r="AU34" s="301">
        <v>1</v>
      </c>
      <c r="AV34" s="295">
        <v>1</v>
      </c>
      <c r="AW34" s="301" t="s">
        <v>492</v>
      </c>
      <c r="AX34" s="301" t="s">
        <v>493</v>
      </c>
      <c r="AY34" s="301" t="s">
        <v>494</v>
      </c>
      <c r="AZ34" s="90" t="s">
        <v>360</v>
      </c>
      <c r="BA34" s="90" t="s">
        <v>335</v>
      </c>
      <c r="BB34" s="90" t="s">
        <v>336</v>
      </c>
      <c r="BC34" s="90" t="s">
        <v>311</v>
      </c>
      <c r="BD34" s="90" t="s">
        <v>337</v>
      </c>
      <c r="BE34" s="90" t="s">
        <v>338</v>
      </c>
      <c r="BF34" s="236" t="s">
        <v>364</v>
      </c>
      <c r="BG34" s="277">
        <v>6605400</v>
      </c>
      <c r="BH34" s="247" t="s">
        <v>365</v>
      </c>
      <c r="BI34" s="146" t="s">
        <v>495</v>
      </c>
      <c r="BJ34" s="90"/>
      <c r="BK34" s="43"/>
      <c r="BL34" s="43"/>
      <c r="BM34" s="43"/>
    </row>
    <row r="35" spans="1:65" customFormat="1" ht="18.75" hidden="1" customHeight="1" x14ac:dyDescent="0.35">
      <c r="A35" s="43">
        <f t="shared" si="1"/>
        <v>25</v>
      </c>
      <c r="B35" s="90" t="s">
        <v>496</v>
      </c>
      <c r="C35" s="90"/>
      <c r="D35" s="90"/>
      <c r="E35" s="90" t="s">
        <v>497</v>
      </c>
      <c r="F35" s="90">
        <v>30</v>
      </c>
      <c r="G35" s="90" t="s">
        <v>179</v>
      </c>
      <c r="H35" s="90" t="s">
        <v>450</v>
      </c>
      <c r="I35" s="172">
        <v>43862</v>
      </c>
      <c r="J35" s="172">
        <v>45458</v>
      </c>
      <c r="K35" s="90" t="s">
        <v>498</v>
      </c>
      <c r="L35" s="85" t="s">
        <v>499</v>
      </c>
      <c r="M35" s="90">
        <v>2020</v>
      </c>
      <c r="N35" s="90" t="s">
        <v>72</v>
      </c>
      <c r="O35" s="90">
        <v>2</v>
      </c>
      <c r="P35" s="44">
        <v>60000000</v>
      </c>
      <c r="Q35" s="90">
        <v>2</v>
      </c>
      <c r="R35" s="44">
        <v>20000000</v>
      </c>
      <c r="S35" s="90">
        <v>2</v>
      </c>
      <c r="T35" s="44">
        <v>25000000</v>
      </c>
      <c r="U35" s="90">
        <v>2</v>
      </c>
      <c r="V35" s="44">
        <v>25000000</v>
      </c>
      <c r="W35" s="90">
        <v>2</v>
      </c>
      <c r="X35" s="44">
        <v>20000000</v>
      </c>
      <c r="Y35" s="90">
        <v>10</v>
      </c>
      <c r="Z35" s="302">
        <f t="shared" ref="Z35:Z51" si="4">P35+R35+T35+V35+X35</f>
        <v>150000000</v>
      </c>
      <c r="AA35" s="53">
        <v>0</v>
      </c>
      <c r="AB35" s="77">
        <v>0</v>
      </c>
      <c r="AC35" s="90">
        <v>0</v>
      </c>
      <c r="AD35" s="77">
        <v>0</v>
      </c>
      <c r="AE35" s="89" t="s">
        <v>500</v>
      </c>
      <c r="AF35" s="146" t="s">
        <v>501</v>
      </c>
      <c r="AG35" s="121">
        <v>0</v>
      </c>
      <c r="AH35" s="101">
        <v>0</v>
      </c>
      <c r="AI35" s="97">
        <v>0</v>
      </c>
      <c r="AJ35" s="132">
        <v>0</v>
      </c>
      <c r="AK35" s="242" t="s">
        <v>502</v>
      </c>
      <c r="AL35" s="242" t="s">
        <v>503</v>
      </c>
      <c r="AM35" s="44">
        <v>0</v>
      </c>
      <c r="AN35" s="54">
        <v>0</v>
      </c>
      <c r="AO35" s="55">
        <v>0</v>
      </c>
      <c r="AP35" s="54">
        <v>0.5</v>
      </c>
      <c r="AQ35" s="55" t="s">
        <v>504</v>
      </c>
      <c r="AR35" s="55" t="s">
        <v>505</v>
      </c>
      <c r="AS35" s="72" t="s">
        <v>506</v>
      </c>
      <c r="AT35" s="54">
        <v>1</v>
      </c>
      <c r="AU35" s="303">
        <v>2</v>
      </c>
      <c r="AV35" s="54">
        <v>1</v>
      </c>
      <c r="AW35" s="93" t="s">
        <v>507</v>
      </c>
      <c r="AX35" s="93" t="s">
        <v>508</v>
      </c>
      <c r="AY35" s="93" t="s">
        <v>509</v>
      </c>
      <c r="AZ35" s="90" t="s">
        <v>510</v>
      </c>
      <c r="BA35" s="90" t="s">
        <v>511</v>
      </c>
      <c r="BB35" s="90" t="s">
        <v>512</v>
      </c>
      <c r="BC35" s="90" t="s">
        <v>311</v>
      </c>
      <c r="BD35" s="304" t="s">
        <v>513</v>
      </c>
      <c r="BE35" s="90" t="s">
        <v>514</v>
      </c>
      <c r="BF35" s="90" t="s">
        <v>515</v>
      </c>
      <c r="BG35" s="90">
        <v>3142641428</v>
      </c>
      <c r="BH35" s="146" t="s">
        <v>516</v>
      </c>
      <c r="BI35" s="146"/>
      <c r="BJ35" s="251"/>
      <c r="BK35" s="43"/>
      <c r="BL35" s="43"/>
      <c r="BM35" s="43"/>
    </row>
    <row r="36" spans="1:65" customFormat="1" ht="18.75" hidden="1" customHeight="1" x14ac:dyDescent="0.35">
      <c r="A36" s="52">
        <f t="shared" si="1"/>
        <v>26</v>
      </c>
      <c r="B36" s="90" t="s">
        <v>517</v>
      </c>
      <c r="C36" s="90"/>
      <c r="D36" s="90"/>
      <c r="E36" s="90" t="s">
        <v>438</v>
      </c>
      <c r="F36" s="90"/>
      <c r="G36" s="90" t="s">
        <v>179</v>
      </c>
      <c r="H36" s="90" t="s">
        <v>450</v>
      </c>
      <c r="I36" s="172">
        <v>44197</v>
      </c>
      <c r="J36" s="172">
        <v>45442</v>
      </c>
      <c r="K36" s="90" t="s">
        <v>370</v>
      </c>
      <c r="L36" s="90" t="s">
        <v>370</v>
      </c>
      <c r="M36" s="90" t="s">
        <v>453</v>
      </c>
      <c r="N36" s="90" t="s">
        <v>72</v>
      </c>
      <c r="O36" s="90"/>
      <c r="P36" s="44">
        <v>0</v>
      </c>
      <c r="Q36" s="90">
        <v>1</v>
      </c>
      <c r="R36" s="44">
        <v>20000000</v>
      </c>
      <c r="S36" s="90">
        <v>1</v>
      </c>
      <c r="T36" s="44">
        <v>20000000</v>
      </c>
      <c r="U36" s="90">
        <v>1</v>
      </c>
      <c r="V36" s="44">
        <v>20000000</v>
      </c>
      <c r="W36" s="90">
        <v>1</v>
      </c>
      <c r="X36" s="57">
        <v>20000000</v>
      </c>
      <c r="Y36" s="90" t="s">
        <v>518</v>
      </c>
      <c r="Z36" s="198">
        <f t="shared" si="4"/>
        <v>80000000</v>
      </c>
      <c r="AA36" s="53" t="s">
        <v>372</v>
      </c>
      <c r="AB36" s="90" t="s">
        <v>373</v>
      </c>
      <c r="AC36" s="90" t="s">
        <v>374</v>
      </c>
      <c r="AD36" s="90"/>
      <c r="AE36" s="90" t="s">
        <v>519</v>
      </c>
      <c r="AF36" s="90" t="s">
        <v>519</v>
      </c>
      <c r="AG36" s="305">
        <v>0</v>
      </c>
      <c r="AH36" s="54" t="s">
        <v>373</v>
      </c>
      <c r="AI36" s="278">
        <v>0</v>
      </c>
      <c r="AJ36" s="54">
        <v>0</v>
      </c>
      <c r="AK36" s="55" t="s">
        <v>519</v>
      </c>
      <c r="AL36" s="55" t="s">
        <v>519</v>
      </c>
      <c r="AM36" s="44"/>
      <c r="AN36" s="77"/>
      <c r="AO36" s="90"/>
      <c r="AP36" s="77"/>
      <c r="AQ36" s="90" t="s">
        <v>519</v>
      </c>
      <c r="AR36" s="90" t="s">
        <v>519</v>
      </c>
      <c r="AS36" s="66">
        <v>0</v>
      </c>
      <c r="AT36" s="68" t="s">
        <v>373</v>
      </c>
      <c r="AU36" s="73">
        <v>0</v>
      </c>
      <c r="AV36" s="67">
        <v>0</v>
      </c>
      <c r="AW36" s="69" t="s">
        <v>519</v>
      </c>
      <c r="AX36" s="70" t="s">
        <v>245</v>
      </c>
      <c r="AY36" s="90"/>
      <c r="AZ36" s="90" t="s">
        <v>520</v>
      </c>
      <c r="BA36" s="90" t="s">
        <v>521</v>
      </c>
      <c r="BB36" s="90" t="s">
        <v>522</v>
      </c>
      <c r="BC36" s="90" t="s">
        <v>311</v>
      </c>
      <c r="BD36" s="90" t="s">
        <v>387</v>
      </c>
      <c r="BE36" s="90" t="s">
        <v>523</v>
      </c>
      <c r="BF36" s="90" t="s">
        <v>524</v>
      </c>
      <c r="BG36" s="90">
        <v>3424100</v>
      </c>
      <c r="BH36" s="146" t="s">
        <v>525</v>
      </c>
      <c r="BI36" s="146"/>
      <c r="BJ36" s="236"/>
      <c r="BK36" s="43"/>
      <c r="BL36" s="43"/>
      <c r="BM36" s="43"/>
    </row>
    <row r="37" spans="1:65" customFormat="1" ht="18.75" hidden="1" customHeight="1" x14ac:dyDescent="0.35">
      <c r="A37" s="43">
        <f t="shared" si="1"/>
        <v>27</v>
      </c>
      <c r="B37" s="90" t="s">
        <v>526</v>
      </c>
      <c r="C37" s="90"/>
      <c r="D37" s="90"/>
      <c r="E37" s="90" t="s">
        <v>527</v>
      </c>
      <c r="F37" s="90">
        <v>40</v>
      </c>
      <c r="G37" s="90" t="s">
        <v>296</v>
      </c>
      <c r="H37" s="90" t="s">
        <v>450</v>
      </c>
      <c r="I37" s="250">
        <v>44378</v>
      </c>
      <c r="J37" s="172">
        <v>45474</v>
      </c>
      <c r="K37" s="90" t="s">
        <v>528</v>
      </c>
      <c r="L37" s="90" t="s">
        <v>529</v>
      </c>
      <c r="M37" s="90" t="s">
        <v>182</v>
      </c>
      <c r="N37" s="90" t="s">
        <v>72</v>
      </c>
      <c r="O37" s="90"/>
      <c r="P37" s="44">
        <v>0</v>
      </c>
      <c r="Q37" s="90">
        <v>10</v>
      </c>
      <c r="R37" s="44">
        <v>23300000</v>
      </c>
      <c r="S37" s="90">
        <v>10</v>
      </c>
      <c r="T37" s="44">
        <v>23300000</v>
      </c>
      <c r="U37" s="90">
        <v>10</v>
      </c>
      <c r="V37" s="44">
        <v>23300000</v>
      </c>
      <c r="W37" s="44">
        <v>0</v>
      </c>
      <c r="X37" s="57">
        <v>0</v>
      </c>
      <c r="Y37" s="90">
        <v>30</v>
      </c>
      <c r="Z37" s="198">
        <f t="shared" si="4"/>
        <v>69900000</v>
      </c>
      <c r="AA37" s="53">
        <v>0</v>
      </c>
      <c r="AB37" s="77">
        <v>0</v>
      </c>
      <c r="AC37" s="90">
        <v>0</v>
      </c>
      <c r="AD37" s="77">
        <v>0</v>
      </c>
      <c r="AE37" s="90" t="s">
        <v>500</v>
      </c>
      <c r="AF37" s="306" t="s">
        <v>530</v>
      </c>
      <c r="AG37" s="44">
        <v>0</v>
      </c>
      <c r="AH37" s="54">
        <v>0</v>
      </c>
      <c r="AI37" s="90">
        <v>0</v>
      </c>
      <c r="AJ37" s="77">
        <v>0</v>
      </c>
      <c r="AK37" s="242" t="s">
        <v>531</v>
      </c>
      <c r="AL37" s="242" t="s">
        <v>532</v>
      </c>
      <c r="AM37" s="44" t="s">
        <v>533</v>
      </c>
      <c r="AN37" s="54">
        <v>1</v>
      </c>
      <c r="AO37" s="55">
        <v>10</v>
      </c>
      <c r="AP37" s="54">
        <v>0.8</v>
      </c>
      <c r="AQ37" s="55" t="s">
        <v>534</v>
      </c>
      <c r="AR37" s="55" t="s">
        <v>535</v>
      </c>
      <c r="AS37" s="45" t="s">
        <v>533</v>
      </c>
      <c r="AT37" s="74">
        <v>1</v>
      </c>
      <c r="AU37" s="75">
        <v>15</v>
      </c>
      <c r="AV37" s="54">
        <f>AU37/S37</f>
        <v>1.5</v>
      </c>
      <c r="AW37" s="93" t="s">
        <v>536</v>
      </c>
      <c r="AX37" s="93" t="s">
        <v>508</v>
      </c>
      <c r="AY37" s="93" t="s">
        <v>537</v>
      </c>
      <c r="AZ37" s="90" t="s">
        <v>538</v>
      </c>
      <c r="BA37" s="90" t="s">
        <v>539</v>
      </c>
      <c r="BB37" s="90" t="s">
        <v>540</v>
      </c>
      <c r="BC37" s="90" t="s">
        <v>311</v>
      </c>
      <c r="BD37" s="307" t="s">
        <v>513</v>
      </c>
      <c r="BE37" s="90" t="s">
        <v>541</v>
      </c>
      <c r="BF37" s="55" t="s">
        <v>542</v>
      </c>
      <c r="BG37" s="55">
        <v>3163708651</v>
      </c>
      <c r="BH37" s="299" t="s">
        <v>543</v>
      </c>
      <c r="BI37" s="146" t="s">
        <v>544</v>
      </c>
      <c r="BJ37" s="90"/>
      <c r="BK37" s="43"/>
      <c r="BL37" s="43"/>
      <c r="BM37" s="43"/>
    </row>
    <row r="38" spans="1:65" customFormat="1" ht="18.75" hidden="1" customHeight="1" x14ac:dyDescent="0.35">
      <c r="A38" s="52">
        <f t="shared" si="1"/>
        <v>28</v>
      </c>
      <c r="B38" s="90" t="s">
        <v>545</v>
      </c>
      <c r="C38" s="90"/>
      <c r="D38" s="90"/>
      <c r="E38" s="90" t="s">
        <v>546</v>
      </c>
      <c r="F38" s="90">
        <v>10</v>
      </c>
      <c r="G38" s="90" t="s">
        <v>179</v>
      </c>
      <c r="H38" s="90" t="s">
        <v>450</v>
      </c>
      <c r="I38" s="172">
        <v>43891</v>
      </c>
      <c r="J38" s="172">
        <v>45458</v>
      </c>
      <c r="K38" s="90" t="s">
        <v>547</v>
      </c>
      <c r="L38" s="90" t="s">
        <v>548</v>
      </c>
      <c r="M38" s="90" t="s">
        <v>182</v>
      </c>
      <c r="N38" s="90" t="s">
        <v>72</v>
      </c>
      <c r="O38" s="90">
        <v>0</v>
      </c>
      <c r="P38" s="44">
        <v>0</v>
      </c>
      <c r="Q38" s="90">
        <v>0</v>
      </c>
      <c r="R38" s="44">
        <v>15000000</v>
      </c>
      <c r="S38" s="90">
        <v>0</v>
      </c>
      <c r="T38" s="44">
        <v>20000000</v>
      </c>
      <c r="U38" s="90">
        <v>1</v>
      </c>
      <c r="V38" s="44">
        <v>30000000</v>
      </c>
      <c r="W38" s="44"/>
      <c r="X38" s="57"/>
      <c r="Y38" s="90">
        <v>1</v>
      </c>
      <c r="Z38" s="198">
        <f t="shared" si="4"/>
        <v>65000000</v>
      </c>
      <c r="AA38" s="53">
        <v>0</v>
      </c>
      <c r="AB38" s="77">
        <v>0</v>
      </c>
      <c r="AC38" s="90">
        <v>0</v>
      </c>
      <c r="AD38" s="77">
        <v>0</v>
      </c>
      <c r="AE38" s="90" t="s">
        <v>500</v>
      </c>
      <c r="AF38" s="52" t="s">
        <v>501</v>
      </c>
      <c r="AG38" s="118">
        <v>0</v>
      </c>
      <c r="AH38" s="77">
        <v>0</v>
      </c>
      <c r="AI38" s="90">
        <v>0</v>
      </c>
      <c r="AJ38" s="77">
        <v>0</v>
      </c>
      <c r="AK38" s="90" t="s">
        <v>549</v>
      </c>
      <c r="AL38" s="90" t="s">
        <v>550</v>
      </c>
      <c r="AM38" s="44">
        <v>0</v>
      </c>
      <c r="AN38" s="54">
        <v>0</v>
      </c>
      <c r="AO38" s="55">
        <v>0</v>
      </c>
      <c r="AP38" s="308">
        <v>0.25</v>
      </c>
      <c r="AQ38" s="90" t="s">
        <v>551</v>
      </c>
      <c r="AR38" s="55" t="s">
        <v>552</v>
      </c>
      <c r="AS38" s="45" t="s">
        <v>553</v>
      </c>
      <c r="AT38" s="77">
        <v>0.21</v>
      </c>
      <c r="AU38" s="90">
        <v>0</v>
      </c>
      <c r="AV38" s="54">
        <v>0</v>
      </c>
      <c r="AW38" s="93" t="s">
        <v>554</v>
      </c>
      <c r="AX38" s="93" t="s">
        <v>508</v>
      </c>
      <c r="AY38" s="93" t="s">
        <v>555</v>
      </c>
      <c r="AZ38" s="90" t="s">
        <v>510</v>
      </c>
      <c r="BA38" s="90" t="s">
        <v>556</v>
      </c>
      <c r="BB38" s="90" t="s">
        <v>512</v>
      </c>
      <c r="BC38" s="90" t="s">
        <v>311</v>
      </c>
      <c r="BD38" s="307" t="s">
        <v>513</v>
      </c>
      <c r="BE38" s="90" t="s">
        <v>557</v>
      </c>
      <c r="BF38" s="90" t="s">
        <v>558</v>
      </c>
      <c r="BG38" s="90">
        <v>3124065964</v>
      </c>
      <c r="BH38" s="146" t="s">
        <v>559</v>
      </c>
      <c r="BI38" s="146"/>
      <c r="BJ38" s="90"/>
      <c r="BK38" s="43"/>
      <c r="BL38" s="43"/>
      <c r="BM38" s="43"/>
    </row>
    <row r="39" spans="1:65" customFormat="1" ht="18.75" hidden="1" customHeight="1" x14ac:dyDescent="0.35">
      <c r="A39" s="52">
        <f t="shared" si="1"/>
        <v>29</v>
      </c>
      <c r="B39" s="90" t="s">
        <v>560</v>
      </c>
      <c r="C39" s="90"/>
      <c r="D39" s="90"/>
      <c r="E39" s="90" t="s">
        <v>561</v>
      </c>
      <c r="F39" s="90">
        <v>10</v>
      </c>
      <c r="G39" s="90" t="s">
        <v>179</v>
      </c>
      <c r="H39" s="90" t="s">
        <v>450</v>
      </c>
      <c r="I39" s="172">
        <v>43891</v>
      </c>
      <c r="J39" s="172">
        <v>45458</v>
      </c>
      <c r="K39" s="90" t="s">
        <v>562</v>
      </c>
      <c r="L39" s="90" t="s">
        <v>563</v>
      </c>
      <c r="M39" s="90" t="s">
        <v>182</v>
      </c>
      <c r="N39" s="90" t="s">
        <v>72</v>
      </c>
      <c r="O39" s="90">
        <v>0</v>
      </c>
      <c r="P39" s="44">
        <v>0</v>
      </c>
      <c r="Q39" s="90">
        <v>0</v>
      </c>
      <c r="R39" s="44">
        <v>20000000</v>
      </c>
      <c r="S39" s="90">
        <v>0</v>
      </c>
      <c r="T39" s="44">
        <v>20000000</v>
      </c>
      <c r="U39" s="90">
        <v>0</v>
      </c>
      <c r="V39" s="44">
        <v>20000000</v>
      </c>
      <c r="W39" s="90">
        <v>1</v>
      </c>
      <c r="X39" s="57">
        <v>10000000</v>
      </c>
      <c r="Y39" s="90">
        <v>1</v>
      </c>
      <c r="Z39" s="198">
        <f t="shared" si="4"/>
        <v>70000000</v>
      </c>
      <c r="AA39" s="53">
        <v>0</v>
      </c>
      <c r="AB39" s="77">
        <v>0</v>
      </c>
      <c r="AC39" s="90">
        <v>0</v>
      </c>
      <c r="AD39" s="77">
        <v>0</v>
      </c>
      <c r="AE39" s="90" t="s">
        <v>500</v>
      </c>
      <c r="AF39" s="52" t="s">
        <v>501</v>
      </c>
      <c r="AG39" s="44">
        <v>0</v>
      </c>
      <c r="AH39" s="77">
        <v>0</v>
      </c>
      <c r="AI39" s="90">
        <v>0</v>
      </c>
      <c r="AJ39" s="77">
        <v>0</v>
      </c>
      <c r="AK39" s="90" t="s">
        <v>564</v>
      </c>
      <c r="AL39" s="90" t="s">
        <v>565</v>
      </c>
      <c r="AM39" s="44">
        <v>0</v>
      </c>
      <c r="AN39" s="54">
        <v>0</v>
      </c>
      <c r="AO39" s="55">
        <v>0</v>
      </c>
      <c r="AP39" s="54">
        <v>0</v>
      </c>
      <c r="AQ39" s="116" t="s">
        <v>566</v>
      </c>
      <c r="AR39" s="55" t="s">
        <v>567</v>
      </c>
      <c r="AS39" s="45">
        <v>0</v>
      </c>
      <c r="AT39" s="77">
        <v>0</v>
      </c>
      <c r="AU39" s="90">
        <v>0</v>
      </c>
      <c r="AV39" s="54">
        <v>0</v>
      </c>
      <c r="AW39" s="93" t="s">
        <v>568</v>
      </c>
      <c r="AX39" s="93" t="s">
        <v>569</v>
      </c>
      <c r="AY39" s="93"/>
      <c r="AZ39" s="90" t="s">
        <v>510</v>
      </c>
      <c r="BA39" s="90" t="s">
        <v>556</v>
      </c>
      <c r="BB39" s="89" t="s">
        <v>512</v>
      </c>
      <c r="BC39" s="90" t="s">
        <v>311</v>
      </c>
      <c r="BD39" s="307" t="s">
        <v>513</v>
      </c>
      <c r="BE39" s="90" t="s">
        <v>570</v>
      </c>
      <c r="BF39" s="90" t="s">
        <v>571</v>
      </c>
      <c r="BG39" s="90">
        <v>3124996907</v>
      </c>
      <c r="BH39" s="146" t="s">
        <v>572</v>
      </c>
      <c r="BI39" s="146"/>
      <c r="BJ39" s="90"/>
      <c r="BK39" s="43"/>
      <c r="BL39" s="43"/>
      <c r="BM39" s="43"/>
    </row>
    <row r="40" spans="1:65" customFormat="1" ht="18.75" hidden="1" customHeight="1" x14ac:dyDescent="0.35">
      <c r="A40" s="52">
        <f t="shared" si="1"/>
        <v>30</v>
      </c>
      <c r="B40" s="90" t="s">
        <v>573</v>
      </c>
      <c r="C40" s="90"/>
      <c r="D40" s="90"/>
      <c r="E40" s="90" t="s">
        <v>574</v>
      </c>
      <c r="F40" s="90">
        <v>10</v>
      </c>
      <c r="G40" s="90" t="s">
        <v>179</v>
      </c>
      <c r="H40" s="90" t="s">
        <v>450</v>
      </c>
      <c r="I40" s="172">
        <v>43845</v>
      </c>
      <c r="J40" s="172">
        <v>45458</v>
      </c>
      <c r="K40" s="90" t="s">
        <v>575</v>
      </c>
      <c r="L40" s="90" t="s">
        <v>576</v>
      </c>
      <c r="M40" s="90" t="s">
        <v>182</v>
      </c>
      <c r="N40" s="90" t="s">
        <v>72</v>
      </c>
      <c r="O40" s="90">
        <v>0</v>
      </c>
      <c r="P40" s="44">
        <v>0</v>
      </c>
      <c r="Q40" s="77">
        <v>1</v>
      </c>
      <c r="R40" s="44">
        <v>10000000</v>
      </c>
      <c r="S40" s="77">
        <v>1</v>
      </c>
      <c r="T40" s="44">
        <v>10000000</v>
      </c>
      <c r="U40" s="77">
        <v>1</v>
      </c>
      <c r="V40" s="44">
        <v>10000000</v>
      </c>
      <c r="W40" s="77">
        <v>1</v>
      </c>
      <c r="X40" s="57">
        <v>10000000</v>
      </c>
      <c r="Y40" s="77">
        <v>1</v>
      </c>
      <c r="Z40" s="198">
        <f t="shared" si="4"/>
        <v>40000000</v>
      </c>
      <c r="AA40" s="53">
        <v>0</v>
      </c>
      <c r="AB40" s="77">
        <v>0</v>
      </c>
      <c r="AC40" s="90">
        <v>0</v>
      </c>
      <c r="AD40" s="77">
        <v>0</v>
      </c>
      <c r="AE40" s="90" t="s">
        <v>500</v>
      </c>
      <c r="AF40" s="90" t="s">
        <v>501</v>
      </c>
      <c r="AG40" s="293">
        <v>0</v>
      </c>
      <c r="AH40" s="77">
        <v>0</v>
      </c>
      <c r="AI40" s="90">
        <v>0</v>
      </c>
      <c r="AJ40" s="77">
        <v>0</v>
      </c>
      <c r="AK40" s="90" t="s">
        <v>564</v>
      </c>
      <c r="AL40" s="90" t="s">
        <v>577</v>
      </c>
      <c r="AM40" s="76">
        <v>0</v>
      </c>
      <c r="AN40" s="54">
        <v>0</v>
      </c>
      <c r="AO40" s="55">
        <v>4</v>
      </c>
      <c r="AP40" s="54">
        <v>0.2</v>
      </c>
      <c r="AQ40" s="55" t="s">
        <v>578</v>
      </c>
      <c r="AR40" s="55" t="s">
        <v>579</v>
      </c>
      <c r="AS40" s="45" t="s">
        <v>580</v>
      </c>
      <c r="AT40" s="77">
        <v>1.22</v>
      </c>
      <c r="AU40" s="77">
        <v>1</v>
      </c>
      <c r="AV40" s="54">
        <v>1</v>
      </c>
      <c r="AW40" s="93" t="s">
        <v>581</v>
      </c>
      <c r="AX40" s="93" t="s">
        <v>508</v>
      </c>
      <c r="AY40" s="93" t="s">
        <v>582</v>
      </c>
      <c r="AZ40" s="90" t="s">
        <v>510</v>
      </c>
      <c r="BA40" s="90" t="s">
        <v>583</v>
      </c>
      <c r="BB40" s="90" t="s">
        <v>512</v>
      </c>
      <c r="BC40" s="90" t="s">
        <v>311</v>
      </c>
      <c r="BD40" s="307" t="s">
        <v>513</v>
      </c>
      <c r="BE40" s="90" t="s">
        <v>584</v>
      </c>
      <c r="BF40" s="90" t="s">
        <v>571</v>
      </c>
      <c r="BG40" s="90">
        <v>3124996907</v>
      </c>
      <c r="BH40" s="146" t="s">
        <v>572</v>
      </c>
      <c r="BI40" s="146"/>
      <c r="BJ40" s="90"/>
      <c r="BK40" s="43"/>
      <c r="BL40" s="43"/>
      <c r="BM40" s="43"/>
    </row>
    <row r="41" spans="1:65" customFormat="1" ht="18.75" hidden="1" customHeight="1" x14ac:dyDescent="0.35">
      <c r="A41" s="52">
        <f t="shared" si="1"/>
        <v>31</v>
      </c>
      <c r="B41" s="90" t="s">
        <v>585</v>
      </c>
      <c r="C41" s="90"/>
      <c r="D41" s="90" t="s">
        <v>586</v>
      </c>
      <c r="E41" s="90" t="s">
        <v>587</v>
      </c>
      <c r="F41" s="90"/>
      <c r="G41" s="90" t="s">
        <v>393</v>
      </c>
      <c r="H41" s="90" t="s">
        <v>588</v>
      </c>
      <c r="I41" s="172">
        <v>44378</v>
      </c>
      <c r="J41" s="172">
        <v>45473</v>
      </c>
      <c r="K41" s="90" t="s">
        <v>589</v>
      </c>
      <c r="L41" s="90" t="s">
        <v>590</v>
      </c>
      <c r="M41" s="90" t="s">
        <v>182</v>
      </c>
      <c r="N41" s="90" t="s">
        <v>72</v>
      </c>
      <c r="O41" s="90"/>
      <c r="P41" s="90">
        <v>0</v>
      </c>
      <c r="Q41" s="90">
        <v>1</v>
      </c>
      <c r="R41" s="44">
        <v>6200000</v>
      </c>
      <c r="S41" s="90">
        <v>1</v>
      </c>
      <c r="T41" s="44">
        <v>23000000</v>
      </c>
      <c r="U41" s="90">
        <v>1</v>
      </c>
      <c r="V41" s="44">
        <v>6260000</v>
      </c>
      <c r="W41" s="90">
        <v>1</v>
      </c>
      <c r="X41" s="44">
        <v>6300000</v>
      </c>
      <c r="Y41" s="90">
        <v>4</v>
      </c>
      <c r="Z41" s="198">
        <f t="shared" si="4"/>
        <v>41760000</v>
      </c>
      <c r="AA41" s="53" t="s">
        <v>591</v>
      </c>
      <c r="AB41" s="77" t="s">
        <v>592</v>
      </c>
      <c r="AC41" s="90" t="s">
        <v>593</v>
      </c>
      <c r="AD41" s="77">
        <v>0.05</v>
      </c>
      <c r="AE41" s="52" t="s">
        <v>594</v>
      </c>
      <c r="AF41" s="146"/>
      <c r="AG41" s="44">
        <v>0</v>
      </c>
      <c r="AH41" s="54" t="s">
        <v>595</v>
      </c>
      <c r="AI41" s="90" t="s">
        <v>593</v>
      </c>
      <c r="AJ41" s="77" t="s">
        <v>596</v>
      </c>
      <c r="AK41" s="90" t="s">
        <v>597</v>
      </c>
      <c r="AL41" s="90" t="s">
        <v>598</v>
      </c>
      <c r="AM41" s="90">
        <v>0</v>
      </c>
      <c r="AN41" s="54">
        <v>0</v>
      </c>
      <c r="AO41" s="55">
        <v>0.1</v>
      </c>
      <c r="AP41" s="278">
        <v>0.1</v>
      </c>
      <c r="AQ41" s="55" t="s">
        <v>599</v>
      </c>
      <c r="AR41" s="55" t="s">
        <v>600</v>
      </c>
      <c r="AS41" s="44">
        <v>23000000</v>
      </c>
      <c r="AT41" s="77">
        <v>1</v>
      </c>
      <c r="AU41" s="90">
        <v>1</v>
      </c>
      <c r="AV41" s="77">
        <v>1</v>
      </c>
      <c r="AW41" s="90" t="s">
        <v>601</v>
      </c>
      <c r="AX41" s="55" t="s">
        <v>602</v>
      </c>
      <c r="AY41" s="55" t="s">
        <v>603</v>
      </c>
      <c r="AZ41" s="90" t="s">
        <v>604</v>
      </c>
      <c r="BA41" s="85" t="s">
        <v>605</v>
      </c>
      <c r="BB41" s="90">
        <v>7625</v>
      </c>
      <c r="BC41" s="90" t="s">
        <v>311</v>
      </c>
      <c r="BD41" s="90" t="s">
        <v>606</v>
      </c>
      <c r="BE41" s="90" t="s">
        <v>607</v>
      </c>
      <c r="BF41" s="52" t="s">
        <v>608</v>
      </c>
      <c r="BG41" s="90">
        <v>3795750</v>
      </c>
      <c r="BH41" s="309" t="s">
        <v>609</v>
      </c>
      <c r="BI41" s="146" t="s">
        <v>610</v>
      </c>
      <c r="BJ41" s="236"/>
      <c r="BK41" s="43"/>
      <c r="BL41" s="43"/>
      <c r="BM41" s="43"/>
    </row>
    <row r="42" spans="1:65" customFormat="1" ht="18.75" hidden="1" customHeight="1" x14ac:dyDescent="0.35">
      <c r="A42" s="52">
        <f t="shared" si="1"/>
        <v>32</v>
      </c>
      <c r="B42" s="90" t="s">
        <v>611</v>
      </c>
      <c r="C42" s="90"/>
      <c r="D42" s="90"/>
      <c r="E42" s="90" t="s">
        <v>612</v>
      </c>
      <c r="F42" s="90"/>
      <c r="G42" s="90" t="s">
        <v>296</v>
      </c>
      <c r="H42" s="90" t="s">
        <v>297</v>
      </c>
      <c r="I42" s="172">
        <v>44197</v>
      </c>
      <c r="J42" s="172">
        <v>45473</v>
      </c>
      <c r="K42" s="90" t="s">
        <v>613</v>
      </c>
      <c r="L42" s="90" t="s">
        <v>614</v>
      </c>
      <c r="M42" s="90"/>
      <c r="N42" s="90" t="s">
        <v>72</v>
      </c>
      <c r="O42" s="90"/>
      <c r="P42" s="44"/>
      <c r="Q42" s="90">
        <v>25</v>
      </c>
      <c r="R42" s="44">
        <v>15898550</v>
      </c>
      <c r="S42" s="90">
        <v>25</v>
      </c>
      <c r="T42" s="44">
        <v>16216525</v>
      </c>
      <c r="U42" s="90">
        <v>25</v>
      </c>
      <c r="V42" s="44">
        <v>16540850</v>
      </c>
      <c r="W42" s="91">
        <v>25</v>
      </c>
      <c r="X42" s="57">
        <v>16871650</v>
      </c>
      <c r="Y42" s="91">
        <v>100</v>
      </c>
      <c r="Z42" s="198">
        <f t="shared" si="4"/>
        <v>65527575</v>
      </c>
      <c r="AA42" s="53">
        <v>0</v>
      </c>
      <c r="AB42" s="77" t="s">
        <v>300</v>
      </c>
      <c r="AC42" s="90">
        <v>0</v>
      </c>
      <c r="AD42" s="77" t="s">
        <v>300</v>
      </c>
      <c r="AE42" s="90" t="s">
        <v>615</v>
      </c>
      <c r="AF42" s="90"/>
      <c r="AG42" s="310" t="s">
        <v>616</v>
      </c>
      <c r="AH42" s="77">
        <v>0.9758</v>
      </c>
      <c r="AI42" s="90">
        <v>28</v>
      </c>
      <c r="AJ42" s="77">
        <v>1.1200000000000001</v>
      </c>
      <c r="AK42" s="90" t="s">
        <v>617</v>
      </c>
      <c r="AL42" s="90"/>
      <c r="AM42" s="44" t="s">
        <v>618</v>
      </c>
      <c r="AN42" s="77"/>
      <c r="AO42" s="90">
        <v>45</v>
      </c>
      <c r="AP42" s="77"/>
      <c r="AQ42" s="90" t="s">
        <v>619</v>
      </c>
      <c r="AR42" s="90" t="s">
        <v>620</v>
      </c>
      <c r="AS42" s="311">
        <v>26243046</v>
      </c>
      <c r="AT42" s="312">
        <v>1.61</v>
      </c>
      <c r="AU42" s="256">
        <v>46</v>
      </c>
      <c r="AV42" s="312">
        <f>AU42/25</f>
        <v>1.84</v>
      </c>
      <c r="AW42" s="256" t="s">
        <v>621</v>
      </c>
      <c r="AX42" s="313" t="s">
        <v>622</v>
      </c>
      <c r="AY42" s="313" t="s">
        <v>623</v>
      </c>
      <c r="AZ42" s="90" t="s">
        <v>624</v>
      </c>
      <c r="BA42" s="90" t="s">
        <v>625</v>
      </c>
      <c r="BB42" s="90" t="s">
        <v>626</v>
      </c>
      <c r="BC42" s="90" t="s">
        <v>311</v>
      </c>
      <c r="BD42" s="90" t="s">
        <v>312</v>
      </c>
      <c r="BE42" s="90" t="s">
        <v>627</v>
      </c>
      <c r="BF42" s="90" t="s">
        <v>628</v>
      </c>
      <c r="BG42" s="90" t="s">
        <v>629</v>
      </c>
      <c r="BH42" s="146" t="s">
        <v>630</v>
      </c>
      <c r="BI42" s="146"/>
      <c r="BJ42" s="90"/>
      <c r="BK42" s="43"/>
      <c r="BL42" s="43"/>
      <c r="BM42" s="43"/>
    </row>
    <row r="43" spans="1:65" customFormat="1" ht="18.75" hidden="1" customHeight="1" x14ac:dyDescent="0.35">
      <c r="A43" s="25">
        <f t="shared" si="1"/>
        <v>33</v>
      </c>
      <c r="B43" s="174" t="s">
        <v>631</v>
      </c>
      <c r="C43" s="174"/>
      <c r="D43" s="174"/>
      <c r="E43" s="174" t="s">
        <v>632</v>
      </c>
      <c r="F43" s="174"/>
      <c r="G43" s="174" t="s">
        <v>393</v>
      </c>
      <c r="H43" s="174" t="s">
        <v>633</v>
      </c>
      <c r="I43" s="281">
        <v>44197</v>
      </c>
      <c r="J43" s="281">
        <v>44561</v>
      </c>
      <c r="K43" s="174" t="s">
        <v>634</v>
      </c>
      <c r="L43" s="174" t="s">
        <v>635</v>
      </c>
      <c r="M43" s="174"/>
      <c r="N43" s="174" t="s">
        <v>206</v>
      </c>
      <c r="O43" s="174" t="s">
        <v>92</v>
      </c>
      <c r="P43" s="72"/>
      <c r="Q43" s="174">
        <v>1</v>
      </c>
      <c r="R43" s="72">
        <v>200000</v>
      </c>
      <c r="S43" s="174"/>
      <c r="T43" s="72"/>
      <c r="U43" s="174"/>
      <c r="V43" s="72"/>
      <c r="W43" s="314"/>
      <c r="X43" s="284"/>
      <c r="Y43" s="314">
        <v>1</v>
      </c>
      <c r="Z43" s="315">
        <f t="shared" si="4"/>
        <v>200000</v>
      </c>
      <c r="AA43" s="283"/>
      <c r="AB43" s="173"/>
      <c r="AC43" s="174"/>
      <c r="AD43" s="173"/>
      <c r="AE43" s="174" t="s">
        <v>636</v>
      </c>
      <c r="AF43" s="174"/>
      <c r="AG43" s="72"/>
      <c r="AH43" s="173"/>
      <c r="AI43" s="174"/>
      <c r="AJ43" s="173"/>
      <c r="AK43" s="174" t="s">
        <v>636</v>
      </c>
      <c r="AL43" s="174"/>
      <c r="AM43" s="72"/>
      <c r="AN43" s="173"/>
      <c r="AO43" s="174"/>
      <c r="AP43" s="173">
        <v>1</v>
      </c>
      <c r="AQ43" s="174" t="s">
        <v>636</v>
      </c>
      <c r="AR43" s="174"/>
      <c r="AS43" s="45"/>
      <c r="AT43" s="173"/>
      <c r="AU43" s="174"/>
      <c r="AV43" s="173">
        <v>1</v>
      </c>
      <c r="AW43" s="174" t="s">
        <v>636</v>
      </c>
      <c r="AX43" s="174"/>
      <c r="AY43" s="174"/>
      <c r="AZ43" s="174" t="s">
        <v>637</v>
      </c>
      <c r="BA43" s="174" t="s">
        <v>638</v>
      </c>
      <c r="BB43" s="174" t="s">
        <v>639</v>
      </c>
      <c r="BC43" s="174" t="s">
        <v>311</v>
      </c>
      <c r="BD43" s="174" t="s">
        <v>432</v>
      </c>
      <c r="BE43" s="174" t="s">
        <v>640</v>
      </c>
      <c r="BF43" s="174" t="s">
        <v>641</v>
      </c>
      <c r="BG43" s="174">
        <v>3274850</v>
      </c>
      <c r="BH43" s="287" t="s">
        <v>642</v>
      </c>
      <c r="BI43" s="287"/>
      <c r="BJ43" s="174"/>
      <c r="BK43" s="1"/>
      <c r="BL43" s="1"/>
      <c r="BM43" s="1"/>
    </row>
    <row r="44" spans="1:65" customFormat="1" ht="18.75" hidden="1" customHeight="1" x14ac:dyDescent="0.35">
      <c r="A44" s="25">
        <f t="shared" si="1"/>
        <v>34</v>
      </c>
      <c r="B44" s="174" t="s">
        <v>643</v>
      </c>
      <c r="C44" s="174"/>
      <c r="D44" s="174"/>
      <c r="E44" s="174" t="s">
        <v>644</v>
      </c>
      <c r="F44" s="174"/>
      <c r="G44" s="174" t="s">
        <v>393</v>
      </c>
      <c r="H44" s="174" t="s">
        <v>633</v>
      </c>
      <c r="I44" s="281">
        <v>44197</v>
      </c>
      <c r="J44" s="281">
        <v>45443</v>
      </c>
      <c r="K44" s="174" t="s">
        <v>645</v>
      </c>
      <c r="L44" s="174" t="s">
        <v>646</v>
      </c>
      <c r="M44" s="174"/>
      <c r="N44" s="174" t="s">
        <v>206</v>
      </c>
      <c r="O44" s="174"/>
      <c r="P44" s="72"/>
      <c r="Q44" s="174">
        <v>1</v>
      </c>
      <c r="R44" s="72">
        <v>200000</v>
      </c>
      <c r="S44" s="174">
        <v>1</v>
      </c>
      <c r="T44" s="72">
        <v>200000</v>
      </c>
      <c r="U44" s="174">
        <v>1</v>
      </c>
      <c r="V44" s="72">
        <v>200000</v>
      </c>
      <c r="W44" s="314">
        <v>1</v>
      </c>
      <c r="X44" s="284">
        <v>200000</v>
      </c>
      <c r="Y44" s="314">
        <v>4</v>
      </c>
      <c r="Z44" s="315">
        <f t="shared" si="4"/>
        <v>800000</v>
      </c>
      <c r="AA44" s="283">
        <v>0</v>
      </c>
      <c r="AB44" s="173">
        <v>0</v>
      </c>
      <c r="AC44" s="174">
        <v>0</v>
      </c>
      <c r="AD44" s="173">
        <v>0</v>
      </c>
      <c r="AE44" s="174" t="s">
        <v>647</v>
      </c>
      <c r="AF44" s="174" t="s">
        <v>648</v>
      </c>
      <c r="AG44" s="316" t="s">
        <v>649</v>
      </c>
      <c r="AH44" s="173">
        <v>0</v>
      </c>
      <c r="AI44" s="174">
        <v>26</v>
      </c>
      <c r="AJ44" s="173">
        <v>0</v>
      </c>
      <c r="AK44" s="25" t="s">
        <v>650</v>
      </c>
      <c r="AL44" s="174" t="s">
        <v>651</v>
      </c>
      <c r="AM44" s="316"/>
      <c r="AN44" s="173"/>
      <c r="AO44" s="174"/>
      <c r="AP44" s="173">
        <v>1</v>
      </c>
      <c r="AQ44" s="317" t="s">
        <v>652</v>
      </c>
      <c r="AR44" s="174" t="s">
        <v>653</v>
      </c>
      <c r="AS44" s="45"/>
      <c r="AT44" s="173"/>
      <c r="AU44" s="174"/>
      <c r="AV44" s="318">
        <v>1</v>
      </c>
      <c r="AW44" s="202" t="s">
        <v>654</v>
      </c>
      <c r="AX44" s="174"/>
      <c r="AY44" s="174"/>
      <c r="AZ44" s="174" t="s">
        <v>637</v>
      </c>
      <c r="BA44" s="174" t="s">
        <v>638</v>
      </c>
      <c r="BB44" s="174" t="s">
        <v>639</v>
      </c>
      <c r="BC44" s="174" t="s">
        <v>311</v>
      </c>
      <c r="BD44" s="174" t="s">
        <v>432</v>
      </c>
      <c r="BE44" s="174" t="s">
        <v>640</v>
      </c>
      <c r="BF44" s="174" t="s">
        <v>641</v>
      </c>
      <c r="BG44" s="25">
        <v>3274850</v>
      </c>
      <c r="BH44" s="287" t="s">
        <v>642</v>
      </c>
      <c r="BI44" s="287" t="s">
        <v>655</v>
      </c>
      <c r="BJ44" s="78"/>
      <c r="BK44" s="1"/>
      <c r="BL44" s="1"/>
      <c r="BM44" s="1"/>
    </row>
    <row r="45" spans="1:65" customFormat="1" ht="18.75" hidden="1" customHeight="1" x14ac:dyDescent="0.35">
      <c r="A45" s="52">
        <f t="shared" si="1"/>
        <v>35</v>
      </c>
      <c r="B45" s="90" t="s">
        <v>656</v>
      </c>
      <c r="C45" s="90"/>
      <c r="D45" s="90" t="s">
        <v>586</v>
      </c>
      <c r="E45" s="90" t="s">
        <v>657</v>
      </c>
      <c r="F45" s="90"/>
      <c r="G45" s="90" t="s">
        <v>393</v>
      </c>
      <c r="H45" s="90" t="s">
        <v>658</v>
      </c>
      <c r="I45" s="172">
        <v>44378</v>
      </c>
      <c r="J45" s="172">
        <v>45473</v>
      </c>
      <c r="K45" s="90" t="s">
        <v>659</v>
      </c>
      <c r="L45" s="90" t="s">
        <v>660</v>
      </c>
      <c r="M45" s="90" t="s">
        <v>661</v>
      </c>
      <c r="N45" s="90" t="s">
        <v>72</v>
      </c>
      <c r="O45" s="90">
        <v>2</v>
      </c>
      <c r="P45" s="44">
        <v>92000000</v>
      </c>
      <c r="Q45" s="90">
        <v>2</v>
      </c>
      <c r="R45" s="44">
        <v>92000000</v>
      </c>
      <c r="S45" s="90">
        <v>2</v>
      </c>
      <c r="T45" s="44">
        <v>92000000</v>
      </c>
      <c r="U45" s="90">
        <v>2</v>
      </c>
      <c r="V45" s="44">
        <v>92000000</v>
      </c>
      <c r="W45" s="90">
        <v>2</v>
      </c>
      <c r="X45" s="44">
        <v>92000000</v>
      </c>
      <c r="Y45" s="90">
        <v>10</v>
      </c>
      <c r="Z45" s="198">
        <f t="shared" si="4"/>
        <v>460000000</v>
      </c>
      <c r="AA45" s="319">
        <v>0</v>
      </c>
      <c r="AB45" s="77">
        <v>0</v>
      </c>
      <c r="AC45" s="90">
        <v>0</v>
      </c>
      <c r="AD45" s="77">
        <v>0</v>
      </c>
      <c r="AE45" s="90" t="s">
        <v>662</v>
      </c>
      <c r="AF45" s="146" t="s">
        <v>663</v>
      </c>
      <c r="AG45" s="44">
        <v>0</v>
      </c>
      <c r="AH45" s="54" t="s">
        <v>595</v>
      </c>
      <c r="AI45" s="90">
        <v>0.1</v>
      </c>
      <c r="AJ45" s="77" t="s">
        <v>664</v>
      </c>
      <c r="AK45" s="90" t="s">
        <v>665</v>
      </c>
      <c r="AL45" s="90" t="s">
        <v>666</v>
      </c>
      <c r="AM45" s="95">
        <v>64400000</v>
      </c>
      <c r="AN45" s="54">
        <v>0.7</v>
      </c>
      <c r="AO45" s="55">
        <v>1.5</v>
      </c>
      <c r="AP45" s="278">
        <v>0.75</v>
      </c>
      <c r="AQ45" s="55" t="s">
        <v>667</v>
      </c>
      <c r="AR45" s="55" t="s">
        <v>668</v>
      </c>
      <c r="AS45" s="44">
        <v>92000000</v>
      </c>
      <c r="AT45" s="77">
        <v>1</v>
      </c>
      <c r="AU45" s="90">
        <v>2</v>
      </c>
      <c r="AV45" s="77">
        <v>1</v>
      </c>
      <c r="AW45" s="90" t="s">
        <v>669</v>
      </c>
      <c r="AX45" s="55" t="s">
        <v>670</v>
      </c>
      <c r="AY45" s="55" t="s">
        <v>671</v>
      </c>
      <c r="AZ45" s="90" t="s">
        <v>604</v>
      </c>
      <c r="BA45" s="85" t="s">
        <v>672</v>
      </c>
      <c r="BB45" s="90">
        <v>7600</v>
      </c>
      <c r="BC45" s="90" t="s">
        <v>311</v>
      </c>
      <c r="BD45" s="90" t="s">
        <v>673</v>
      </c>
      <c r="BE45" s="90" t="s">
        <v>607</v>
      </c>
      <c r="BF45" s="90" t="s">
        <v>608</v>
      </c>
      <c r="BG45" s="90">
        <v>3795750</v>
      </c>
      <c r="BH45" s="309" t="s">
        <v>609</v>
      </c>
      <c r="BI45" s="146"/>
      <c r="BJ45" s="236"/>
      <c r="BK45" s="43"/>
      <c r="BL45" s="43"/>
      <c r="BM45" s="43"/>
    </row>
    <row r="46" spans="1:65" customFormat="1" ht="18.75" hidden="1" customHeight="1" x14ac:dyDescent="0.35">
      <c r="A46" s="52">
        <f t="shared" si="1"/>
        <v>36</v>
      </c>
      <c r="B46" s="90" t="s">
        <v>674</v>
      </c>
      <c r="C46" s="90"/>
      <c r="D46" s="90" t="s">
        <v>586</v>
      </c>
      <c r="E46" s="90" t="s">
        <v>675</v>
      </c>
      <c r="F46" s="90"/>
      <c r="G46" s="90" t="s">
        <v>393</v>
      </c>
      <c r="H46" s="90" t="s">
        <v>658</v>
      </c>
      <c r="I46" s="172">
        <v>44378</v>
      </c>
      <c r="J46" s="172">
        <v>45473</v>
      </c>
      <c r="K46" s="90" t="s">
        <v>676</v>
      </c>
      <c r="L46" s="90" t="s">
        <v>677</v>
      </c>
      <c r="M46" s="90" t="s">
        <v>678</v>
      </c>
      <c r="N46" s="90" t="s">
        <v>72</v>
      </c>
      <c r="O46" s="90"/>
      <c r="P46" s="90">
        <v>0</v>
      </c>
      <c r="Q46" s="90">
        <v>4</v>
      </c>
      <c r="R46" s="44">
        <v>24000000</v>
      </c>
      <c r="S46" s="90">
        <v>4</v>
      </c>
      <c r="T46" s="44">
        <v>24000000</v>
      </c>
      <c r="U46" s="90">
        <v>4</v>
      </c>
      <c r="V46" s="44">
        <v>24000000</v>
      </c>
      <c r="W46" s="90">
        <v>4</v>
      </c>
      <c r="X46" s="57">
        <v>24000000</v>
      </c>
      <c r="Y46" s="90">
        <v>16</v>
      </c>
      <c r="Z46" s="198">
        <f t="shared" si="4"/>
        <v>96000000</v>
      </c>
      <c r="AA46" s="53">
        <v>0</v>
      </c>
      <c r="AB46" s="77">
        <v>0</v>
      </c>
      <c r="AC46" s="90" t="s">
        <v>593</v>
      </c>
      <c r="AD46" s="77">
        <v>0.03</v>
      </c>
      <c r="AE46" s="90" t="s">
        <v>679</v>
      </c>
      <c r="AF46" s="90" t="s">
        <v>680</v>
      </c>
      <c r="AG46" s="118">
        <v>0</v>
      </c>
      <c r="AH46" s="77" t="s">
        <v>595</v>
      </c>
      <c r="AI46" s="90" t="s">
        <v>593</v>
      </c>
      <c r="AJ46" s="77" t="s">
        <v>595</v>
      </c>
      <c r="AK46" s="90" t="s">
        <v>681</v>
      </c>
      <c r="AL46" s="90" t="s">
        <v>680</v>
      </c>
      <c r="AM46" s="44">
        <v>12000000</v>
      </c>
      <c r="AN46" s="54">
        <v>0.5</v>
      </c>
      <c r="AO46" s="55">
        <v>2</v>
      </c>
      <c r="AP46" s="278">
        <v>0.5</v>
      </c>
      <c r="AQ46" s="55" t="s">
        <v>682</v>
      </c>
      <c r="AR46" s="55" t="s">
        <v>683</v>
      </c>
      <c r="AS46" s="45">
        <v>24000000</v>
      </c>
      <c r="AT46" s="77">
        <v>1</v>
      </c>
      <c r="AU46" s="90">
        <v>4</v>
      </c>
      <c r="AV46" s="77">
        <v>1</v>
      </c>
      <c r="AW46" s="55" t="s">
        <v>682</v>
      </c>
      <c r="AX46" s="55" t="s">
        <v>684</v>
      </c>
      <c r="AY46" s="55" t="s">
        <v>685</v>
      </c>
      <c r="AZ46" s="90" t="s">
        <v>604</v>
      </c>
      <c r="BA46" s="90" t="s">
        <v>686</v>
      </c>
      <c r="BB46" s="90">
        <v>7614</v>
      </c>
      <c r="BC46" s="90" t="s">
        <v>311</v>
      </c>
      <c r="BD46" s="90" t="s">
        <v>673</v>
      </c>
      <c r="BE46" s="90" t="s">
        <v>687</v>
      </c>
      <c r="BF46" s="90" t="s">
        <v>688</v>
      </c>
      <c r="BG46" s="90">
        <v>3795750</v>
      </c>
      <c r="BH46" s="90" t="s">
        <v>689</v>
      </c>
      <c r="BI46" s="146"/>
      <c r="BJ46" s="236"/>
      <c r="BK46" s="43"/>
      <c r="BL46" s="43"/>
      <c r="BM46" s="43"/>
    </row>
    <row r="47" spans="1:65" customFormat="1" ht="18.75" hidden="1" customHeight="1" x14ac:dyDescent="0.35">
      <c r="A47" s="52">
        <f t="shared" si="1"/>
        <v>37</v>
      </c>
      <c r="B47" s="90" t="s">
        <v>690</v>
      </c>
      <c r="C47" s="90" t="s">
        <v>691</v>
      </c>
      <c r="D47" s="90" t="s">
        <v>586</v>
      </c>
      <c r="E47" s="90" t="s">
        <v>692</v>
      </c>
      <c r="F47" s="90"/>
      <c r="G47" s="90" t="s">
        <v>393</v>
      </c>
      <c r="H47" s="90" t="s">
        <v>658</v>
      </c>
      <c r="I47" s="172">
        <v>44378</v>
      </c>
      <c r="J47" s="172">
        <v>45473</v>
      </c>
      <c r="K47" s="90" t="s">
        <v>693</v>
      </c>
      <c r="L47" s="90" t="s">
        <v>694</v>
      </c>
      <c r="M47" s="90" t="s">
        <v>678</v>
      </c>
      <c r="N47" s="90" t="s">
        <v>72</v>
      </c>
      <c r="O47" s="90"/>
      <c r="P47" s="44"/>
      <c r="Q47" s="90">
        <v>2</v>
      </c>
      <c r="R47" s="44">
        <v>56000000</v>
      </c>
      <c r="S47" s="90">
        <v>2</v>
      </c>
      <c r="T47" s="44">
        <v>56000000</v>
      </c>
      <c r="U47" s="90">
        <v>2</v>
      </c>
      <c r="V47" s="44">
        <v>56000000</v>
      </c>
      <c r="W47" s="90">
        <v>2</v>
      </c>
      <c r="X47" s="57">
        <v>56000000</v>
      </c>
      <c r="Y47" s="90">
        <v>8</v>
      </c>
      <c r="Z47" s="198">
        <f t="shared" si="4"/>
        <v>224000000</v>
      </c>
      <c r="AA47" s="53">
        <v>0</v>
      </c>
      <c r="AB47" s="77">
        <v>0</v>
      </c>
      <c r="AC47" s="90">
        <v>0</v>
      </c>
      <c r="AD47" s="77">
        <v>0</v>
      </c>
      <c r="AE47" s="90" t="s">
        <v>695</v>
      </c>
      <c r="AF47" s="90" t="s">
        <v>696</v>
      </c>
      <c r="AG47" s="44">
        <v>0</v>
      </c>
      <c r="AH47" s="77" t="s">
        <v>595</v>
      </c>
      <c r="AI47" s="90" t="s">
        <v>593</v>
      </c>
      <c r="AJ47" s="77" t="s">
        <v>595</v>
      </c>
      <c r="AK47" s="90" t="s">
        <v>697</v>
      </c>
      <c r="AL47" s="90" t="s">
        <v>698</v>
      </c>
      <c r="AM47" s="90">
        <v>0</v>
      </c>
      <c r="AN47" s="54">
        <v>0</v>
      </c>
      <c r="AO47" s="55">
        <v>0.1</v>
      </c>
      <c r="AP47" s="278">
        <v>0.1</v>
      </c>
      <c r="AQ47" s="55" t="s">
        <v>699</v>
      </c>
      <c r="AR47" s="55" t="s">
        <v>600</v>
      </c>
      <c r="AS47" s="44">
        <v>56000000</v>
      </c>
      <c r="AT47" s="77">
        <v>1</v>
      </c>
      <c r="AU47" s="90">
        <v>2</v>
      </c>
      <c r="AV47" s="77">
        <v>1</v>
      </c>
      <c r="AW47" s="90" t="s">
        <v>700</v>
      </c>
      <c r="AX47" s="55" t="s">
        <v>701</v>
      </c>
      <c r="AY47" s="55" t="s">
        <v>702</v>
      </c>
      <c r="AZ47" s="90" t="s">
        <v>703</v>
      </c>
      <c r="BA47" s="90" t="s">
        <v>704</v>
      </c>
      <c r="BB47" s="90">
        <v>7619</v>
      </c>
      <c r="BC47" s="90" t="s">
        <v>311</v>
      </c>
      <c r="BD47" s="90" t="s">
        <v>673</v>
      </c>
      <c r="BE47" s="90" t="s">
        <v>705</v>
      </c>
      <c r="BF47" s="90" t="s">
        <v>706</v>
      </c>
      <c r="BG47" s="90">
        <v>3795750</v>
      </c>
      <c r="BH47" s="90" t="s">
        <v>707</v>
      </c>
      <c r="BJ47" s="90"/>
      <c r="BK47" s="43"/>
      <c r="BL47" s="43"/>
      <c r="BM47" s="43"/>
    </row>
    <row r="48" spans="1:65" customFormat="1" ht="18.75" hidden="1" customHeight="1" x14ac:dyDescent="0.35">
      <c r="A48" s="52">
        <f t="shared" si="1"/>
        <v>38</v>
      </c>
      <c r="B48" s="90" t="s">
        <v>708</v>
      </c>
      <c r="C48" s="90" t="s">
        <v>103</v>
      </c>
      <c r="D48" s="90" t="s">
        <v>586</v>
      </c>
      <c r="E48" s="90" t="s">
        <v>709</v>
      </c>
      <c r="F48" s="90"/>
      <c r="G48" s="90" t="s">
        <v>393</v>
      </c>
      <c r="H48" s="90" t="s">
        <v>658</v>
      </c>
      <c r="I48" s="172">
        <v>44378</v>
      </c>
      <c r="J48" s="172">
        <v>45473</v>
      </c>
      <c r="K48" s="90" t="s">
        <v>710</v>
      </c>
      <c r="L48" s="90" t="s">
        <v>711</v>
      </c>
      <c r="M48" s="90" t="s">
        <v>678</v>
      </c>
      <c r="N48" s="90" t="s">
        <v>72</v>
      </c>
      <c r="O48" s="90"/>
      <c r="P48" s="44"/>
      <c r="Q48" s="90">
        <v>2</v>
      </c>
      <c r="R48" s="44">
        <v>17520000</v>
      </c>
      <c r="S48" s="90">
        <v>2</v>
      </c>
      <c r="T48" s="44">
        <v>17520000</v>
      </c>
      <c r="U48" s="90">
        <v>2</v>
      </c>
      <c r="V48" s="44">
        <v>17520000</v>
      </c>
      <c r="W48" s="90">
        <v>2</v>
      </c>
      <c r="X48" s="57">
        <v>17520000</v>
      </c>
      <c r="Y48" s="90">
        <v>8</v>
      </c>
      <c r="Z48" s="198">
        <f t="shared" si="4"/>
        <v>70080000</v>
      </c>
      <c r="AA48" s="53">
        <v>0</v>
      </c>
      <c r="AB48" s="77">
        <v>0</v>
      </c>
      <c r="AC48" s="90">
        <v>0</v>
      </c>
      <c r="AD48" s="77">
        <v>0</v>
      </c>
      <c r="AE48" s="90" t="s">
        <v>712</v>
      </c>
      <c r="AF48" s="90" t="s">
        <v>713</v>
      </c>
      <c r="AG48" s="44">
        <v>0</v>
      </c>
      <c r="AH48" s="77" t="s">
        <v>595</v>
      </c>
      <c r="AI48" s="90" t="s">
        <v>593</v>
      </c>
      <c r="AJ48" s="77" t="s">
        <v>595</v>
      </c>
      <c r="AK48" s="90" t="s">
        <v>697</v>
      </c>
      <c r="AL48" s="90" t="s">
        <v>698</v>
      </c>
      <c r="AM48" s="95">
        <v>14892000</v>
      </c>
      <c r="AN48" s="54"/>
      <c r="AO48" s="55">
        <v>0.5</v>
      </c>
      <c r="AP48" s="278"/>
      <c r="AQ48" s="55" t="s">
        <v>714</v>
      </c>
      <c r="AR48" s="55" t="s">
        <v>715</v>
      </c>
      <c r="AS48" s="44">
        <v>17520000</v>
      </c>
      <c r="AT48" s="77">
        <v>1</v>
      </c>
      <c r="AU48" s="55">
        <v>2</v>
      </c>
      <c r="AV48" s="54">
        <v>1</v>
      </c>
      <c r="AW48" s="79" t="s">
        <v>716</v>
      </c>
      <c r="AX48" s="116" t="s">
        <v>717</v>
      </c>
      <c r="AY48" s="116" t="s">
        <v>718</v>
      </c>
      <c r="AZ48" s="90" t="s">
        <v>719</v>
      </c>
      <c r="BA48" s="85" t="s">
        <v>720</v>
      </c>
      <c r="BB48" s="90">
        <v>7617</v>
      </c>
      <c r="BC48" s="90" t="s">
        <v>311</v>
      </c>
      <c r="BD48" s="90" t="s">
        <v>673</v>
      </c>
      <c r="BE48" s="90" t="s">
        <v>705</v>
      </c>
      <c r="BF48" s="90" t="s">
        <v>706</v>
      </c>
      <c r="BG48" s="90">
        <v>3795750</v>
      </c>
      <c r="BH48" s="90" t="s">
        <v>707</v>
      </c>
      <c r="BI48" s="146" t="s">
        <v>721</v>
      </c>
      <c r="BJ48" s="90"/>
      <c r="BK48" s="43"/>
      <c r="BL48" s="43"/>
      <c r="BM48" s="43"/>
    </row>
    <row r="49" spans="1:65" customFormat="1" ht="18.75" hidden="1" customHeight="1" x14ac:dyDescent="0.35">
      <c r="A49" s="52">
        <f t="shared" si="1"/>
        <v>39</v>
      </c>
      <c r="B49" s="175" t="s">
        <v>722</v>
      </c>
      <c r="C49" s="175" t="s">
        <v>103</v>
      </c>
      <c r="D49" s="175" t="s">
        <v>586</v>
      </c>
      <c r="E49" s="175" t="s">
        <v>723</v>
      </c>
      <c r="F49" s="175"/>
      <c r="G49" s="175" t="s">
        <v>393</v>
      </c>
      <c r="H49" s="175" t="s">
        <v>724</v>
      </c>
      <c r="I49" s="241">
        <v>44378</v>
      </c>
      <c r="J49" s="241">
        <v>45473</v>
      </c>
      <c r="K49" s="175" t="s">
        <v>725</v>
      </c>
      <c r="L49" s="175" t="s">
        <v>726</v>
      </c>
      <c r="M49" s="175" t="s">
        <v>678</v>
      </c>
      <c r="N49" s="175" t="s">
        <v>72</v>
      </c>
      <c r="O49" s="175"/>
      <c r="P49" s="175"/>
      <c r="Q49" s="175">
        <v>8</v>
      </c>
      <c r="R49" s="293">
        <v>40000000</v>
      </c>
      <c r="S49" s="175">
        <v>8</v>
      </c>
      <c r="T49" s="293">
        <v>40000000</v>
      </c>
      <c r="U49" s="175">
        <v>8</v>
      </c>
      <c r="V49" s="293">
        <v>40000000</v>
      </c>
      <c r="W49" s="175">
        <v>8</v>
      </c>
      <c r="X49" s="57">
        <v>40000000</v>
      </c>
      <c r="Y49" s="175">
        <v>32</v>
      </c>
      <c r="Z49" s="293">
        <f t="shared" si="4"/>
        <v>160000000</v>
      </c>
      <c r="AA49" s="53">
        <v>0</v>
      </c>
      <c r="AB49" s="176">
        <v>0</v>
      </c>
      <c r="AC49" s="175">
        <v>0</v>
      </c>
      <c r="AD49" s="176">
        <v>0</v>
      </c>
      <c r="AE49" s="90" t="s">
        <v>727</v>
      </c>
      <c r="AF49" s="90" t="s">
        <v>728</v>
      </c>
      <c r="AG49" s="44">
        <v>0</v>
      </c>
      <c r="AH49" s="77" t="s">
        <v>595</v>
      </c>
      <c r="AI49" s="90" t="s">
        <v>593</v>
      </c>
      <c r="AJ49" s="77" t="s">
        <v>595</v>
      </c>
      <c r="AK49" s="90" t="s">
        <v>729</v>
      </c>
      <c r="AL49" s="90" t="s">
        <v>730</v>
      </c>
      <c r="AM49" s="320">
        <v>20000000</v>
      </c>
      <c r="AN49" s="117"/>
      <c r="AO49" s="116">
        <v>4</v>
      </c>
      <c r="AP49" s="321"/>
      <c r="AQ49" s="116" t="s">
        <v>731</v>
      </c>
      <c r="AR49" s="116" t="s">
        <v>600</v>
      </c>
      <c r="AS49" s="293">
        <v>40000000</v>
      </c>
      <c r="AT49" s="77">
        <v>1</v>
      </c>
      <c r="AU49" s="55">
        <v>1</v>
      </c>
      <c r="AV49" s="54">
        <v>1</v>
      </c>
      <c r="AW49" s="90" t="s">
        <v>601</v>
      </c>
      <c r="AX49" s="55" t="s">
        <v>602</v>
      </c>
      <c r="AY49" s="55" t="s">
        <v>732</v>
      </c>
      <c r="AZ49" s="175" t="s">
        <v>604</v>
      </c>
      <c r="BA49" s="175" t="s">
        <v>686</v>
      </c>
      <c r="BB49" s="175">
        <v>7614</v>
      </c>
      <c r="BC49" s="175" t="s">
        <v>311</v>
      </c>
      <c r="BD49" s="175" t="s">
        <v>673</v>
      </c>
      <c r="BE49" s="175" t="s">
        <v>687</v>
      </c>
      <c r="BF49" s="90" t="s">
        <v>688</v>
      </c>
      <c r="BG49" s="90">
        <v>3795750</v>
      </c>
      <c r="BH49" s="90" t="s">
        <v>689</v>
      </c>
      <c r="BI49" s="244"/>
      <c r="BJ49" s="90"/>
      <c r="BK49" s="43"/>
      <c r="BL49" s="43"/>
      <c r="BM49" s="43"/>
    </row>
    <row r="50" spans="1:65" customFormat="1" ht="18.75" hidden="1" customHeight="1" x14ac:dyDescent="0.35">
      <c r="A50" s="25">
        <f t="shared" si="1"/>
        <v>40</v>
      </c>
      <c r="B50" s="174" t="s">
        <v>733</v>
      </c>
      <c r="C50" s="174" t="s">
        <v>691</v>
      </c>
      <c r="D50" s="174"/>
      <c r="E50" s="174" t="s">
        <v>734</v>
      </c>
      <c r="F50" s="174"/>
      <c r="G50" s="174" t="s">
        <v>393</v>
      </c>
      <c r="H50" s="174" t="s">
        <v>633</v>
      </c>
      <c r="I50" s="281">
        <v>44197</v>
      </c>
      <c r="J50" s="281">
        <v>44561</v>
      </c>
      <c r="K50" s="174" t="s">
        <v>735</v>
      </c>
      <c r="L50" s="174" t="s">
        <v>736</v>
      </c>
      <c r="M50" s="174"/>
      <c r="N50" s="174" t="s">
        <v>206</v>
      </c>
      <c r="O50" s="174" t="s">
        <v>92</v>
      </c>
      <c r="P50" s="174"/>
      <c r="Q50" s="174">
        <v>1</v>
      </c>
      <c r="R50" s="72">
        <v>200000</v>
      </c>
      <c r="S50" s="174"/>
      <c r="T50" s="174"/>
      <c r="U50" s="174"/>
      <c r="V50" s="174"/>
      <c r="W50" s="174"/>
      <c r="X50" s="284"/>
      <c r="Y50" s="174">
        <v>1</v>
      </c>
      <c r="Z50" s="72">
        <f t="shared" si="4"/>
        <v>200000</v>
      </c>
      <c r="AA50" s="283">
        <v>0</v>
      </c>
      <c r="AB50" s="173"/>
      <c r="AC50" s="174"/>
      <c r="AD50" s="173"/>
      <c r="AE50" s="174" t="s">
        <v>737</v>
      </c>
      <c r="AF50" s="174"/>
      <c r="AG50" s="72"/>
      <c r="AH50" s="173"/>
      <c r="AI50" s="174"/>
      <c r="AJ50" s="173"/>
      <c r="AK50" s="174" t="s">
        <v>737</v>
      </c>
      <c r="AL50" s="174"/>
      <c r="AM50" s="72"/>
      <c r="AN50" s="173"/>
      <c r="AO50" s="174"/>
      <c r="AP50" s="173">
        <v>1</v>
      </c>
      <c r="AQ50" s="174" t="s">
        <v>737</v>
      </c>
      <c r="AR50" s="174"/>
      <c r="AS50" s="45"/>
      <c r="AT50" s="173"/>
      <c r="AU50" s="174"/>
      <c r="AV50" s="173">
        <v>1</v>
      </c>
      <c r="AW50" s="174" t="s">
        <v>737</v>
      </c>
      <c r="AX50" s="174"/>
      <c r="AY50" s="174"/>
      <c r="AZ50" s="174" t="s">
        <v>429</v>
      </c>
      <c r="BA50" s="174" t="s">
        <v>430</v>
      </c>
      <c r="BB50" s="174" t="s">
        <v>431</v>
      </c>
      <c r="BC50" s="174" t="s">
        <v>311</v>
      </c>
      <c r="BD50" s="174" t="s">
        <v>432</v>
      </c>
      <c r="BE50" s="174" t="s">
        <v>433</v>
      </c>
      <c r="BF50" s="174" t="s">
        <v>434</v>
      </c>
      <c r="BG50" s="174">
        <v>3274850</v>
      </c>
      <c r="BH50" s="174" t="s">
        <v>435</v>
      </c>
      <c r="BI50" s="287"/>
      <c r="BJ50" s="78"/>
      <c r="BK50" s="288"/>
      <c r="BL50" s="288"/>
      <c r="BM50" s="288"/>
    </row>
    <row r="51" spans="1:65" customFormat="1" ht="18.75" hidden="1" customHeight="1" x14ac:dyDescent="0.35">
      <c r="A51" s="43">
        <f t="shared" si="1"/>
        <v>41</v>
      </c>
      <c r="B51" s="79" t="s">
        <v>738</v>
      </c>
      <c r="C51" s="79" t="s">
        <v>117</v>
      </c>
      <c r="D51" s="79"/>
      <c r="E51" s="79" t="s">
        <v>739</v>
      </c>
      <c r="F51" s="79"/>
      <c r="G51" s="79" t="s">
        <v>449</v>
      </c>
      <c r="H51" s="79" t="s">
        <v>740</v>
      </c>
      <c r="I51" s="264">
        <v>44197</v>
      </c>
      <c r="J51" s="322">
        <v>45657</v>
      </c>
      <c r="K51" s="79" t="s">
        <v>741</v>
      </c>
      <c r="L51" s="79" t="s">
        <v>742</v>
      </c>
      <c r="M51" s="79" t="s">
        <v>743</v>
      </c>
      <c r="N51" s="79" t="s">
        <v>72</v>
      </c>
      <c r="O51" s="81">
        <v>0</v>
      </c>
      <c r="P51" s="79"/>
      <c r="Q51" s="79">
        <v>25</v>
      </c>
      <c r="R51" s="273">
        <f>+Q51*4980000</f>
        <v>124500000</v>
      </c>
      <c r="S51" s="79">
        <v>25</v>
      </c>
      <c r="T51" s="273">
        <f>+S51*4980000</f>
        <v>124500000</v>
      </c>
      <c r="U51" s="79">
        <v>25</v>
      </c>
      <c r="V51" s="273">
        <f>+U51*4980000</f>
        <v>124500000</v>
      </c>
      <c r="W51" s="79">
        <v>25</v>
      </c>
      <c r="X51" s="57">
        <f>+W51*4980000</f>
        <v>124500000</v>
      </c>
      <c r="Y51" s="79">
        <f>+Q51+S51+U51+W51</f>
        <v>100</v>
      </c>
      <c r="Z51" s="198">
        <f t="shared" si="4"/>
        <v>498000000</v>
      </c>
      <c r="AA51" s="234"/>
      <c r="AB51" s="235"/>
      <c r="AC51" s="236"/>
      <c r="AD51" s="235"/>
      <c r="AE51" s="236"/>
      <c r="AF51" s="236"/>
      <c r="AG51" s="79"/>
      <c r="AH51" s="81"/>
      <c r="AI51" s="79"/>
      <c r="AJ51" s="81"/>
      <c r="AK51" s="251"/>
      <c r="AL51" s="139"/>
      <c r="AM51" s="118"/>
      <c r="AN51" s="81"/>
      <c r="AO51" s="79"/>
      <c r="AP51" s="81"/>
      <c r="AQ51" s="79"/>
      <c r="AR51" s="323"/>
      <c r="AS51" s="324"/>
      <c r="AT51" s="104"/>
      <c r="AU51" s="325"/>
      <c r="AV51" s="318"/>
      <c r="AW51" s="326"/>
      <c r="AX51" s="326"/>
      <c r="AY51" s="327"/>
      <c r="AZ51" s="79" t="s">
        <v>744</v>
      </c>
      <c r="BA51" s="79" t="s">
        <v>745</v>
      </c>
      <c r="BB51" s="79" t="s">
        <v>746</v>
      </c>
      <c r="BC51" s="79" t="s">
        <v>747</v>
      </c>
      <c r="BD51" s="79" t="s">
        <v>748</v>
      </c>
      <c r="BE51" s="79" t="s">
        <v>749</v>
      </c>
      <c r="BF51" s="79" t="s">
        <v>750</v>
      </c>
      <c r="BG51" s="79" t="s">
        <v>751</v>
      </c>
      <c r="BH51" s="269" t="s">
        <v>752</v>
      </c>
      <c r="BI51" s="269"/>
      <c r="BJ51" s="90"/>
      <c r="BK51" s="52"/>
      <c r="BL51" s="52"/>
      <c r="BM51" s="52"/>
    </row>
    <row r="52" spans="1:65" customFormat="1" ht="18.75" hidden="1" customHeight="1" x14ac:dyDescent="0.35">
      <c r="A52" s="43">
        <f t="shared" si="1"/>
        <v>42</v>
      </c>
      <c r="B52" s="90" t="s">
        <v>753</v>
      </c>
      <c r="C52" s="90" t="s">
        <v>117</v>
      </c>
      <c r="D52" s="90"/>
      <c r="E52" s="175" t="s">
        <v>754</v>
      </c>
      <c r="F52" s="90"/>
      <c r="G52" s="90" t="s">
        <v>449</v>
      </c>
      <c r="H52" s="175" t="s">
        <v>740</v>
      </c>
      <c r="I52" s="241">
        <v>44197</v>
      </c>
      <c r="J52" s="241">
        <v>45657</v>
      </c>
      <c r="K52" s="90" t="s">
        <v>755</v>
      </c>
      <c r="L52" s="90" t="s">
        <v>756</v>
      </c>
      <c r="M52" s="90" t="s">
        <v>743</v>
      </c>
      <c r="N52" s="90" t="s">
        <v>206</v>
      </c>
      <c r="O52" s="90">
        <v>0</v>
      </c>
      <c r="P52" s="90">
        <v>0</v>
      </c>
      <c r="Q52" s="90">
        <v>2</v>
      </c>
      <c r="R52" s="57">
        <v>10000000</v>
      </c>
      <c r="S52" s="90">
        <v>2</v>
      </c>
      <c r="T52" s="57">
        <v>10000000</v>
      </c>
      <c r="U52" s="90">
        <v>2</v>
      </c>
      <c r="V52" s="57">
        <v>10000000</v>
      </c>
      <c r="W52" s="90">
        <v>2</v>
      </c>
      <c r="X52" s="57">
        <v>10000000</v>
      </c>
      <c r="Y52" s="90">
        <f t="shared" ref="Y52:Z52" si="5">O52+Q52+S52+U52+W52</f>
        <v>8</v>
      </c>
      <c r="Z52" s="198">
        <f t="shared" si="5"/>
        <v>40000000</v>
      </c>
      <c r="AA52" s="100"/>
      <c r="AB52" s="132"/>
      <c r="AC52" s="97"/>
      <c r="AD52" s="132"/>
      <c r="AE52" s="97"/>
      <c r="AF52" s="236"/>
      <c r="AG52" s="44"/>
      <c r="AH52" s="77"/>
      <c r="AI52" s="90"/>
      <c r="AJ52" s="77"/>
      <c r="AK52" s="90"/>
      <c r="AL52" s="175"/>
      <c r="AM52" s="44"/>
      <c r="AN52" s="77"/>
      <c r="AO52" s="90"/>
      <c r="AP52" s="77"/>
      <c r="AQ52" s="90"/>
      <c r="AR52" s="85"/>
      <c r="AS52" s="45"/>
      <c r="AT52" s="77"/>
      <c r="AU52" s="90"/>
      <c r="AV52" s="77"/>
      <c r="AW52" s="90"/>
      <c r="AX52" s="90"/>
      <c r="AY52" s="90"/>
      <c r="AZ52" s="90" t="s">
        <v>757</v>
      </c>
      <c r="BA52" s="90" t="s">
        <v>757</v>
      </c>
      <c r="BB52" s="90" t="s">
        <v>757</v>
      </c>
      <c r="BC52" s="90" t="s">
        <v>747</v>
      </c>
      <c r="BD52" s="90" t="s">
        <v>758</v>
      </c>
      <c r="BE52" s="90" t="s">
        <v>759</v>
      </c>
      <c r="BF52" s="90" t="s">
        <v>760</v>
      </c>
      <c r="BG52" s="90">
        <v>3693777</v>
      </c>
      <c r="BH52" s="146" t="s">
        <v>761</v>
      </c>
      <c r="BI52" s="146"/>
      <c r="BJ52" s="90"/>
      <c r="BK52" s="52"/>
      <c r="BL52" s="52"/>
      <c r="BM52" s="52"/>
    </row>
    <row r="53" spans="1:65" customFormat="1" ht="18.75" hidden="1" customHeight="1" x14ac:dyDescent="0.35">
      <c r="A53" s="43">
        <f t="shared" si="1"/>
        <v>43</v>
      </c>
      <c r="B53" s="90" t="s">
        <v>762</v>
      </c>
      <c r="C53" s="90" t="s">
        <v>117</v>
      </c>
      <c r="D53" s="90"/>
      <c r="E53" s="175" t="s">
        <v>763</v>
      </c>
      <c r="F53" s="90"/>
      <c r="G53" s="90" t="s">
        <v>449</v>
      </c>
      <c r="H53" s="175" t="s">
        <v>740</v>
      </c>
      <c r="I53" s="241">
        <v>44197</v>
      </c>
      <c r="J53" s="241">
        <v>45657</v>
      </c>
      <c r="K53" s="90" t="s">
        <v>764</v>
      </c>
      <c r="L53" s="90" t="s">
        <v>765</v>
      </c>
      <c r="M53" s="90" t="s">
        <v>743</v>
      </c>
      <c r="N53" s="90" t="s">
        <v>72</v>
      </c>
      <c r="O53" s="90"/>
      <c r="P53" s="90"/>
      <c r="Q53" s="90">
        <v>5</v>
      </c>
      <c r="R53" s="57">
        <f>+Q53*15000000</f>
        <v>75000000</v>
      </c>
      <c r="S53" s="90">
        <v>5</v>
      </c>
      <c r="T53" s="57">
        <f>+S53*15000000</f>
        <v>75000000</v>
      </c>
      <c r="U53" s="90">
        <v>5</v>
      </c>
      <c r="V53" s="57">
        <f>+U53*15000000</f>
        <v>75000000</v>
      </c>
      <c r="W53" s="90">
        <v>5</v>
      </c>
      <c r="X53" s="57">
        <f>+W53*15000000</f>
        <v>75000000</v>
      </c>
      <c r="Y53" s="90">
        <f>+Q53+S53+U53+W53</f>
        <v>20</v>
      </c>
      <c r="Z53" s="198">
        <f t="shared" ref="Z53:Z54" si="6">P53+R53+T53+V53+X53</f>
        <v>300000000</v>
      </c>
      <c r="AA53" s="234"/>
      <c r="AB53" s="235"/>
      <c r="AC53" s="236"/>
      <c r="AD53" s="235"/>
      <c r="AE53" s="236"/>
      <c r="AF53" s="236"/>
      <c r="AG53" s="90"/>
      <c r="AH53" s="77"/>
      <c r="AI53" s="77"/>
      <c r="AJ53" s="77"/>
      <c r="AK53" s="146"/>
      <c r="AL53" s="328"/>
      <c r="AM53" s="55"/>
      <c r="AN53" s="77"/>
      <c r="AO53" s="90"/>
      <c r="AP53" s="77"/>
      <c r="AQ53" s="90"/>
      <c r="AR53" s="85"/>
      <c r="AS53" s="115"/>
      <c r="AT53" s="77"/>
      <c r="AU53" s="90"/>
      <c r="AV53" s="77"/>
      <c r="AW53" s="90"/>
      <c r="AX53" s="90"/>
      <c r="AY53" s="90"/>
      <c r="AZ53" s="90" t="s">
        <v>744</v>
      </c>
      <c r="BA53" s="90" t="s">
        <v>766</v>
      </c>
      <c r="BB53" s="90" t="s">
        <v>767</v>
      </c>
      <c r="BC53" s="90" t="s">
        <v>747</v>
      </c>
      <c r="BD53" s="90" t="s">
        <v>748</v>
      </c>
      <c r="BE53" s="90" t="s">
        <v>768</v>
      </c>
      <c r="BF53" s="90" t="s">
        <v>769</v>
      </c>
      <c r="BG53" s="90" t="s">
        <v>770</v>
      </c>
      <c r="BH53" s="146" t="s">
        <v>771</v>
      </c>
      <c r="BI53" s="146"/>
      <c r="BJ53" s="90"/>
      <c r="BK53" s="52"/>
      <c r="BL53" s="52"/>
      <c r="BM53" s="52"/>
    </row>
    <row r="54" spans="1:65" customFormat="1" ht="18.75" hidden="1" customHeight="1" x14ac:dyDescent="0.35">
      <c r="A54" s="43">
        <f t="shared" si="1"/>
        <v>44</v>
      </c>
      <c r="B54" s="90" t="s">
        <v>772</v>
      </c>
      <c r="C54" s="90" t="s">
        <v>117</v>
      </c>
      <c r="D54" s="90"/>
      <c r="E54" s="90" t="s">
        <v>773</v>
      </c>
      <c r="F54" s="90"/>
      <c r="G54" s="90" t="s">
        <v>449</v>
      </c>
      <c r="H54" s="90" t="s">
        <v>740</v>
      </c>
      <c r="I54" s="172">
        <v>44197</v>
      </c>
      <c r="J54" s="241">
        <v>45657</v>
      </c>
      <c r="K54" s="90" t="s">
        <v>774</v>
      </c>
      <c r="L54" s="90" t="s">
        <v>775</v>
      </c>
      <c r="M54" s="90" t="s">
        <v>743</v>
      </c>
      <c r="N54" s="90" t="s">
        <v>72</v>
      </c>
      <c r="O54" s="90"/>
      <c r="P54" s="329"/>
      <c r="Q54" s="77">
        <v>1</v>
      </c>
      <c r="R54" s="57">
        <v>2880000</v>
      </c>
      <c r="S54" s="77">
        <v>1</v>
      </c>
      <c r="T54" s="57">
        <v>2880000</v>
      </c>
      <c r="U54" s="77">
        <v>1</v>
      </c>
      <c r="V54" s="57">
        <v>2880000</v>
      </c>
      <c r="W54" s="77">
        <v>1</v>
      </c>
      <c r="X54" s="57">
        <v>2880000</v>
      </c>
      <c r="Y54" s="77">
        <v>1</v>
      </c>
      <c r="Z54" s="198">
        <f t="shared" si="6"/>
        <v>11520000</v>
      </c>
      <c r="AA54" s="330"/>
      <c r="AB54" s="331"/>
      <c r="AC54" s="97"/>
      <c r="AD54" s="132"/>
      <c r="AE54" s="236"/>
      <c r="AF54" s="236"/>
      <c r="AG54" s="90"/>
      <c r="AH54" s="77"/>
      <c r="AI54" s="77"/>
      <c r="AJ54" s="77"/>
      <c r="AK54" s="152"/>
      <c r="AL54" s="251"/>
      <c r="AM54" s="55"/>
      <c r="AN54" s="77"/>
      <c r="AO54" s="90"/>
      <c r="AP54" s="77"/>
      <c r="AQ54" s="90"/>
      <c r="AR54" s="85"/>
      <c r="AS54" s="115"/>
      <c r="AT54" s="77"/>
      <c r="AU54" s="77"/>
      <c r="AV54" s="77"/>
      <c r="AW54" s="90"/>
      <c r="AX54" s="90"/>
      <c r="AY54" s="90"/>
      <c r="AZ54" s="90" t="s">
        <v>744</v>
      </c>
      <c r="BA54" s="90" t="s">
        <v>766</v>
      </c>
      <c r="BB54" s="90" t="s">
        <v>767</v>
      </c>
      <c r="BC54" s="90" t="s">
        <v>747</v>
      </c>
      <c r="BD54" s="90" t="s">
        <v>748</v>
      </c>
      <c r="BE54" s="90" t="s">
        <v>768</v>
      </c>
      <c r="BF54" s="90" t="s">
        <v>769</v>
      </c>
      <c r="BG54" s="90" t="s">
        <v>770</v>
      </c>
      <c r="BH54" s="146" t="s">
        <v>771</v>
      </c>
      <c r="BI54" s="146" t="s">
        <v>776</v>
      </c>
      <c r="BJ54" s="90"/>
      <c r="BK54" s="52"/>
      <c r="BL54" s="52"/>
      <c r="BM54" s="52"/>
    </row>
    <row r="55" spans="1:65" customFormat="1" ht="18.75" hidden="1" customHeight="1" x14ac:dyDescent="0.35">
      <c r="A55" s="43">
        <f t="shared" si="1"/>
        <v>45</v>
      </c>
      <c r="B55" s="90" t="s">
        <v>777</v>
      </c>
      <c r="C55" s="90" t="s">
        <v>117</v>
      </c>
      <c r="D55" s="90"/>
      <c r="E55" s="90" t="s">
        <v>778</v>
      </c>
      <c r="F55" s="90"/>
      <c r="G55" s="90" t="s">
        <v>449</v>
      </c>
      <c r="H55" s="90" t="s">
        <v>740</v>
      </c>
      <c r="I55" s="172">
        <v>44197</v>
      </c>
      <c r="J55" s="172">
        <v>45657</v>
      </c>
      <c r="K55" s="90" t="s">
        <v>779</v>
      </c>
      <c r="L55" s="90" t="s">
        <v>780</v>
      </c>
      <c r="M55" s="90"/>
      <c r="N55" s="90" t="s">
        <v>72</v>
      </c>
      <c r="O55" s="90"/>
      <c r="P55" s="90"/>
      <c r="Q55" s="90">
        <v>100</v>
      </c>
      <c r="R55" s="57">
        <v>45864000</v>
      </c>
      <c r="S55" s="90">
        <v>100</v>
      </c>
      <c r="T55" s="57">
        <v>45864000</v>
      </c>
      <c r="U55" s="90">
        <v>100</v>
      </c>
      <c r="V55" s="57">
        <v>45864000</v>
      </c>
      <c r="W55" s="90">
        <v>100</v>
      </c>
      <c r="X55" s="57">
        <v>45864000</v>
      </c>
      <c r="Y55" s="90">
        <f t="shared" ref="Y55:Z55" si="7">O55+Q55+S55+U55+W55</f>
        <v>400</v>
      </c>
      <c r="Z55" s="198">
        <f t="shared" si="7"/>
        <v>183456000</v>
      </c>
      <c r="AA55" s="332"/>
      <c r="AB55" s="132"/>
      <c r="AC55" s="333"/>
      <c r="AD55" s="132"/>
      <c r="AE55" s="236"/>
      <c r="AF55" s="236"/>
      <c r="AG55" s="90"/>
      <c r="AH55" s="77"/>
      <c r="AI55" s="77"/>
      <c r="AJ55" s="77"/>
      <c r="AK55" s="90"/>
      <c r="AL55" s="152"/>
      <c r="AM55" s="90"/>
      <c r="AN55" s="77"/>
      <c r="AO55" s="90"/>
      <c r="AP55" s="77"/>
      <c r="AQ55" s="90"/>
      <c r="AR55" s="85"/>
      <c r="AS55" s="115"/>
      <c r="AT55" s="77"/>
      <c r="AU55" s="77"/>
      <c r="AV55" s="77"/>
      <c r="AW55" s="90"/>
      <c r="AX55" s="90"/>
      <c r="AY55" s="90"/>
      <c r="AZ55" s="90" t="s">
        <v>744</v>
      </c>
      <c r="BA55" s="90" t="s">
        <v>781</v>
      </c>
      <c r="BB55" s="90" t="s">
        <v>782</v>
      </c>
      <c r="BC55" s="90" t="s">
        <v>747</v>
      </c>
      <c r="BD55" s="90" t="s">
        <v>748</v>
      </c>
      <c r="BE55" s="90" t="s">
        <v>768</v>
      </c>
      <c r="BF55" s="90" t="s">
        <v>769</v>
      </c>
      <c r="BG55" s="90" t="s">
        <v>770</v>
      </c>
      <c r="BH55" s="146" t="s">
        <v>771</v>
      </c>
      <c r="BI55" s="146"/>
      <c r="BJ55" s="90"/>
      <c r="BK55" s="52"/>
      <c r="BL55" s="52"/>
      <c r="BM55" s="52"/>
    </row>
    <row r="56" spans="1:65" customFormat="1" ht="18.75" hidden="1" customHeight="1" x14ac:dyDescent="0.35">
      <c r="A56" s="43">
        <f t="shared" si="1"/>
        <v>46</v>
      </c>
      <c r="B56" s="90" t="s">
        <v>783</v>
      </c>
      <c r="C56" s="90" t="s">
        <v>117</v>
      </c>
      <c r="D56" s="90"/>
      <c r="E56" s="90" t="s">
        <v>784</v>
      </c>
      <c r="F56" s="90"/>
      <c r="G56" s="90" t="s">
        <v>449</v>
      </c>
      <c r="H56" s="90" t="s">
        <v>740</v>
      </c>
      <c r="I56" s="172">
        <v>44197</v>
      </c>
      <c r="J56" s="172">
        <v>45473</v>
      </c>
      <c r="K56" s="90" t="s">
        <v>785</v>
      </c>
      <c r="L56" s="90" t="s">
        <v>786</v>
      </c>
      <c r="M56" s="90" t="s">
        <v>787</v>
      </c>
      <c r="N56" s="90" t="s">
        <v>72</v>
      </c>
      <c r="O56" s="90"/>
      <c r="P56" s="90"/>
      <c r="Q56" s="77">
        <v>1</v>
      </c>
      <c r="R56" s="57">
        <v>11210000</v>
      </c>
      <c r="S56" s="77">
        <v>1</v>
      </c>
      <c r="T56" s="57">
        <v>11210000</v>
      </c>
      <c r="U56" s="77">
        <v>1</v>
      </c>
      <c r="V56" s="57">
        <v>11210000</v>
      </c>
      <c r="W56" s="77">
        <v>1</v>
      </c>
      <c r="X56" s="57">
        <v>11210000</v>
      </c>
      <c r="Y56" s="77">
        <v>1</v>
      </c>
      <c r="Z56" s="198">
        <f t="shared" ref="Z56:Z88" si="8">P56+R56+T56+V56+X56</f>
        <v>44840000</v>
      </c>
      <c r="AA56" s="100"/>
      <c r="AB56" s="132"/>
      <c r="AC56" s="97"/>
      <c r="AD56" s="132"/>
      <c r="AE56" s="97"/>
      <c r="AF56" s="236"/>
      <c r="AG56" s="97"/>
      <c r="AH56" s="132"/>
      <c r="AI56" s="132"/>
      <c r="AJ56" s="132"/>
      <c r="AK56" s="236"/>
      <c r="AL56" s="236"/>
      <c r="AM56" s="334"/>
      <c r="AN56" s="335"/>
      <c r="AO56" s="336"/>
      <c r="AP56" s="337"/>
      <c r="AQ56" s="288"/>
      <c r="AR56" s="300"/>
      <c r="AS56" s="338"/>
      <c r="AT56" s="318"/>
      <c r="AU56" s="104"/>
      <c r="AV56" s="318"/>
      <c r="AW56" s="326"/>
      <c r="AX56" s="326"/>
      <c r="AY56" s="327"/>
      <c r="AZ56" s="90" t="s">
        <v>744</v>
      </c>
      <c r="BA56" s="90" t="s">
        <v>788</v>
      </c>
      <c r="BB56" s="90" t="s">
        <v>789</v>
      </c>
      <c r="BC56" s="90" t="s">
        <v>747</v>
      </c>
      <c r="BD56" s="90" t="s">
        <v>758</v>
      </c>
      <c r="BE56" s="90" t="s">
        <v>790</v>
      </c>
      <c r="BF56" s="90" t="s">
        <v>791</v>
      </c>
      <c r="BG56" s="90">
        <v>3172144089</v>
      </c>
      <c r="BH56" s="146" t="s">
        <v>792</v>
      </c>
      <c r="BI56" s="146"/>
      <c r="BJ56" s="90"/>
      <c r="BK56" s="52"/>
      <c r="BL56" s="52"/>
      <c r="BM56" s="52"/>
    </row>
    <row r="57" spans="1:65" customFormat="1" ht="18.75" hidden="1" customHeight="1" x14ac:dyDescent="0.35">
      <c r="A57" s="43">
        <f t="shared" si="1"/>
        <v>47</v>
      </c>
      <c r="B57" s="90" t="s">
        <v>793</v>
      </c>
      <c r="C57" s="90" t="s">
        <v>117</v>
      </c>
      <c r="D57" s="90"/>
      <c r="E57" s="90" t="s">
        <v>794</v>
      </c>
      <c r="F57" s="90"/>
      <c r="G57" s="90" t="s">
        <v>449</v>
      </c>
      <c r="H57" s="90" t="s">
        <v>740</v>
      </c>
      <c r="I57" s="172">
        <v>44197</v>
      </c>
      <c r="J57" s="172">
        <v>45473</v>
      </c>
      <c r="K57" s="90" t="s">
        <v>795</v>
      </c>
      <c r="L57" s="90" t="s">
        <v>796</v>
      </c>
      <c r="M57" s="90" t="s">
        <v>797</v>
      </c>
      <c r="N57" s="90" t="s">
        <v>72</v>
      </c>
      <c r="O57" s="90"/>
      <c r="P57" s="90"/>
      <c r="Q57" s="77">
        <v>1</v>
      </c>
      <c r="R57" s="57">
        <v>32340000</v>
      </c>
      <c r="S57" s="77">
        <v>1</v>
      </c>
      <c r="T57" s="57">
        <v>32340000</v>
      </c>
      <c r="U57" s="77">
        <v>100</v>
      </c>
      <c r="V57" s="57">
        <v>32340000</v>
      </c>
      <c r="W57" s="77">
        <v>1</v>
      </c>
      <c r="X57" s="57">
        <v>32340000</v>
      </c>
      <c r="Y57" s="77">
        <v>1</v>
      </c>
      <c r="Z57" s="198">
        <f t="shared" si="8"/>
        <v>129360000</v>
      </c>
      <c r="AA57" s="53"/>
      <c r="AB57" s="77"/>
      <c r="AC57" s="77"/>
      <c r="AD57" s="77"/>
      <c r="AE57" s="93"/>
      <c r="AF57" s="93"/>
      <c r="AG57" s="97"/>
      <c r="AH57" s="132"/>
      <c r="AI57" s="132"/>
      <c r="AJ57" s="132"/>
      <c r="AK57" s="236"/>
      <c r="AL57" s="236"/>
      <c r="AM57" s="334"/>
      <c r="AN57" s="335"/>
      <c r="AO57" s="336"/>
      <c r="AP57" s="337"/>
      <c r="AQ57" s="288"/>
      <c r="AR57" s="300"/>
      <c r="AS57" s="338"/>
      <c r="AT57" s="318"/>
      <c r="AU57" s="104"/>
      <c r="AV57" s="318"/>
      <c r="AW57" s="326"/>
      <c r="AX57" s="326"/>
      <c r="AY57" s="327"/>
      <c r="AZ57" s="90" t="s">
        <v>744</v>
      </c>
      <c r="BA57" s="90" t="s">
        <v>798</v>
      </c>
      <c r="BB57" s="90" t="s">
        <v>789</v>
      </c>
      <c r="BC57" s="90" t="s">
        <v>747</v>
      </c>
      <c r="BD57" s="90" t="s">
        <v>758</v>
      </c>
      <c r="BE57" s="90" t="s">
        <v>790</v>
      </c>
      <c r="BF57" s="90" t="s">
        <v>791</v>
      </c>
      <c r="BG57" s="90">
        <v>3172144089</v>
      </c>
      <c r="BH57" s="146" t="s">
        <v>792</v>
      </c>
      <c r="BI57" s="146"/>
      <c r="BJ57" s="90"/>
      <c r="BK57" s="52"/>
      <c r="BL57" s="52"/>
      <c r="BM57" s="52"/>
    </row>
    <row r="58" spans="1:65" customFormat="1" ht="18.75" hidden="1" customHeight="1" x14ac:dyDescent="0.35">
      <c r="A58" s="43">
        <f t="shared" si="1"/>
        <v>48</v>
      </c>
      <c r="B58" s="90" t="s">
        <v>799</v>
      </c>
      <c r="C58" s="90" t="s">
        <v>117</v>
      </c>
      <c r="D58" s="90"/>
      <c r="E58" s="90" t="s">
        <v>800</v>
      </c>
      <c r="F58" s="90"/>
      <c r="G58" s="90" t="s">
        <v>449</v>
      </c>
      <c r="H58" s="90" t="s">
        <v>740</v>
      </c>
      <c r="I58" s="172">
        <v>44197</v>
      </c>
      <c r="J58" s="172">
        <v>45473</v>
      </c>
      <c r="K58" s="90" t="s">
        <v>801</v>
      </c>
      <c r="L58" s="90" t="s">
        <v>802</v>
      </c>
      <c r="M58" s="90" t="s">
        <v>803</v>
      </c>
      <c r="N58" s="90" t="s">
        <v>72</v>
      </c>
      <c r="O58" s="90"/>
      <c r="P58" s="90"/>
      <c r="Q58" s="77">
        <v>1</v>
      </c>
      <c r="R58" s="57">
        <v>9600000</v>
      </c>
      <c r="S58" s="77">
        <v>1</v>
      </c>
      <c r="T58" s="57">
        <v>6000000</v>
      </c>
      <c r="U58" s="77">
        <v>1</v>
      </c>
      <c r="V58" s="57">
        <v>5400000</v>
      </c>
      <c r="W58" s="77">
        <v>1</v>
      </c>
      <c r="X58" s="57">
        <v>3400000</v>
      </c>
      <c r="Y58" s="77">
        <v>1</v>
      </c>
      <c r="Z58" s="198">
        <f t="shared" si="8"/>
        <v>24400000</v>
      </c>
      <c r="AA58" s="339"/>
      <c r="AB58" s="77"/>
      <c r="AC58" s="90"/>
      <c r="AD58" s="77"/>
      <c r="AE58" s="90"/>
      <c r="AF58" s="90"/>
      <c r="AG58" s="97"/>
      <c r="AH58" s="132"/>
      <c r="AI58" s="132"/>
      <c r="AJ58" s="132"/>
      <c r="AK58" s="236"/>
      <c r="AL58" s="236"/>
      <c r="AM58" s="336"/>
      <c r="AN58" s="337"/>
      <c r="AO58" s="336"/>
      <c r="AP58" s="337"/>
      <c r="AQ58" s="340"/>
      <c r="AR58" s="341"/>
      <c r="AS58" s="342"/>
      <c r="AT58" s="318"/>
      <c r="AU58" s="104"/>
      <c r="AV58" s="318"/>
      <c r="AW58" s="326"/>
      <c r="AX58" s="326"/>
      <c r="AY58" s="327"/>
      <c r="AZ58" s="90" t="s">
        <v>744</v>
      </c>
      <c r="BA58" s="90" t="s">
        <v>804</v>
      </c>
      <c r="BB58" s="90" t="s">
        <v>805</v>
      </c>
      <c r="BC58" s="90" t="s">
        <v>747</v>
      </c>
      <c r="BD58" s="90" t="s">
        <v>758</v>
      </c>
      <c r="BE58" s="90" t="s">
        <v>806</v>
      </c>
      <c r="BF58" s="90" t="s">
        <v>807</v>
      </c>
      <c r="BG58" s="90">
        <v>3693777</v>
      </c>
      <c r="BH58" s="146" t="s">
        <v>808</v>
      </c>
      <c r="BI58" s="146"/>
      <c r="BJ58" s="90"/>
      <c r="BK58" s="52"/>
      <c r="BL58" s="52"/>
      <c r="BM58" s="52"/>
    </row>
    <row r="59" spans="1:65" customFormat="1" ht="18.75" hidden="1" customHeight="1" x14ac:dyDescent="0.35">
      <c r="A59" s="43">
        <f t="shared" si="1"/>
        <v>49</v>
      </c>
      <c r="B59" s="90" t="s">
        <v>809</v>
      </c>
      <c r="C59" s="90" t="s">
        <v>117</v>
      </c>
      <c r="D59" s="90"/>
      <c r="E59" s="90" t="s">
        <v>810</v>
      </c>
      <c r="F59" s="90"/>
      <c r="G59" s="90" t="s">
        <v>449</v>
      </c>
      <c r="H59" s="90" t="s">
        <v>740</v>
      </c>
      <c r="I59" s="172">
        <v>44197</v>
      </c>
      <c r="J59" s="172">
        <v>45473</v>
      </c>
      <c r="K59" s="90" t="s">
        <v>811</v>
      </c>
      <c r="L59" s="90" t="s">
        <v>812</v>
      </c>
      <c r="M59" s="90" t="s">
        <v>813</v>
      </c>
      <c r="N59" s="90" t="s">
        <v>72</v>
      </c>
      <c r="O59" s="90"/>
      <c r="P59" s="90"/>
      <c r="Q59" s="77">
        <v>1</v>
      </c>
      <c r="R59" s="57">
        <v>14900000</v>
      </c>
      <c r="S59" s="77">
        <v>1</v>
      </c>
      <c r="T59" s="57">
        <v>21300000</v>
      </c>
      <c r="U59" s="77">
        <v>1</v>
      </c>
      <c r="V59" s="57">
        <v>12500000</v>
      </c>
      <c r="W59" s="77">
        <v>1</v>
      </c>
      <c r="X59" s="57">
        <v>12100000</v>
      </c>
      <c r="Y59" s="77">
        <v>1</v>
      </c>
      <c r="Z59" s="198">
        <f t="shared" si="8"/>
        <v>60800000</v>
      </c>
      <c r="AA59" s="53"/>
      <c r="AB59" s="77"/>
      <c r="AC59" s="90"/>
      <c r="AD59" s="77"/>
      <c r="AE59" s="90"/>
      <c r="AF59" s="90"/>
      <c r="AG59" s="97"/>
      <c r="AH59" s="132"/>
      <c r="AI59" s="132"/>
      <c r="AJ59" s="132"/>
      <c r="AK59" s="251"/>
      <c r="AL59" s="251"/>
      <c r="AM59" s="336"/>
      <c r="AN59" s="336"/>
      <c r="AO59" s="336"/>
      <c r="AP59" s="337"/>
      <c r="AQ59" s="288"/>
      <c r="AR59" s="300"/>
      <c r="AS59" s="338"/>
      <c r="AT59" s="318"/>
      <c r="AU59" s="104"/>
      <c r="AV59" s="318"/>
      <c r="AW59" s="326"/>
      <c r="AX59" s="326"/>
      <c r="AY59" s="327"/>
      <c r="AZ59" s="90" t="s">
        <v>744</v>
      </c>
      <c r="BA59" s="90" t="s">
        <v>814</v>
      </c>
      <c r="BB59" s="90" t="s">
        <v>815</v>
      </c>
      <c r="BC59" s="90" t="s">
        <v>747</v>
      </c>
      <c r="BD59" s="90" t="s">
        <v>758</v>
      </c>
      <c r="BE59" s="90" t="s">
        <v>816</v>
      </c>
      <c r="BF59" s="90" t="s">
        <v>817</v>
      </c>
      <c r="BG59" s="90">
        <v>3693777</v>
      </c>
      <c r="BH59" s="146" t="s">
        <v>818</v>
      </c>
      <c r="BI59" s="146"/>
      <c r="BJ59" s="90"/>
      <c r="BK59" s="52"/>
      <c r="BL59" s="52"/>
      <c r="BM59" s="52"/>
    </row>
    <row r="60" spans="1:65" customFormat="1" ht="18.75" hidden="1" customHeight="1" x14ac:dyDescent="0.35">
      <c r="A60" s="43">
        <f t="shared" si="1"/>
        <v>50</v>
      </c>
      <c r="B60" s="90" t="s">
        <v>819</v>
      </c>
      <c r="C60" s="90" t="s">
        <v>117</v>
      </c>
      <c r="D60" s="90"/>
      <c r="E60" s="85" t="s">
        <v>820</v>
      </c>
      <c r="F60" s="90"/>
      <c r="G60" s="90" t="s">
        <v>449</v>
      </c>
      <c r="H60" s="90" t="s">
        <v>740</v>
      </c>
      <c r="I60" s="172">
        <v>44197</v>
      </c>
      <c r="J60" s="172">
        <v>45473</v>
      </c>
      <c r="K60" s="90" t="s">
        <v>821</v>
      </c>
      <c r="L60" s="90" t="s">
        <v>822</v>
      </c>
      <c r="M60" s="90" t="s">
        <v>743</v>
      </c>
      <c r="N60" s="90" t="s">
        <v>72</v>
      </c>
      <c r="O60" s="90"/>
      <c r="P60" s="90"/>
      <c r="Q60" s="77">
        <v>1</v>
      </c>
      <c r="R60" s="57">
        <v>585000</v>
      </c>
      <c r="S60" s="77">
        <v>1</v>
      </c>
      <c r="T60" s="57">
        <v>585000</v>
      </c>
      <c r="U60" s="77">
        <v>1</v>
      </c>
      <c r="V60" s="57">
        <v>585000</v>
      </c>
      <c r="W60" s="77">
        <v>1</v>
      </c>
      <c r="X60" s="57">
        <v>585000</v>
      </c>
      <c r="Y60" s="77">
        <v>1</v>
      </c>
      <c r="Z60" s="198">
        <f t="shared" si="8"/>
        <v>2340000</v>
      </c>
      <c r="AA60" s="53"/>
      <c r="AB60" s="77"/>
      <c r="AC60" s="90"/>
      <c r="AD60" s="77"/>
      <c r="AE60" s="90"/>
      <c r="AF60" s="90"/>
      <c r="AG60" s="97"/>
      <c r="AH60" s="132"/>
      <c r="AI60" s="97"/>
      <c r="AJ60" s="97"/>
      <c r="AK60" s="236"/>
      <c r="AL60" s="236"/>
      <c r="AM60" s="343"/>
      <c r="AN60" s="344"/>
      <c r="AO60" s="343"/>
      <c r="AP60" s="343"/>
      <c r="AQ60" s="343"/>
      <c r="AR60" s="343"/>
      <c r="AS60" s="104"/>
      <c r="AT60" s="104"/>
      <c r="AU60" s="104"/>
      <c r="AV60" s="104"/>
      <c r="AW60" s="326"/>
      <c r="AX60" s="326"/>
      <c r="AY60" s="327"/>
      <c r="AZ60" s="90" t="s">
        <v>744</v>
      </c>
      <c r="BA60" s="90" t="s">
        <v>823</v>
      </c>
      <c r="BB60" s="90" t="s">
        <v>815</v>
      </c>
      <c r="BC60" s="90" t="s">
        <v>747</v>
      </c>
      <c r="BD60" s="90" t="s">
        <v>758</v>
      </c>
      <c r="BE60" s="90" t="s">
        <v>824</v>
      </c>
      <c r="BF60" s="90" t="s">
        <v>825</v>
      </c>
      <c r="BG60" s="90">
        <v>3693777</v>
      </c>
      <c r="BH60" s="146" t="s">
        <v>826</v>
      </c>
      <c r="BI60" s="146"/>
      <c r="BJ60" s="90"/>
      <c r="BK60" s="52"/>
      <c r="BL60" s="52"/>
      <c r="BM60" s="52"/>
    </row>
    <row r="61" spans="1:65" customFormat="1" ht="18.75" hidden="1" customHeight="1" x14ac:dyDescent="0.35">
      <c r="A61" s="43">
        <f t="shared" si="1"/>
        <v>51</v>
      </c>
      <c r="B61" s="90" t="s">
        <v>827</v>
      </c>
      <c r="C61" s="90" t="s">
        <v>117</v>
      </c>
      <c r="D61" s="90"/>
      <c r="E61" s="90" t="s">
        <v>828</v>
      </c>
      <c r="F61" s="90"/>
      <c r="G61" s="90" t="s">
        <v>449</v>
      </c>
      <c r="H61" s="90" t="s">
        <v>740</v>
      </c>
      <c r="I61" s="172">
        <v>44197</v>
      </c>
      <c r="J61" s="172">
        <v>45473</v>
      </c>
      <c r="K61" s="90" t="s">
        <v>829</v>
      </c>
      <c r="L61" s="90" t="s">
        <v>830</v>
      </c>
      <c r="M61" s="90" t="s">
        <v>182</v>
      </c>
      <c r="N61" s="90" t="s">
        <v>72</v>
      </c>
      <c r="O61" s="90"/>
      <c r="P61" s="90"/>
      <c r="Q61" s="77">
        <v>1</v>
      </c>
      <c r="R61" s="57">
        <v>4000000</v>
      </c>
      <c r="S61" s="77">
        <v>1</v>
      </c>
      <c r="T61" s="57">
        <v>4000000</v>
      </c>
      <c r="U61" s="77">
        <v>1</v>
      </c>
      <c r="V61" s="57">
        <v>4000000</v>
      </c>
      <c r="W61" s="77">
        <v>1</v>
      </c>
      <c r="X61" s="57">
        <v>2000000</v>
      </c>
      <c r="Y61" s="77">
        <v>1</v>
      </c>
      <c r="Z61" s="198">
        <f t="shared" si="8"/>
        <v>14000000</v>
      </c>
      <c r="AA61" s="53"/>
      <c r="AB61" s="77"/>
      <c r="AC61" s="90"/>
      <c r="AD61" s="77"/>
      <c r="AE61" s="90"/>
      <c r="AF61" s="90"/>
      <c r="AG61" s="97"/>
      <c r="AH61" s="132"/>
      <c r="AI61" s="132"/>
      <c r="AJ61" s="132"/>
      <c r="AK61" s="236"/>
      <c r="AL61" s="236"/>
      <c r="AM61" s="90"/>
      <c r="AN61" s="77"/>
      <c r="AO61" s="90"/>
      <c r="AP61" s="77"/>
      <c r="AQ61" s="90"/>
      <c r="AR61" s="85"/>
      <c r="AS61" s="338"/>
      <c r="AT61" s="318"/>
      <c r="AU61" s="104"/>
      <c r="AV61" s="318"/>
      <c r="AW61" s="326"/>
      <c r="AX61" s="326"/>
      <c r="AY61" s="326"/>
      <c r="AZ61" s="90" t="s">
        <v>831</v>
      </c>
      <c r="BA61" s="90" t="s">
        <v>832</v>
      </c>
      <c r="BB61" s="90" t="s">
        <v>833</v>
      </c>
      <c r="BC61" s="90" t="s">
        <v>747</v>
      </c>
      <c r="BD61" s="90" t="s">
        <v>758</v>
      </c>
      <c r="BE61" s="90" t="s">
        <v>834</v>
      </c>
      <c r="BF61" s="90" t="s">
        <v>835</v>
      </c>
      <c r="BG61" s="90"/>
      <c r="BH61" s="252" t="s">
        <v>836</v>
      </c>
      <c r="BI61" s="146"/>
      <c r="BJ61" s="90"/>
      <c r="BK61" s="52"/>
      <c r="BL61" s="52"/>
      <c r="BM61" s="52"/>
    </row>
    <row r="62" spans="1:65" customFormat="1" ht="18.75" hidden="1" customHeight="1" x14ac:dyDescent="0.35">
      <c r="A62" s="43">
        <f t="shared" si="1"/>
        <v>52</v>
      </c>
      <c r="B62" s="90" t="s">
        <v>837</v>
      </c>
      <c r="C62" s="90" t="s">
        <v>117</v>
      </c>
      <c r="D62" s="90"/>
      <c r="E62" s="90" t="s">
        <v>838</v>
      </c>
      <c r="F62" s="90"/>
      <c r="G62" s="90" t="s">
        <v>449</v>
      </c>
      <c r="H62" s="90" t="s">
        <v>740</v>
      </c>
      <c r="I62" s="172">
        <v>44197</v>
      </c>
      <c r="J62" s="172">
        <v>45473</v>
      </c>
      <c r="K62" s="90" t="s">
        <v>839</v>
      </c>
      <c r="L62" s="90" t="s">
        <v>840</v>
      </c>
      <c r="M62" s="90" t="s">
        <v>182</v>
      </c>
      <c r="N62" s="90" t="s">
        <v>72</v>
      </c>
      <c r="O62" s="90"/>
      <c r="P62" s="90"/>
      <c r="Q62" s="77">
        <v>1</v>
      </c>
      <c r="R62" s="57">
        <v>1000000</v>
      </c>
      <c r="S62" s="77">
        <v>1</v>
      </c>
      <c r="T62" s="57">
        <v>1000000</v>
      </c>
      <c r="U62" s="77">
        <v>1</v>
      </c>
      <c r="V62" s="57">
        <v>1000000</v>
      </c>
      <c r="W62" s="77">
        <v>1</v>
      </c>
      <c r="X62" s="57">
        <v>500000</v>
      </c>
      <c r="Y62" s="77">
        <v>1</v>
      </c>
      <c r="Z62" s="198">
        <f t="shared" si="8"/>
        <v>3500000</v>
      </c>
      <c r="AA62" s="53"/>
      <c r="AB62" s="77"/>
      <c r="AC62" s="90"/>
      <c r="AD62" s="77"/>
      <c r="AE62" s="90"/>
      <c r="AF62" s="90"/>
      <c r="AG62" s="345"/>
      <c r="AH62" s="132"/>
      <c r="AI62" s="132"/>
      <c r="AJ62" s="132"/>
      <c r="AK62" s="236"/>
      <c r="AL62" s="236"/>
      <c r="AM62" s="90"/>
      <c r="AN62" s="77"/>
      <c r="AO62" s="90"/>
      <c r="AP62" s="77"/>
      <c r="AQ62" s="90"/>
      <c r="AR62" s="85"/>
      <c r="AS62" s="104"/>
      <c r="AT62" s="318"/>
      <c r="AU62" s="104"/>
      <c r="AV62" s="318"/>
      <c r="AW62" s="326"/>
      <c r="AX62" s="326"/>
      <c r="AY62" s="326"/>
      <c r="AZ62" s="90" t="s">
        <v>831</v>
      </c>
      <c r="BA62" s="90" t="s">
        <v>841</v>
      </c>
      <c r="BB62" s="90" t="s">
        <v>833</v>
      </c>
      <c r="BC62" s="90" t="s">
        <v>747</v>
      </c>
      <c r="BD62" s="90" t="s">
        <v>758</v>
      </c>
      <c r="BE62" s="90" t="s">
        <v>834</v>
      </c>
      <c r="BF62" s="90" t="s">
        <v>835</v>
      </c>
      <c r="BG62" s="90"/>
      <c r="BH62" s="252" t="s">
        <v>836</v>
      </c>
      <c r="BI62" s="146"/>
      <c r="BJ62" s="90"/>
      <c r="BK62" s="52"/>
      <c r="BL62" s="52"/>
      <c r="BM62" s="52"/>
    </row>
    <row r="63" spans="1:65" customFormat="1" ht="18.75" hidden="1" customHeight="1" x14ac:dyDescent="0.35">
      <c r="A63" s="346">
        <f t="shared" si="1"/>
        <v>53</v>
      </c>
      <c r="B63" s="115" t="s">
        <v>842</v>
      </c>
      <c r="C63" s="115" t="s">
        <v>117</v>
      </c>
      <c r="D63" s="115"/>
      <c r="E63" s="115" t="s">
        <v>843</v>
      </c>
      <c r="F63" s="115"/>
      <c r="G63" s="115" t="s">
        <v>449</v>
      </c>
      <c r="H63" s="115" t="s">
        <v>740</v>
      </c>
      <c r="I63" s="347">
        <v>44197</v>
      </c>
      <c r="J63" s="347">
        <v>45473</v>
      </c>
      <c r="K63" s="115" t="s">
        <v>844</v>
      </c>
      <c r="L63" s="115" t="s">
        <v>845</v>
      </c>
      <c r="M63" s="115" t="s">
        <v>743</v>
      </c>
      <c r="N63" s="115" t="s">
        <v>72</v>
      </c>
      <c r="O63" s="115"/>
      <c r="P63" s="115">
        <v>0</v>
      </c>
      <c r="Q63" s="348">
        <v>1</v>
      </c>
      <c r="R63" s="349">
        <v>200000</v>
      </c>
      <c r="S63" s="348">
        <v>1</v>
      </c>
      <c r="T63" s="349">
        <v>200000</v>
      </c>
      <c r="U63" s="348">
        <v>1</v>
      </c>
      <c r="V63" s="349">
        <v>200000</v>
      </c>
      <c r="W63" s="348">
        <v>1</v>
      </c>
      <c r="X63" s="350">
        <v>200000</v>
      </c>
      <c r="Y63" s="348">
        <v>1</v>
      </c>
      <c r="Z63" s="351">
        <f t="shared" si="8"/>
        <v>800000</v>
      </c>
      <c r="AA63" s="352"/>
      <c r="AB63" s="348"/>
      <c r="AC63" s="115"/>
      <c r="AD63" s="348"/>
      <c r="AE63" s="115"/>
      <c r="AF63" s="115"/>
      <c r="AG63" s="182"/>
      <c r="AH63" s="353"/>
      <c r="AI63" s="353"/>
      <c r="AJ63" s="353"/>
      <c r="AK63" s="245"/>
      <c r="AL63" s="245"/>
      <c r="AM63" s="115"/>
      <c r="AN63" s="348"/>
      <c r="AO63" s="115"/>
      <c r="AP63" s="348"/>
      <c r="AQ63" s="115"/>
      <c r="AR63" s="354"/>
      <c r="AS63" s="104"/>
      <c r="AT63" s="104"/>
      <c r="AU63" s="104"/>
      <c r="AV63" s="104"/>
      <c r="AW63" s="326"/>
      <c r="AX63" s="326"/>
      <c r="AY63" s="326"/>
      <c r="AZ63" s="115" t="s">
        <v>831</v>
      </c>
      <c r="BA63" s="115" t="s">
        <v>846</v>
      </c>
      <c r="BB63" s="115" t="s">
        <v>847</v>
      </c>
      <c r="BC63" s="115" t="s">
        <v>747</v>
      </c>
      <c r="BD63" s="115" t="s">
        <v>758</v>
      </c>
      <c r="BE63" s="115" t="s">
        <v>848</v>
      </c>
      <c r="BF63" s="115" t="s">
        <v>849</v>
      </c>
      <c r="BG63" s="115" t="s">
        <v>850</v>
      </c>
      <c r="BH63" s="355" t="s">
        <v>851</v>
      </c>
      <c r="BI63" s="355"/>
      <c r="BJ63" s="115"/>
      <c r="BK63" s="356"/>
      <c r="BL63" s="356"/>
      <c r="BM63" s="356"/>
    </row>
    <row r="64" spans="1:65" customFormat="1" ht="18.75" hidden="1" customHeight="1" x14ac:dyDescent="0.35">
      <c r="A64" s="43">
        <f t="shared" si="1"/>
        <v>54</v>
      </c>
      <c r="B64" s="79" t="s">
        <v>852</v>
      </c>
      <c r="C64" s="79" t="s">
        <v>65</v>
      </c>
      <c r="D64" s="79"/>
      <c r="E64" s="79" t="s">
        <v>853</v>
      </c>
      <c r="F64" s="79"/>
      <c r="G64" s="79" t="s">
        <v>854</v>
      </c>
      <c r="H64" s="79" t="s">
        <v>855</v>
      </c>
      <c r="I64" s="264">
        <v>44197</v>
      </c>
      <c r="J64" s="264">
        <v>45442</v>
      </c>
      <c r="K64" s="79" t="s">
        <v>856</v>
      </c>
      <c r="L64" s="79" t="s">
        <v>857</v>
      </c>
      <c r="M64" s="79" t="s">
        <v>858</v>
      </c>
      <c r="N64" s="79" t="s">
        <v>72</v>
      </c>
      <c r="O64" s="81">
        <v>0</v>
      </c>
      <c r="P64" s="198">
        <v>0</v>
      </c>
      <c r="Q64" s="81">
        <v>1</v>
      </c>
      <c r="R64" s="198">
        <v>193976640</v>
      </c>
      <c r="S64" s="81">
        <v>1</v>
      </c>
      <c r="T64" s="198">
        <v>201735720</v>
      </c>
      <c r="U64" s="81">
        <v>1</v>
      </c>
      <c r="V64" s="198">
        <v>209805120</v>
      </c>
      <c r="W64" s="81">
        <v>1</v>
      </c>
      <c r="X64" s="57">
        <v>218197320</v>
      </c>
      <c r="Y64" s="81">
        <v>1</v>
      </c>
      <c r="Z64" s="198">
        <f t="shared" si="8"/>
        <v>823714800</v>
      </c>
      <c r="AA64" s="80">
        <v>99339082</v>
      </c>
      <c r="AB64" s="81">
        <v>0.49242187749398075</v>
      </c>
      <c r="AC64" s="81">
        <v>1</v>
      </c>
      <c r="AD64" s="81">
        <v>1</v>
      </c>
      <c r="AE64" s="323" t="s">
        <v>859</v>
      </c>
      <c r="AF64" s="357" t="s">
        <v>860</v>
      </c>
      <c r="AG64" s="82">
        <v>99339082</v>
      </c>
      <c r="AH64" s="77">
        <v>0.49242187749398075</v>
      </c>
      <c r="AI64" s="77">
        <v>1</v>
      </c>
      <c r="AJ64" s="77">
        <v>1</v>
      </c>
      <c r="AK64" s="93" t="s">
        <v>861</v>
      </c>
      <c r="AL64" s="93" t="s">
        <v>862</v>
      </c>
      <c r="AM64" s="44">
        <v>99339082</v>
      </c>
      <c r="AN64" s="77">
        <v>0.49242187749398075</v>
      </c>
      <c r="AO64" s="77">
        <v>1</v>
      </c>
      <c r="AP64" s="77">
        <v>1</v>
      </c>
      <c r="AQ64" s="251" t="s">
        <v>863</v>
      </c>
      <c r="AR64" s="139" t="s">
        <v>864</v>
      </c>
      <c r="AS64" s="83">
        <v>99339082</v>
      </c>
      <c r="AT64" s="84">
        <v>0.49</v>
      </c>
      <c r="AU64" s="358">
        <v>1</v>
      </c>
      <c r="AV64" s="94">
        <v>1</v>
      </c>
      <c r="AW64" s="359" t="s">
        <v>865</v>
      </c>
      <c r="AX64" s="359" t="s">
        <v>866</v>
      </c>
      <c r="AY64" s="359" t="s">
        <v>867</v>
      </c>
      <c r="AZ64" s="79" t="s">
        <v>868</v>
      </c>
      <c r="BA64" s="79" t="s">
        <v>869</v>
      </c>
      <c r="BB64" s="79" t="s">
        <v>870</v>
      </c>
      <c r="BC64" s="79" t="s">
        <v>871</v>
      </c>
      <c r="BD64" s="79" t="s">
        <v>872</v>
      </c>
      <c r="BE64" s="97" t="s">
        <v>873</v>
      </c>
      <c r="BF64" s="360" t="s">
        <v>874</v>
      </c>
      <c r="BG64" s="360">
        <v>3241000</v>
      </c>
      <c r="BH64" s="361" t="s">
        <v>875</v>
      </c>
      <c r="BI64" s="146"/>
      <c r="BJ64" s="90"/>
      <c r="BK64" s="52"/>
      <c r="BL64" s="52"/>
      <c r="BM64" s="52"/>
    </row>
    <row r="65" spans="1:65" customFormat="1" ht="18.75" hidden="1" customHeight="1" x14ac:dyDescent="0.35">
      <c r="A65" s="43">
        <f t="shared" si="1"/>
        <v>55</v>
      </c>
      <c r="B65" s="85" t="s">
        <v>876</v>
      </c>
      <c r="C65" s="85" t="s">
        <v>65</v>
      </c>
      <c r="D65" s="85"/>
      <c r="E65" s="85" t="s">
        <v>877</v>
      </c>
      <c r="F65" s="85"/>
      <c r="G65" s="85" t="s">
        <v>854</v>
      </c>
      <c r="H65" s="85" t="s">
        <v>855</v>
      </c>
      <c r="I65" s="362">
        <v>44197</v>
      </c>
      <c r="J65" s="362">
        <v>45442</v>
      </c>
      <c r="K65" s="85" t="s">
        <v>878</v>
      </c>
      <c r="L65" s="85" t="s">
        <v>879</v>
      </c>
      <c r="M65" s="85" t="s">
        <v>880</v>
      </c>
      <c r="N65" s="85" t="s">
        <v>72</v>
      </c>
      <c r="O65" s="87">
        <v>0</v>
      </c>
      <c r="P65" s="199">
        <v>0</v>
      </c>
      <c r="Q65" s="87">
        <v>1</v>
      </c>
      <c r="R65" s="199">
        <v>68810251</v>
      </c>
      <c r="S65" s="87">
        <v>1</v>
      </c>
      <c r="T65" s="199">
        <v>75819718</v>
      </c>
      <c r="U65" s="87">
        <v>1</v>
      </c>
      <c r="V65" s="199">
        <v>83551300</v>
      </c>
      <c r="W65" s="87">
        <v>1</v>
      </c>
      <c r="X65" s="147">
        <v>45595989</v>
      </c>
      <c r="Y65" s="87">
        <v>1</v>
      </c>
      <c r="Z65" s="199">
        <f t="shared" si="8"/>
        <v>273777258</v>
      </c>
      <c r="AA65" s="86">
        <v>11124000</v>
      </c>
      <c r="AB65" s="87">
        <v>0.14671645178105253</v>
      </c>
      <c r="AC65" s="87">
        <v>1</v>
      </c>
      <c r="AD65" s="87">
        <v>1</v>
      </c>
      <c r="AE65" s="85" t="s">
        <v>881</v>
      </c>
      <c r="AF65" s="251" t="s">
        <v>882</v>
      </c>
      <c r="AG65" s="82">
        <v>50546478</v>
      </c>
      <c r="AH65" s="77">
        <v>0.66666665787387924</v>
      </c>
      <c r="AI65" s="77">
        <v>1</v>
      </c>
      <c r="AJ65" s="77">
        <v>1</v>
      </c>
      <c r="AK65" s="93" t="s">
        <v>883</v>
      </c>
      <c r="AL65" s="93" t="s">
        <v>882</v>
      </c>
      <c r="AM65" s="88">
        <v>75819718</v>
      </c>
      <c r="AN65" s="87">
        <v>1</v>
      </c>
      <c r="AO65" s="87">
        <v>1</v>
      </c>
      <c r="AP65" s="87">
        <v>1</v>
      </c>
      <c r="AQ65" s="357" t="s">
        <v>884</v>
      </c>
      <c r="AR65" s="363" t="s">
        <v>882</v>
      </c>
      <c r="AS65" s="83">
        <v>75819718</v>
      </c>
      <c r="AT65" s="84">
        <v>1</v>
      </c>
      <c r="AU65" s="358">
        <v>1</v>
      </c>
      <c r="AV65" s="94">
        <v>1</v>
      </c>
      <c r="AW65" s="359" t="s">
        <v>885</v>
      </c>
      <c r="AX65" s="359" t="s">
        <v>882</v>
      </c>
      <c r="AY65" s="359" t="s">
        <v>886</v>
      </c>
      <c r="AZ65" s="85" t="s">
        <v>868</v>
      </c>
      <c r="BA65" s="85" t="s">
        <v>869</v>
      </c>
      <c r="BB65" s="85" t="s">
        <v>870</v>
      </c>
      <c r="BC65" s="85" t="s">
        <v>871</v>
      </c>
      <c r="BD65" s="85" t="s">
        <v>872</v>
      </c>
      <c r="BE65" s="357" t="s">
        <v>873</v>
      </c>
      <c r="BF65" s="363" t="s">
        <v>874</v>
      </c>
      <c r="BG65" s="363">
        <v>3241000</v>
      </c>
      <c r="BH65" s="364" t="s">
        <v>875</v>
      </c>
      <c r="BI65" s="271"/>
      <c r="BJ65" s="85"/>
      <c r="BK65" s="89"/>
      <c r="BL65" s="89"/>
      <c r="BM65" s="89"/>
    </row>
    <row r="66" spans="1:65" customFormat="1" ht="18.75" hidden="1" customHeight="1" x14ac:dyDescent="0.35">
      <c r="A66" s="43">
        <f t="shared" si="1"/>
        <v>56</v>
      </c>
      <c r="B66" s="90" t="s">
        <v>887</v>
      </c>
      <c r="C66" s="90" t="s">
        <v>65</v>
      </c>
      <c r="D66" s="90"/>
      <c r="E66" s="90" t="s">
        <v>888</v>
      </c>
      <c r="F66" s="90"/>
      <c r="G66" s="90" t="s">
        <v>854</v>
      </c>
      <c r="H66" s="90" t="s">
        <v>855</v>
      </c>
      <c r="I66" s="172">
        <v>44197</v>
      </c>
      <c r="J66" s="172">
        <v>45442</v>
      </c>
      <c r="K66" s="90" t="s">
        <v>889</v>
      </c>
      <c r="L66" s="90" t="s">
        <v>890</v>
      </c>
      <c r="M66" s="90" t="s">
        <v>891</v>
      </c>
      <c r="N66" s="90" t="s">
        <v>72</v>
      </c>
      <c r="O66" s="95">
        <v>0</v>
      </c>
      <c r="P66" s="198">
        <v>0</v>
      </c>
      <c r="Q66" s="95">
        <v>2</v>
      </c>
      <c r="R66" s="198">
        <v>39600000</v>
      </c>
      <c r="S66" s="95">
        <v>2</v>
      </c>
      <c r="T66" s="198">
        <v>40788000</v>
      </c>
      <c r="U66" s="95">
        <v>2</v>
      </c>
      <c r="V66" s="198">
        <v>42011640</v>
      </c>
      <c r="W66" s="95">
        <v>1</v>
      </c>
      <c r="X66" s="198">
        <v>21635992</v>
      </c>
      <c r="Y66" s="95">
        <v>7</v>
      </c>
      <c r="Z66" s="198">
        <f t="shared" si="8"/>
        <v>144035632</v>
      </c>
      <c r="AA66" s="53">
        <v>11124000</v>
      </c>
      <c r="AB66" s="77">
        <v>0.27272727272727271</v>
      </c>
      <c r="AC66" s="90">
        <v>0</v>
      </c>
      <c r="AD66" s="77">
        <v>0</v>
      </c>
      <c r="AE66" s="85" t="s">
        <v>892</v>
      </c>
      <c r="AF66" s="251" t="s">
        <v>893</v>
      </c>
      <c r="AG66" s="82">
        <v>22280000</v>
      </c>
      <c r="AH66" s="77">
        <v>0.5462390899284103</v>
      </c>
      <c r="AI66" s="95">
        <v>0</v>
      </c>
      <c r="AJ66" s="77">
        <v>0</v>
      </c>
      <c r="AK66" s="93" t="s">
        <v>894</v>
      </c>
      <c r="AL66" s="93" t="s">
        <v>895</v>
      </c>
      <c r="AM66" s="44">
        <v>35648000</v>
      </c>
      <c r="AN66" s="77">
        <v>0.87398254388545649</v>
      </c>
      <c r="AO66" s="91">
        <v>0</v>
      </c>
      <c r="AP66" s="77">
        <v>0</v>
      </c>
      <c r="AQ66" s="357" t="s">
        <v>896</v>
      </c>
      <c r="AR66" s="363" t="s">
        <v>897</v>
      </c>
      <c r="AS66" s="83">
        <v>40788000</v>
      </c>
      <c r="AT66" s="84">
        <v>1</v>
      </c>
      <c r="AU66" s="365">
        <v>1</v>
      </c>
      <c r="AV66" s="94">
        <v>0.5</v>
      </c>
      <c r="AW66" s="359" t="s">
        <v>898</v>
      </c>
      <c r="AX66" s="359" t="s">
        <v>899</v>
      </c>
      <c r="AY66" s="359" t="s">
        <v>900</v>
      </c>
      <c r="AZ66" s="90" t="s">
        <v>868</v>
      </c>
      <c r="BA66" s="90" t="s">
        <v>869</v>
      </c>
      <c r="BB66" s="90" t="s">
        <v>870</v>
      </c>
      <c r="BC66" s="90" t="s">
        <v>871</v>
      </c>
      <c r="BD66" s="90" t="s">
        <v>872</v>
      </c>
      <c r="BE66" s="58" t="s">
        <v>873</v>
      </c>
      <c r="BF66" s="59" t="s">
        <v>874</v>
      </c>
      <c r="BG66" s="59">
        <v>3241000</v>
      </c>
      <c r="BH66" s="366" t="s">
        <v>875</v>
      </c>
      <c r="BI66" s="146"/>
      <c r="BJ66" s="90"/>
      <c r="BK66" s="52"/>
      <c r="BL66" s="52"/>
      <c r="BM66" s="52"/>
    </row>
    <row r="67" spans="1:65" customFormat="1" ht="18.75" hidden="1" customHeight="1" x14ac:dyDescent="0.35">
      <c r="A67" s="43">
        <f t="shared" si="1"/>
        <v>57</v>
      </c>
      <c r="B67" s="90" t="s">
        <v>901</v>
      </c>
      <c r="C67" s="85" t="s">
        <v>65</v>
      </c>
      <c r="D67" s="90"/>
      <c r="E67" s="85" t="s">
        <v>902</v>
      </c>
      <c r="F67" s="90"/>
      <c r="G67" s="90" t="s">
        <v>903</v>
      </c>
      <c r="H67" s="90" t="s">
        <v>855</v>
      </c>
      <c r="I67" s="362">
        <v>44197</v>
      </c>
      <c r="J67" s="362">
        <v>44560</v>
      </c>
      <c r="K67" s="85" t="s">
        <v>904</v>
      </c>
      <c r="L67" s="85" t="s">
        <v>905</v>
      </c>
      <c r="M67" s="85" t="s">
        <v>906</v>
      </c>
      <c r="N67" s="85" t="s">
        <v>72</v>
      </c>
      <c r="O67" s="367">
        <v>0</v>
      </c>
      <c r="P67" s="199">
        <v>0</v>
      </c>
      <c r="Q67" s="367">
        <v>1</v>
      </c>
      <c r="R67" s="199">
        <v>45561156</v>
      </c>
      <c r="S67" s="367">
        <v>0</v>
      </c>
      <c r="T67" s="199">
        <v>0</v>
      </c>
      <c r="U67" s="367">
        <v>0</v>
      </c>
      <c r="V67" s="199">
        <v>0</v>
      </c>
      <c r="W67" s="367">
        <v>0</v>
      </c>
      <c r="X67" s="199">
        <v>0</v>
      </c>
      <c r="Y67" s="367">
        <v>1</v>
      </c>
      <c r="Z67" s="199">
        <f t="shared" si="8"/>
        <v>45561156</v>
      </c>
      <c r="AA67" s="86"/>
      <c r="AB67" s="87" t="s">
        <v>907</v>
      </c>
      <c r="AC67" s="85"/>
      <c r="AD67" s="87" t="s">
        <v>907</v>
      </c>
      <c r="AE67" s="85" t="s">
        <v>908</v>
      </c>
      <c r="AF67" s="85" t="s">
        <v>92</v>
      </c>
      <c r="AG67" s="88"/>
      <c r="AH67" s="87"/>
      <c r="AI67" s="367"/>
      <c r="AJ67" s="87" t="s">
        <v>907</v>
      </c>
      <c r="AK67" s="85" t="s">
        <v>908</v>
      </c>
      <c r="AL67" s="85" t="s">
        <v>92</v>
      </c>
      <c r="AM67" s="88"/>
      <c r="AN67" s="87" t="s">
        <v>907</v>
      </c>
      <c r="AO67" s="85"/>
      <c r="AP67" s="87" t="s">
        <v>907</v>
      </c>
      <c r="AQ67" s="323" t="s">
        <v>908</v>
      </c>
      <c r="AR67" s="368" t="s">
        <v>92</v>
      </c>
      <c r="AS67" s="83">
        <v>0</v>
      </c>
      <c r="AT67" s="84"/>
      <c r="AU67" s="365" t="s">
        <v>757</v>
      </c>
      <c r="AV67" s="94"/>
      <c r="AW67" s="359" t="s">
        <v>908</v>
      </c>
      <c r="AX67" s="359" t="s">
        <v>908</v>
      </c>
      <c r="AY67" s="359" t="s">
        <v>92</v>
      </c>
      <c r="AZ67" s="85" t="s">
        <v>909</v>
      </c>
      <c r="BA67" s="85" t="s">
        <v>910</v>
      </c>
      <c r="BB67" s="85" t="s">
        <v>911</v>
      </c>
      <c r="BC67" s="85" t="s">
        <v>871</v>
      </c>
      <c r="BD67" s="85" t="s">
        <v>872</v>
      </c>
      <c r="BE67" s="323" t="s">
        <v>912</v>
      </c>
      <c r="BF67" s="368" t="s">
        <v>913</v>
      </c>
      <c r="BG67" s="368">
        <v>3241000</v>
      </c>
      <c r="BH67" s="369" t="s">
        <v>914</v>
      </c>
      <c r="BI67" s="271"/>
      <c r="BJ67" s="85"/>
      <c r="BK67" s="89"/>
      <c r="BL67" s="89"/>
      <c r="BM67" s="89"/>
    </row>
    <row r="68" spans="1:65" customFormat="1" ht="18.75" hidden="1" customHeight="1" x14ac:dyDescent="0.35">
      <c r="A68" s="43">
        <f t="shared" si="1"/>
        <v>58</v>
      </c>
      <c r="B68" s="90" t="s">
        <v>915</v>
      </c>
      <c r="C68" s="90" t="s">
        <v>65</v>
      </c>
      <c r="D68" s="90"/>
      <c r="E68" s="90" t="s">
        <v>916</v>
      </c>
      <c r="F68" s="90"/>
      <c r="G68" s="90" t="s">
        <v>917</v>
      </c>
      <c r="H68" s="90" t="s">
        <v>855</v>
      </c>
      <c r="I68" s="172">
        <v>44197</v>
      </c>
      <c r="J68" s="172">
        <v>45442</v>
      </c>
      <c r="K68" s="90" t="s">
        <v>918</v>
      </c>
      <c r="L68" s="90" t="s">
        <v>919</v>
      </c>
      <c r="M68" s="90" t="s">
        <v>920</v>
      </c>
      <c r="N68" s="90" t="s">
        <v>72</v>
      </c>
      <c r="O68" s="77">
        <v>0</v>
      </c>
      <c r="P68" s="198">
        <v>0</v>
      </c>
      <c r="Q68" s="77">
        <v>1</v>
      </c>
      <c r="R68" s="198">
        <v>688653622.5</v>
      </c>
      <c r="S68" s="77">
        <v>1</v>
      </c>
      <c r="T68" s="198">
        <v>1432399534.8</v>
      </c>
      <c r="U68" s="77">
        <v>1</v>
      </c>
      <c r="V68" s="198">
        <v>2234543274.2880001</v>
      </c>
      <c r="W68" s="77">
        <v>1</v>
      </c>
      <c r="X68" s="198">
        <v>3098566673.6793599</v>
      </c>
      <c r="Y68" s="77">
        <v>1</v>
      </c>
      <c r="Z68" s="198">
        <f t="shared" si="8"/>
        <v>7454163105.2673607</v>
      </c>
      <c r="AA68" s="53">
        <v>0</v>
      </c>
      <c r="AB68" s="77">
        <v>0</v>
      </c>
      <c r="AC68" s="90">
        <v>0</v>
      </c>
      <c r="AD68" s="77">
        <v>0</v>
      </c>
      <c r="AE68" s="85" t="s">
        <v>921</v>
      </c>
      <c r="AF68" s="251" t="s">
        <v>922</v>
      </c>
      <c r="AG68" s="82">
        <v>0</v>
      </c>
      <c r="AH68" s="77">
        <v>0</v>
      </c>
      <c r="AI68" s="77">
        <v>0</v>
      </c>
      <c r="AJ68" s="77">
        <v>0</v>
      </c>
      <c r="AK68" s="97" t="s">
        <v>923</v>
      </c>
      <c r="AL68" s="93" t="s">
        <v>924</v>
      </c>
      <c r="AM68" s="44">
        <v>0</v>
      </c>
      <c r="AN68" s="77">
        <v>0</v>
      </c>
      <c r="AO68" s="90">
        <v>0</v>
      </c>
      <c r="AP68" s="77">
        <v>0</v>
      </c>
      <c r="AQ68" s="357" t="s">
        <v>925</v>
      </c>
      <c r="AR68" s="363" t="s">
        <v>926</v>
      </c>
      <c r="AS68" s="92">
        <v>1236093350</v>
      </c>
      <c r="AT68" s="84">
        <v>0.86</v>
      </c>
      <c r="AU68" s="94">
        <v>1</v>
      </c>
      <c r="AV68" s="94">
        <v>1</v>
      </c>
      <c r="AW68" s="370" t="s">
        <v>927</v>
      </c>
      <c r="AX68" s="359" t="s">
        <v>928</v>
      </c>
      <c r="AY68" s="359" t="s">
        <v>929</v>
      </c>
      <c r="AZ68" s="90" t="s">
        <v>909</v>
      </c>
      <c r="BA68" s="90" t="s">
        <v>930</v>
      </c>
      <c r="BB68" s="90" t="s">
        <v>911</v>
      </c>
      <c r="BC68" s="90" t="s">
        <v>871</v>
      </c>
      <c r="BD68" s="90" t="s">
        <v>872</v>
      </c>
      <c r="BE68" s="58" t="s">
        <v>912</v>
      </c>
      <c r="BF68" s="59" t="s">
        <v>913</v>
      </c>
      <c r="BG68" s="59">
        <v>3241000</v>
      </c>
      <c r="BH68" s="366" t="s">
        <v>914</v>
      </c>
      <c r="BI68" s="146"/>
      <c r="BJ68" s="90"/>
      <c r="BK68" s="52"/>
      <c r="BL68" s="52"/>
      <c r="BM68" s="52"/>
    </row>
    <row r="69" spans="1:65" customFormat="1" ht="18.75" hidden="1" customHeight="1" x14ac:dyDescent="0.35">
      <c r="A69" s="43">
        <f t="shared" si="1"/>
        <v>59</v>
      </c>
      <c r="B69" s="90" t="s">
        <v>931</v>
      </c>
      <c r="C69" s="90" t="s">
        <v>65</v>
      </c>
      <c r="D69" s="90"/>
      <c r="E69" s="90" t="s">
        <v>932</v>
      </c>
      <c r="F69" s="90"/>
      <c r="G69" s="90" t="s">
        <v>854</v>
      </c>
      <c r="H69" s="90" t="s">
        <v>855</v>
      </c>
      <c r="I69" s="172">
        <v>44197</v>
      </c>
      <c r="J69" s="172">
        <v>45442</v>
      </c>
      <c r="K69" s="90" t="s">
        <v>933</v>
      </c>
      <c r="L69" s="90" t="s">
        <v>934</v>
      </c>
      <c r="M69" s="90" t="s">
        <v>935</v>
      </c>
      <c r="N69" s="90" t="s">
        <v>72</v>
      </c>
      <c r="O69" s="95">
        <v>0</v>
      </c>
      <c r="P69" s="198">
        <v>0</v>
      </c>
      <c r="Q69" s="77">
        <v>0.25</v>
      </c>
      <c r="R69" s="198">
        <v>13200000</v>
      </c>
      <c r="S69" s="77">
        <v>0.5</v>
      </c>
      <c r="T69" s="198">
        <v>25168000</v>
      </c>
      <c r="U69" s="77">
        <v>0.75</v>
      </c>
      <c r="V69" s="198">
        <v>30000000</v>
      </c>
      <c r="W69" s="77">
        <v>1</v>
      </c>
      <c r="X69" s="198">
        <v>13200000</v>
      </c>
      <c r="Y69" s="77">
        <v>1</v>
      </c>
      <c r="Z69" s="198">
        <f t="shared" si="8"/>
        <v>81568000</v>
      </c>
      <c r="AA69" s="53">
        <v>2367200</v>
      </c>
      <c r="AB69" s="77">
        <v>9.4055944055944057E-2</v>
      </c>
      <c r="AC69" s="90">
        <v>0.05</v>
      </c>
      <c r="AD69" s="77">
        <v>0.1</v>
      </c>
      <c r="AE69" s="85" t="s">
        <v>936</v>
      </c>
      <c r="AF69" s="251" t="s">
        <v>937</v>
      </c>
      <c r="AG69" s="82">
        <v>8823200</v>
      </c>
      <c r="AH69" s="77">
        <v>0.35057215511760964</v>
      </c>
      <c r="AI69" s="77">
        <v>0.05</v>
      </c>
      <c r="AJ69" s="77">
        <v>0.1</v>
      </c>
      <c r="AK69" s="93" t="s">
        <v>938</v>
      </c>
      <c r="AL69" s="93" t="s">
        <v>939</v>
      </c>
      <c r="AM69" s="44">
        <v>15279200</v>
      </c>
      <c r="AN69" s="77">
        <v>0.60708836617927531</v>
      </c>
      <c r="AO69" s="77">
        <v>0.3</v>
      </c>
      <c r="AP69" s="77">
        <v>0.6</v>
      </c>
      <c r="AQ69" s="357" t="s">
        <v>940</v>
      </c>
      <c r="AR69" s="363" t="s">
        <v>941</v>
      </c>
      <c r="AS69" s="83">
        <v>23887200</v>
      </c>
      <c r="AT69" s="84">
        <v>0.95</v>
      </c>
      <c r="AU69" s="94">
        <v>0.3</v>
      </c>
      <c r="AV69" s="94">
        <v>0.6</v>
      </c>
      <c r="AW69" s="359" t="s">
        <v>942</v>
      </c>
      <c r="AX69" s="359" t="s">
        <v>937</v>
      </c>
      <c r="AY69" s="359" t="s">
        <v>943</v>
      </c>
      <c r="AZ69" s="90" t="s">
        <v>909</v>
      </c>
      <c r="BA69" s="90" t="s">
        <v>944</v>
      </c>
      <c r="BB69" s="90" t="s">
        <v>911</v>
      </c>
      <c r="BC69" s="90" t="s">
        <v>871</v>
      </c>
      <c r="BD69" s="90" t="s">
        <v>872</v>
      </c>
      <c r="BE69" s="58" t="s">
        <v>912</v>
      </c>
      <c r="BF69" s="59" t="s">
        <v>913</v>
      </c>
      <c r="BG69" s="59">
        <v>3241000</v>
      </c>
      <c r="BH69" s="366" t="s">
        <v>914</v>
      </c>
      <c r="BI69" s="146"/>
      <c r="BJ69" s="90"/>
      <c r="BK69" s="52"/>
      <c r="BL69" s="52"/>
      <c r="BM69" s="52"/>
    </row>
    <row r="70" spans="1:65" customFormat="1" ht="18.75" hidden="1" customHeight="1" x14ac:dyDescent="0.35">
      <c r="A70" s="43">
        <f t="shared" si="1"/>
        <v>60</v>
      </c>
      <c r="B70" s="90" t="s">
        <v>945</v>
      </c>
      <c r="C70" s="90" t="s">
        <v>65</v>
      </c>
      <c r="D70" s="90"/>
      <c r="E70" s="90" t="s">
        <v>946</v>
      </c>
      <c r="F70" s="90"/>
      <c r="G70" s="90" t="s">
        <v>854</v>
      </c>
      <c r="H70" s="90" t="s">
        <v>855</v>
      </c>
      <c r="I70" s="172">
        <v>44197</v>
      </c>
      <c r="J70" s="172">
        <v>45442</v>
      </c>
      <c r="K70" s="90" t="s">
        <v>947</v>
      </c>
      <c r="L70" s="90" t="s">
        <v>948</v>
      </c>
      <c r="M70" s="90" t="s">
        <v>935</v>
      </c>
      <c r="N70" s="90" t="s">
        <v>72</v>
      </c>
      <c r="O70" s="95">
        <v>0</v>
      </c>
      <c r="P70" s="198">
        <v>0</v>
      </c>
      <c r="Q70" s="95">
        <v>2</v>
      </c>
      <c r="R70" s="198">
        <v>7870086</v>
      </c>
      <c r="S70" s="95">
        <v>2</v>
      </c>
      <c r="T70" s="198">
        <v>8106188</v>
      </c>
      <c r="U70" s="95">
        <v>2</v>
      </c>
      <c r="V70" s="198">
        <v>8349374</v>
      </c>
      <c r="W70" s="95">
        <v>1</v>
      </c>
      <c r="X70" s="198">
        <v>5233329</v>
      </c>
      <c r="Y70" s="95">
        <v>7</v>
      </c>
      <c r="Z70" s="198">
        <f t="shared" si="8"/>
        <v>29558977</v>
      </c>
      <c r="AA70" s="53">
        <v>0</v>
      </c>
      <c r="AB70" s="77">
        <v>0</v>
      </c>
      <c r="AC70" s="90">
        <v>0.05</v>
      </c>
      <c r="AD70" s="77">
        <v>2.5000000000000001E-2</v>
      </c>
      <c r="AE70" s="85" t="s">
        <v>949</v>
      </c>
      <c r="AF70" s="251" t="s">
        <v>937</v>
      </c>
      <c r="AG70" s="82">
        <v>16066634</v>
      </c>
      <c r="AH70" s="77">
        <v>1.9820208956416998</v>
      </c>
      <c r="AI70" s="95">
        <v>1</v>
      </c>
      <c r="AJ70" s="77">
        <v>0.5</v>
      </c>
      <c r="AK70" s="93" t="s">
        <v>950</v>
      </c>
      <c r="AL70" s="93" t="s">
        <v>937</v>
      </c>
      <c r="AM70" s="44">
        <v>16066634</v>
      </c>
      <c r="AN70" s="77">
        <v>1.9820208956416998</v>
      </c>
      <c r="AO70" s="90">
        <v>1</v>
      </c>
      <c r="AP70" s="77">
        <v>0.5</v>
      </c>
      <c r="AQ70" s="357" t="s">
        <v>951</v>
      </c>
      <c r="AR70" s="363" t="s">
        <v>952</v>
      </c>
      <c r="AS70" s="83">
        <v>21093716</v>
      </c>
      <c r="AT70" s="84">
        <v>2.6</v>
      </c>
      <c r="AU70" s="365">
        <v>2</v>
      </c>
      <c r="AV70" s="94">
        <v>1</v>
      </c>
      <c r="AW70" s="359" t="s">
        <v>953</v>
      </c>
      <c r="AX70" s="359" t="s">
        <v>937</v>
      </c>
      <c r="AY70" s="359" t="s">
        <v>954</v>
      </c>
      <c r="AZ70" s="90" t="s">
        <v>909</v>
      </c>
      <c r="BA70" s="90" t="s">
        <v>944</v>
      </c>
      <c r="BB70" s="90" t="s">
        <v>911</v>
      </c>
      <c r="BC70" s="90" t="s">
        <v>871</v>
      </c>
      <c r="BD70" s="90" t="s">
        <v>872</v>
      </c>
      <c r="BE70" s="58" t="s">
        <v>912</v>
      </c>
      <c r="BF70" s="59" t="s">
        <v>913</v>
      </c>
      <c r="BG70" s="59">
        <v>3241000</v>
      </c>
      <c r="BH70" s="366" t="s">
        <v>914</v>
      </c>
      <c r="BI70" s="146"/>
      <c r="BJ70" s="90"/>
      <c r="BK70" s="52"/>
      <c r="BL70" s="52"/>
      <c r="BM70" s="52"/>
    </row>
    <row r="71" spans="1:65" customFormat="1" ht="18.75" hidden="1" customHeight="1" x14ac:dyDescent="0.35">
      <c r="A71" s="43">
        <f t="shared" si="1"/>
        <v>61</v>
      </c>
      <c r="B71" s="90" t="s">
        <v>955</v>
      </c>
      <c r="C71" s="90" t="s">
        <v>65</v>
      </c>
      <c r="D71" s="90"/>
      <c r="E71" s="90" t="s">
        <v>956</v>
      </c>
      <c r="F71" s="90"/>
      <c r="G71" s="90" t="s">
        <v>854</v>
      </c>
      <c r="H71" s="90" t="s">
        <v>855</v>
      </c>
      <c r="I71" s="172">
        <v>44136</v>
      </c>
      <c r="J71" s="172">
        <v>45442</v>
      </c>
      <c r="K71" s="90" t="s">
        <v>957</v>
      </c>
      <c r="L71" s="90" t="s">
        <v>224</v>
      </c>
      <c r="M71" s="90" t="s">
        <v>935</v>
      </c>
      <c r="N71" s="90" t="s">
        <v>72</v>
      </c>
      <c r="O71" s="95">
        <v>1</v>
      </c>
      <c r="P71" s="198">
        <v>12000000</v>
      </c>
      <c r="Q71" s="95">
        <v>1</v>
      </c>
      <c r="R71" s="198">
        <v>45320000</v>
      </c>
      <c r="S71" s="95">
        <v>1</v>
      </c>
      <c r="T71" s="198">
        <v>46679600</v>
      </c>
      <c r="U71" s="95">
        <v>1</v>
      </c>
      <c r="V71" s="198">
        <v>48079988</v>
      </c>
      <c r="W71" s="95">
        <v>1</v>
      </c>
      <c r="X71" s="198">
        <v>13506105.720000001</v>
      </c>
      <c r="Y71" s="95">
        <v>1</v>
      </c>
      <c r="Z71" s="198">
        <f t="shared" si="8"/>
        <v>165585693.72</v>
      </c>
      <c r="AA71" s="53">
        <v>4881600</v>
      </c>
      <c r="AB71" s="77">
        <v>0.10457673159153034</v>
      </c>
      <c r="AC71" s="90">
        <v>1</v>
      </c>
      <c r="AD71" s="77">
        <v>1</v>
      </c>
      <c r="AE71" s="85" t="s">
        <v>958</v>
      </c>
      <c r="AF71" s="251" t="s">
        <v>535</v>
      </c>
      <c r="AG71" s="82">
        <v>17085600</v>
      </c>
      <c r="AH71" s="77">
        <v>0.3660185605703562</v>
      </c>
      <c r="AI71" s="90">
        <v>1</v>
      </c>
      <c r="AJ71" s="77">
        <v>1</v>
      </c>
      <c r="AK71" s="93" t="s">
        <v>959</v>
      </c>
      <c r="AL71" s="97" t="s">
        <v>535</v>
      </c>
      <c r="AM71" s="44">
        <v>29289600</v>
      </c>
      <c r="AN71" s="77">
        <v>0.62746038954918204</v>
      </c>
      <c r="AO71" s="90">
        <v>1</v>
      </c>
      <c r="AP71" s="77">
        <v>1</v>
      </c>
      <c r="AQ71" s="357" t="s">
        <v>960</v>
      </c>
      <c r="AR71" s="363" t="s">
        <v>535</v>
      </c>
      <c r="AS71" s="83">
        <v>44748000</v>
      </c>
      <c r="AT71" s="84">
        <v>0.96</v>
      </c>
      <c r="AU71" s="371">
        <v>1</v>
      </c>
      <c r="AV71" s="94">
        <v>1</v>
      </c>
      <c r="AW71" s="359" t="s">
        <v>961</v>
      </c>
      <c r="AX71" s="359" t="s">
        <v>508</v>
      </c>
      <c r="AY71" s="372" t="s">
        <v>962</v>
      </c>
      <c r="AZ71" s="90" t="s">
        <v>963</v>
      </c>
      <c r="BA71" s="90" t="s">
        <v>964</v>
      </c>
      <c r="BB71" s="90" t="s">
        <v>965</v>
      </c>
      <c r="BC71" s="90" t="s">
        <v>871</v>
      </c>
      <c r="BD71" s="90" t="s">
        <v>872</v>
      </c>
      <c r="BE71" s="58" t="s">
        <v>966</v>
      </c>
      <c r="BF71" s="59" t="s">
        <v>967</v>
      </c>
      <c r="BG71" s="59">
        <v>3241000</v>
      </c>
      <c r="BH71" s="366" t="s">
        <v>968</v>
      </c>
      <c r="BI71" s="146"/>
      <c r="BJ71" s="90"/>
      <c r="BK71" s="52"/>
      <c r="BL71" s="52"/>
      <c r="BM71" s="52"/>
    </row>
    <row r="72" spans="1:65" customFormat="1" ht="18.75" hidden="1" customHeight="1" x14ac:dyDescent="0.35">
      <c r="A72" s="43">
        <f t="shared" si="1"/>
        <v>62</v>
      </c>
      <c r="B72" s="90" t="s">
        <v>969</v>
      </c>
      <c r="C72" s="90" t="s">
        <v>65</v>
      </c>
      <c r="D72" s="90"/>
      <c r="E72" s="90" t="s">
        <v>970</v>
      </c>
      <c r="F72" s="90"/>
      <c r="G72" s="90" t="s">
        <v>854</v>
      </c>
      <c r="H72" s="90" t="s">
        <v>855</v>
      </c>
      <c r="I72" s="172">
        <v>44197</v>
      </c>
      <c r="J72" s="172">
        <v>45290</v>
      </c>
      <c r="K72" s="79" t="s">
        <v>971</v>
      </c>
      <c r="L72" s="79" t="s">
        <v>972</v>
      </c>
      <c r="M72" s="90" t="s">
        <v>973</v>
      </c>
      <c r="N72" s="90" t="s">
        <v>72</v>
      </c>
      <c r="O72" s="95">
        <v>0</v>
      </c>
      <c r="P72" s="198">
        <v>0</v>
      </c>
      <c r="Q72" s="95">
        <v>50</v>
      </c>
      <c r="R72" s="198">
        <v>40000000</v>
      </c>
      <c r="S72" s="95">
        <v>50</v>
      </c>
      <c r="T72" s="198">
        <v>40000000</v>
      </c>
      <c r="U72" s="95">
        <v>50</v>
      </c>
      <c r="V72" s="198">
        <v>40000000</v>
      </c>
      <c r="W72" s="95">
        <v>0</v>
      </c>
      <c r="X72" s="198">
        <v>0</v>
      </c>
      <c r="Y72" s="95">
        <v>150</v>
      </c>
      <c r="Z72" s="198">
        <f t="shared" si="8"/>
        <v>120000000</v>
      </c>
      <c r="AA72" s="53">
        <v>0</v>
      </c>
      <c r="AB72" s="77">
        <v>0</v>
      </c>
      <c r="AC72" s="90">
        <v>0</v>
      </c>
      <c r="AD72" s="77">
        <v>0</v>
      </c>
      <c r="AE72" s="85" t="s">
        <v>974</v>
      </c>
      <c r="AF72" s="251" t="s">
        <v>975</v>
      </c>
      <c r="AG72" s="82">
        <v>0</v>
      </c>
      <c r="AH72" s="77">
        <v>0</v>
      </c>
      <c r="AI72" s="95">
        <v>0</v>
      </c>
      <c r="AJ72" s="77">
        <v>0</v>
      </c>
      <c r="AK72" s="93" t="s">
        <v>976</v>
      </c>
      <c r="AL72" s="93" t="s">
        <v>975</v>
      </c>
      <c r="AM72" s="44">
        <v>29500000</v>
      </c>
      <c r="AN72" s="77">
        <v>0.73750000000000004</v>
      </c>
      <c r="AO72" s="90">
        <v>46</v>
      </c>
      <c r="AP72" s="77">
        <v>0.92</v>
      </c>
      <c r="AQ72" s="357" t="s">
        <v>977</v>
      </c>
      <c r="AR72" s="363" t="s">
        <v>978</v>
      </c>
      <c r="AS72" s="83">
        <v>59000000</v>
      </c>
      <c r="AT72" s="84">
        <v>1.48</v>
      </c>
      <c r="AU72" s="365">
        <v>46</v>
      </c>
      <c r="AV72" s="94">
        <v>0.92</v>
      </c>
      <c r="AW72" s="359" t="s">
        <v>979</v>
      </c>
      <c r="AX72" s="359" t="s">
        <v>508</v>
      </c>
      <c r="AY72" s="359" t="s">
        <v>980</v>
      </c>
      <c r="AZ72" s="90" t="s">
        <v>981</v>
      </c>
      <c r="BA72" s="90" t="s">
        <v>982</v>
      </c>
      <c r="BB72" s="90" t="s">
        <v>983</v>
      </c>
      <c r="BC72" s="90" t="s">
        <v>871</v>
      </c>
      <c r="BD72" s="90" t="s">
        <v>872</v>
      </c>
      <c r="BE72" s="58" t="s">
        <v>984</v>
      </c>
      <c r="BF72" s="59" t="s">
        <v>985</v>
      </c>
      <c r="BG72" s="59">
        <v>3241000</v>
      </c>
      <c r="BH72" s="59" t="s">
        <v>986</v>
      </c>
      <c r="BI72" s="146"/>
      <c r="BJ72" s="90"/>
      <c r="BK72" s="52"/>
      <c r="BL72" s="52"/>
      <c r="BM72" s="52"/>
    </row>
    <row r="73" spans="1:65" customFormat="1" ht="18.75" hidden="1" customHeight="1" x14ac:dyDescent="0.35">
      <c r="A73" s="43">
        <f t="shared" si="1"/>
        <v>63</v>
      </c>
      <c r="B73" s="90" t="s">
        <v>987</v>
      </c>
      <c r="C73" s="90" t="s">
        <v>65</v>
      </c>
      <c r="D73" s="90"/>
      <c r="E73" s="90" t="s">
        <v>988</v>
      </c>
      <c r="F73" s="90"/>
      <c r="G73" s="90" t="s">
        <v>854</v>
      </c>
      <c r="H73" s="90" t="s">
        <v>855</v>
      </c>
      <c r="I73" s="172">
        <v>44197</v>
      </c>
      <c r="J73" s="172">
        <v>45290</v>
      </c>
      <c r="K73" s="90" t="s">
        <v>989</v>
      </c>
      <c r="L73" s="90" t="s">
        <v>990</v>
      </c>
      <c r="M73" s="90" t="s">
        <v>991</v>
      </c>
      <c r="N73" s="90" t="s">
        <v>72</v>
      </c>
      <c r="O73" s="95">
        <v>0</v>
      </c>
      <c r="P73" s="198">
        <v>0</v>
      </c>
      <c r="Q73" s="95">
        <v>15</v>
      </c>
      <c r="R73" s="198">
        <v>210000000</v>
      </c>
      <c r="S73" s="95">
        <v>15</v>
      </c>
      <c r="T73" s="198">
        <v>210000000</v>
      </c>
      <c r="U73" s="95">
        <v>10</v>
      </c>
      <c r="V73" s="198">
        <v>140000000</v>
      </c>
      <c r="W73" s="95">
        <v>0</v>
      </c>
      <c r="X73" s="198">
        <v>0</v>
      </c>
      <c r="Y73" s="95">
        <v>40</v>
      </c>
      <c r="Z73" s="198">
        <f t="shared" si="8"/>
        <v>560000000</v>
      </c>
      <c r="AA73" s="53">
        <v>0</v>
      </c>
      <c r="AB73" s="77">
        <v>0</v>
      </c>
      <c r="AC73" s="90">
        <v>0</v>
      </c>
      <c r="AD73" s="77">
        <v>0</v>
      </c>
      <c r="AE73" s="85" t="s">
        <v>992</v>
      </c>
      <c r="AF73" s="251" t="s">
        <v>993</v>
      </c>
      <c r="AG73" s="82">
        <v>20748463</v>
      </c>
      <c r="AH73" s="77">
        <v>9.8802204761904766E-2</v>
      </c>
      <c r="AI73" s="95">
        <v>2</v>
      </c>
      <c r="AJ73" s="77">
        <v>0.13333333333333333</v>
      </c>
      <c r="AK73" s="93" t="s">
        <v>994</v>
      </c>
      <c r="AL73" s="93" t="s">
        <v>975</v>
      </c>
      <c r="AM73" s="44">
        <v>235604279</v>
      </c>
      <c r="AN73" s="77">
        <v>1.1219251380952382</v>
      </c>
      <c r="AO73" s="90">
        <v>66</v>
      </c>
      <c r="AP73" s="77">
        <v>4.4000000000000004</v>
      </c>
      <c r="AQ73" s="357" t="s">
        <v>995</v>
      </c>
      <c r="AR73" s="363" t="s">
        <v>978</v>
      </c>
      <c r="AS73" s="83">
        <v>471208558</v>
      </c>
      <c r="AT73" s="84">
        <v>2.2400000000000002</v>
      </c>
      <c r="AU73" s="365">
        <v>66</v>
      </c>
      <c r="AV73" s="94">
        <v>4.4000000000000004</v>
      </c>
      <c r="AW73" s="359" t="s">
        <v>996</v>
      </c>
      <c r="AX73" s="359" t="s">
        <v>508</v>
      </c>
      <c r="AY73" s="359" t="s">
        <v>997</v>
      </c>
      <c r="AZ73" s="90" t="s">
        <v>981</v>
      </c>
      <c r="BA73" s="90" t="s">
        <v>998</v>
      </c>
      <c r="BB73" s="90" t="s">
        <v>983</v>
      </c>
      <c r="BC73" s="90" t="s">
        <v>871</v>
      </c>
      <c r="BD73" s="90" t="s">
        <v>872</v>
      </c>
      <c r="BE73" s="58" t="s">
        <v>984</v>
      </c>
      <c r="BF73" s="59" t="s">
        <v>985</v>
      </c>
      <c r="BG73" s="59">
        <v>3241000</v>
      </c>
      <c r="BH73" s="59" t="s">
        <v>986</v>
      </c>
      <c r="BI73" s="146"/>
      <c r="BJ73" s="90"/>
      <c r="BK73" s="52"/>
      <c r="BL73" s="52"/>
      <c r="BM73" s="52"/>
    </row>
    <row r="74" spans="1:65" customFormat="1" ht="18.75" hidden="1" customHeight="1" x14ac:dyDescent="0.35">
      <c r="A74" s="43">
        <f t="shared" si="1"/>
        <v>64</v>
      </c>
      <c r="B74" s="90" t="s">
        <v>999</v>
      </c>
      <c r="C74" s="90" t="s">
        <v>65</v>
      </c>
      <c r="D74" s="90"/>
      <c r="E74" s="90" t="s">
        <v>1000</v>
      </c>
      <c r="F74" s="90"/>
      <c r="G74" s="90" t="s">
        <v>854</v>
      </c>
      <c r="H74" s="90" t="s">
        <v>855</v>
      </c>
      <c r="I74" s="172">
        <v>44197</v>
      </c>
      <c r="J74" s="172">
        <v>45290</v>
      </c>
      <c r="K74" s="90" t="s">
        <v>1001</v>
      </c>
      <c r="L74" s="90" t="s">
        <v>1002</v>
      </c>
      <c r="M74" s="90" t="s">
        <v>1003</v>
      </c>
      <c r="N74" s="90" t="s">
        <v>72</v>
      </c>
      <c r="O74" s="95">
        <v>0</v>
      </c>
      <c r="P74" s="198">
        <v>0</v>
      </c>
      <c r="Q74" s="95">
        <v>1</v>
      </c>
      <c r="R74" s="198">
        <v>10000000</v>
      </c>
      <c r="S74" s="95">
        <v>0</v>
      </c>
      <c r="T74" s="198">
        <v>0</v>
      </c>
      <c r="U74" s="95">
        <v>1</v>
      </c>
      <c r="V74" s="198">
        <v>10000000</v>
      </c>
      <c r="W74" s="95">
        <v>0</v>
      </c>
      <c r="X74" s="198">
        <v>0</v>
      </c>
      <c r="Y74" s="95">
        <v>2</v>
      </c>
      <c r="Z74" s="198">
        <f t="shared" si="8"/>
        <v>20000000</v>
      </c>
      <c r="AA74" s="53">
        <v>0</v>
      </c>
      <c r="AB74" s="77" t="s">
        <v>907</v>
      </c>
      <c r="AC74" s="90"/>
      <c r="AD74" s="77" t="s">
        <v>907</v>
      </c>
      <c r="AE74" s="85" t="s">
        <v>1004</v>
      </c>
      <c r="AF74" s="251" t="s">
        <v>757</v>
      </c>
      <c r="AG74" s="82"/>
      <c r="AH74" s="77"/>
      <c r="AI74" s="95"/>
      <c r="AJ74" s="77"/>
      <c r="AK74" s="93" t="s">
        <v>1004</v>
      </c>
      <c r="AL74" s="93" t="s">
        <v>757</v>
      </c>
      <c r="AM74" s="44"/>
      <c r="AN74" s="77" t="s">
        <v>907</v>
      </c>
      <c r="AO74" s="90"/>
      <c r="AP74" s="77" t="s">
        <v>907</v>
      </c>
      <c r="AQ74" s="357" t="s">
        <v>1005</v>
      </c>
      <c r="AR74" s="363" t="s">
        <v>1005</v>
      </c>
      <c r="AS74" s="83">
        <v>0</v>
      </c>
      <c r="AT74" s="84"/>
      <c r="AU74" s="365">
        <v>0</v>
      </c>
      <c r="AV74" s="94"/>
      <c r="AW74" s="359" t="s">
        <v>1005</v>
      </c>
      <c r="AX74" s="359" t="s">
        <v>1005</v>
      </c>
      <c r="AY74" s="359" t="s">
        <v>1005</v>
      </c>
      <c r="AZ74" s="90" t="s">
        <v>981</v>
      </c>
      <c r="BA74" s="90" t="s">
        <v>998</v>
      </c>
      <c r="BB74" s="90" t="s">
        <v>983</v>
      </c>
      <c r="BC74" s="90" t="s">
        <v>871</v>
      </c>
      <c r="BD74" s="90" t="s">
        <v>872</v>
      </c>
      <c r="BE74" s="58" t="s">
        <v>984</v>
      </c>
      <c r="BF74" s="59" t="s">
        <v>985</v>
      </c>
      <c r="BG74" s="59">
        <v>3241000</v>
      </c>
      <c r="BH74" s="59" t="s">
        <v>986</v>
      </c>
      <c r="BI74" s="146"/>
      <c r="BJ74" s="90"/>
      <c r="BK74" s="52"/>
      <c r="BL74" s="52"/>
      <c r="BM74" s="52"/>
    </row>
    <row r="75" spans="1:65" customFormat="1" ht="18.75" hidden="1" customHeight="1" x14ac:dyDescent="0.35">
      <c r="A75" s="43">
        <f t="shared" si="1"/>
        <v>65</v>
      </c>
      <c r="B75" s="90" t="s">
        <v>1006</v>
      </c>
      <c r="C75" s="90" t="s">
        <v>65</v>
      </c>
      <c r="D75" s="90"/>
      <c r="E75" s="90" t="s">
        <v>1007</v>
      </c>
      <c r="F75" s="90"/>
      <c r="G75" s="90" t="s">
        <v>854</v>
      </c>
      <c r="H75" s="90" t="s">
        <v>855</v>
      </c>
      <c r="I75" s="172">
        <v>44197</v>
      </c>
      <c r="J75" s="172">
        <v>44560</v>
      </c>
      <c r="K75" s="90" t="s">
        <v>1008</v>
      </c>
      <c r="L75" s="90" t="s">
        <v>1009</v>
      </c>
      <c r="M75" s="90" t="s">
        <v>1010</v>
      </c>
      <c r="N75" s="90" t="s">
        <v>72</v>
      </c>
      <c r="O75" s="95">
        <v>0</v>
      </c>
      <c r="P75" s="198">
        <v>0</v>
      </c>
      <c r="Q75" s="95">
        <v>1</v>
      </c>
      <c r="R75" s="198">
        <v>15000000</v>
      </c>
      <c r="S75" s="95">
        <v>0</v>
      </c>
      <c r="T75" s="198">
        <v>0</v>
      </c>
      <c r="U75" s="95">
        <v>0</v>
      </c>
      <c r="V75" s="198">
        <v>0</v>
      </c>
      <c r="W75" s="95">
        <v>0</v>
      </c>
      <c r="X75" s="198">
        <v>0</v>
      </c>
      <c r="Y75" s="95">
        <v>1</v>
      </c>
      <c r="Z75" s="198">
        <f t="shared" si="8"/>
        <v>15000000</v>
      </c>
      <c r="AA75" s="53">
        <v>0</v>
      </c>
      <c r="AB75" s="77" t="s">
        <v>907</v>
      </c>
      <c r="AC75" s="90"/>
      <c r="AD75" s="77" t="s">
        <v>907</v>
      </c>
      <c r="AE75" s="85" t="s">
        <v>1004</v>
      </c>
      <c r="AF75" s="251" t="s">
        <v>757</v>
      </c>
      <c r="AG75" s="82"/>
      <c r="AH75" s="77"/>
      <c r="AI75" s="95"/>
      <c r="AJ75" s="77"/>
      <c r="AK75" s="93" t="s">
        <v>1004</v>
      </c>
      <c r="AL75" s="93" t="s">
        <v>757</v>
      </c>
      <c r="AM75" s="44"/>
      <c r="AN75" s="77" t="s">
        <v>907</v>
      </c>
      <c r="AO75" s="90"/>
      <c r="AP75" s="77" t="s">
        <v>907</v>
      </c>
      <c r="AQ75" s="357" t="s">
        <v>1005</v>
      </c>
      <c r="AR75" s="363" t="s">
        <v>1005</v>
      </c>
      <c r="AS75" s="83">
        <v>0</v>
      </c>
      <c r="AT75" s="84"/>
      <c r="AU75" s="365">
        <v>0</v>
      </c>
      <c r="AV75" s="94"/>
      <c r="AW75" s="359" t="s">
        <v>1005</v>
      </c>
      <c r="AX75" s="359" t="s">
        <v>1005</v>
      </c>
      <c r="AY75" s="359" t="s">
        <v>1005</v>
      </c>
      <c r="AZ75" s="90" t="s">
        <v>981</v>
      </c>
      <c r="BA75" s="90" t="s">
        <v>998</v>
      </c>
      <c r="BB75" s="90" t="s">
        <v>983</v>
      </c>
      <c r="BC75" s="90" t="s">
        <v>871</v>
      </c>
      <c r="BD75" s="90" t="s">
        <v>872</v>
      </c>
      <c r="BE75" s="58" t="s">
        <v>984</v>
      </c>
      <c r="BF75" s="59" t="s">
        <v>985</v>
      </c>
      <c r="BG75" s="59">
        <v>3241000</v>
      </c>
      <c r="BH75" s="59" t="s">
        <v>986</v>
      </c>
      <c r="BI75" s="146"/>
      <c r="BJ75" s="90"/>
      <c r="BK75" s="52"/>
      <c r="BL75" s="52"/>
      <c r="BM75" s="52"/>
    </row>
    <row r="76" spans="1:65" customFormat="1" ht="18.75" hidden="1" customHeight="1" x14ac:dyDescent="0.35">
      <c r="A76" s="43">
        <f t="shared" si="1"/>
        <v>66</v>
      </c>
      <c r="B76" s="90" t="s">
        <v>1011</v>
      </c>
      <c r="C76" s="90" t="s">
        <v>65</v>
      </c>
      <c r="D76" s="90"/>
      <c r="E76" s="90" t="s">
        <v>1012</v>
      </c>
      <c r="F76" s="90"/>
      <c r="G76" s="90" t="s">
        <v>854</v>
      </c>
      <c r="H76" s="90" t="s">
        <v>855</v>
      </c>
      <c r="I76" s="172">
        <v>44197</v>
      </c>
      <c r="J76" s="172">
        <v>45290</v>
      </c>
      <c r="K76" s="90" t="s">
        <v>1013</v>
      </c>
      <c r="L76" s="90" t="s">
        <v>1014</v>
      </c>
      <c r="M76" s="90" t="s">
        <v>891</v>
      </c>
      <c r="N76" s="90" t="s">
        <v>72</v>
      </c>
      <c r="O76" s="95">
        <v>0</v>
      </c>
      <c r="P76" s="198">
        <v>0</v>
      </c>
      <c r="Q76" s="95">
        <v>1</v>
      </c>
      <c r="R76" s="198">
        <v>8333333.333333333</v>
      </c>
      <c r="S76" s="95">
        <v>0</v>
      </c>
      <c r="T76" s="198">
        <v>0</v>
      </c>
      <c r="U76" s="95">
        <v>1</v>
      </c>
      <c r="V76" s="198">
        <v>8333333.333333333</v>
      </c>
      <c r="W76" s="95">
        <v>0</v>
      </c>
      <c r="X76" s="198">
        <v>0</v>
      </c>
      <c r="Y76" s="95">
        <v>2</v>
      </c>
      <c r="Z76" s="198">
        <f t="shared" si="8"/>
        <v>16666666.666666666</v>
      </c>
      <c r="AA76" s="53">
        <v>0</v>
      </c>
      <c r="AB76" s="77" t="s">
        <v>907</v>
      </c>
      <c r="AC76" s="90">
        <v>0</v>
      </c>
      <c r="AD76" s="77" t="s">
        <v>907</v>
      </c>
      <c r="AE76" s="85" t="s">
        <v>1015</v>
      </c>
      <c r="AF76" s="251" t="s">
        <v>1016</v>
      </c>
      <c r="AG76" s="82">
        <v>0</v>
      </c>
      <c r="AH76" s="77">
        <v>0</v>
      </c>
      <c r="AI76" s="95">
        <v>0</v>
      </c>
      <c r="AJ76" s="77">
        <v>0</v>
      </c>
      <c r="AK76" s="93" t="s">
        <v>1015</v>
      </c>
      <c r="AL76" s="97" t="s">
        <v>1016</v>
      </c>
      <c r="AM76" s="44">
        <v>0</v>
      </c>
      <c r="AN76" s="77" t="s">
        <v>907</v>
      </c>
      <c r="AO76" s="90">
        <v>0</v>
      </c>
      <c r="AP76" s="77" t="s">
        <v>907</v>
      </c>
      <c r="AQ76" s="357" t="s">
        <v>1017</v>
      </c>
      <c r="AR76" s="363" t="s">
        <v>1018</v>
      </c>
      <c r="AS76" s="83">
        <v>0</v>
      </c>
      <c r="AT76" s="84"/>
      <c r="AU76" s="365">
        <v>0</v>
      </c>
      <c r="AV76" s="94"/>
      <c r="AW76" s="359" t="s">
        <v>1019</v>
      </c>
      <c r="AX76" s="372" t="s">
        <v>1020</v>
      </c>
      <c r="AY76" s="372" t="s">
        <v>1021</v>
      </c>
      <c r="AZ76" s="90" t="s">
        <v>1022</v>
      </c>
      <c r="BA76" s="90" t="s">
        <v>1023</v>
      </c>
      <c r="BB76" s="90" t="s">
        <v>1024</v>
      </c>
      <c r="BC76" s="90" t="s">
        <v>871</v>
      </c>
      <c r="BD76" s="90" t="s">
        <v>872</v>
      </c>
      <c r="BE76" s="58" t="s">
        <v>1025</v>
      </c>
      <c r="BF76" s="59" t="s">
        <v>1026</v>
      </c>
      <c r="BG76" s="59">
        <v>3241000</v>
      </c>
      <c r="BH76" s="373" t="s">
        <v>1027</v>
      </c>
      <c r="BI76" s="146"/>
      <c r="BJ76" s="90"/>
      <c r="BK76" s="52"/>
      <c r="BL76" s="52"/>
      <c r="BM76" s="52"/>
    </row>
    <row r="77" spans="1:65" customFormat="1" ht="18.75" hidden="1" customHeight="1" x14ac:dyDescent="0.35">
      <c r="A77" s="43">
        <f t="shared" si="1"/>
        <v>67</v>
      </c>
      <c r="B77" s="90" t="s">
        <v>1028</v>
      </c>
      <c r="C77" s="90" t="s">
        <v>65</v>
      </c>
      <c r="D77" s="90"/>
      <c r="E77" s="90" t="s">
        <v>1029</v>
      </c>
      <c r="F77" s="90"/>
      <c r="G77" s="90" t="s">
        <v>854</v>
      </c>
      <c r="H77" s="90" t="s">
        <v>855</v>
      </c>
      <c r="I77" s="172">
        <v>44197</v>
      </c>
      <c r="J77" s="172">
        <v>45442</v>
      </c>
      <c r="K77" s="90" t="s">
        <v>1030</v>
      </c>
      <c r="L77" s="90" t="s">
        <v>1031</v>
      </c>
      <c r="M77" s="90" t="s">
        <v>1032</v>
      </c>
      <c r="N77" s="90" t="s">
        <v>72</v>
      </c>
      <c r="O77" s="95">
        <v>0</v>
      </c>
      <c r="P77" s="198">
        <v>0</v>
      </c>
      <c r="Q77" s="95">
        <v>1</v>
      </c>
      <c r="R77" s="198">
        <v>25807376</v>
      </c>
      <c r="S77" s="95">
        <v>1</v>
      </c>
      <c r="T77" s="198">
        <v>27097744.800000001</v>
      </c>
      <c r="U77" s="95">
        <v>1</v>
      </c>
      <c r="V77" s="198">
        <v>28452632.039999999</v>
      </c>
      <c r="W77" s="95">
        <v>1</v>
      </c>
      <c r="X77" s="198">
        <v>29875263.641999997</v>
      </c>
      <c r="Y77" s="95">
        <v>4</v>
      </c>
      <c r="Z77" s="198">
        <f t="shared" si="8"/>
        <v>111233016.48199999</v>
      </c>
      <c r="AA77" s="53">
        <v>118088606</v>
      </c>
      <c r="AB77" s="77">
        <v>4.3600000000000003</v>
      </c>
      <c r="AC77" s="90">
        <v>1</v>
      </c>
      <c r="AD77" s="77">
        <v>1</v>
      </c>
      <c r="AE77" s="85" t="s">
        <v>1033</v>
      </c>
      <c r="AF77" s="251" t="s">
        <v>1034</v>
      </c>
      <c r="AG77" s="82">
        <v>118088606</v>
      </c>
      <c r="AH77" s="77">
        <v>4.3578757889844768</v>
      </c>
      <c r="AI77" s="95">
        <v>1</v>
      </c>
      <c r="AJ77" s="77">
        <v>1</v>
      </c>
      <c r="AK77" s="93" t="s">
        <v>1035</v>
      </c>
      <c r="AL77" s="97" t="s">
        <v>1034</v>
      </c>
      <c r="AM77" s="44">
        <v>118088606</v>
      </c>
      <c r="AN77" s="77">
        <v>4.3578757889844768</v>
      </c>
      <c r="AO77" s="90">
        <v>1</v>
      </c>
      <c r="AP77" s="77">
        <v>1</v>
      </c>
      <c r="AQ77" s="357" t="s">
        <v>1036</v>
      </c>
      <c r="AR77" s="363" t="s">
        <v>1037</v>
      </c>
      <c r="AS77" s="83">
        <v>118088606</v>
      </c>
      <c r="AT77" s="84">
        <v>4.3600000000000003</v>
      </c>
      <c r="AU77" s="374">
        <v>1</v>
      </c>
      <c r="AV77" s="94">
        <v>1</v>
      </c>
      <c r="AW77" s="359" t="s">
        <v>1038</v>
      </c>
      <c r="AX77" s="372" t="s">
        <v>1037</v>
      </c>
      <c r="AY77" s="372" t="s">
        <v>1039</v>
      </c>
      <c r="AZ77" s="90" t="s">
        <v>1022</v>
      </c>
      <c r="BA77" s="90" t="s">
        <v>1023</v>
      </c>
      <c r="BB77" s="90" t="s">
        <v>1024</v>
      </c>
      <c r="BC77" s="90" t="s">
        <v>871</v>
      </c>
      <c r="BD77" s="90" t="s">
        <v>872</v>
      </c>
      <c r="BE77" s="58" t="s">
        <v>1025</v>
      </c>
      <c r="BF77" s="59" t="s">
        <v>1026</v>
      </c>
      <c r="BG77" s="59">
        <v>3241000</v>
      </c>
      <c r="BH77" s="59" t="s">
        <v>1027</v>
      </c>
      <c r="BI77" s="146"/>
      <c r="BJ77" s="90"/>
      <c r="BK77" s="52"/>
      <c r="BL77" s="52"/>
      <c r="BM77" s="52"/>
    </row>
    <row r="78" spans="1:65" customFormat="1" ht="18.75" hidden="1" customHeight="1" x14ac:dyDescent="0.35">
      <c r="A78" s="43">
        <f t="shared" si="1"/>
        <v>68</v>
      </c>
      <c r="B78" s="90" t="s">
        <v>1040</v>
      </c>
      <c r="C78" s="90" t="s">
        <v>65</v>
      </c>
      <c r="D78" s="90"/>
      <c r="E78" s="90" t="s">
        <v>1041</v>
      </c>
      <c r="F78" s="90"/>
      <c r="G78" s="90" t="s">
        <v>854</v>
      </c>
      <c r="H78" s="90" t="s">
        <v>855</v>
      </c>
      <c r="I78" s="172">
        <v>44197</v>
      </c>
      <c r="J78" s="172">
        <v>45442</v>
      </c>
      <c r="K78" s="90" t="s">
        <v>1042</v>
      </c>
      <c r="L78" s="90" t="s">
        <v>1043</v>
      </c>
      <c r="M78" s="90" t="s">
        <v>1044</v>
      </c>
      <c r="N78" s="90" t="s">
        <v>72</v>
      </c>
      <c r="O78" s="95">
        <v>0</v>
      </c>
      <c r="P78" s="198">
        <v>0</v>
      </c>
      <c r="Q78" s="95">
        <v>2</v>
      </c>
      <c r="R78" s="198">
        <v>992916.66666666663</v>
      </c>
      <c r="S78" s="95">
        <v>2</v>
      </c>
      <c r="T78" s="198">
        <v>1042562.5</v>
      </c>
      <c r="U78" s="95">
        <v>2</v>
      </c>
      <c r="V78" s="198">
        <v>1094690.625</v>
      </c>
      <c r="W78" s="95">
        <v>2</v>
      </c>
      <c r="X78" s="198">
        <v>1149425.15625</v>
      </c>
      <c r="Y78" s="95">
        <v>8</v>
      </c>
      <c r="Z78" s="198">
        <f t="shared" si="8"/>
        <v>4279594.947916666</v>
      </c>
      <c r="AA78" s="53">
        <v>420000</v>
      </c>
      <c r="AB78" s="77">
        <v>0.40285354595048256</v>
      </c>
      <c r="AC78" s="90">
        <v>1</v>
      </c>
      <c r="AD78" s="77">
        <v>0.5</v>
      </c>
      <c r="AE78" s="85" t="s">
        <v>1045</v>
      </c>
      <c r="AF78" s="251" t="s">
        <v>1046</v>
      </c>
      <c r="AG78" s="82">
        <v>622563</v>
      </c>
      <c r="AH78" s="77">
        <v>0.59714693363707216</v>
      </c>
      <c r="AI78" s="95">
        <v>5</v>
      </c>
      <c r="AJ78" s="77">
        <v>2.5</v>
      </c>
      <c r="AK78" s="93" t="s">
        <v>1047</v>
      </c>
      <c r="AL78" s="97" t="s">
        <v>1048</v>
      </c>
      <c r="AM78" s="44">
        <v>622563</v>
      </c>
      <c r="AN78" s="77">
        <v>0.59714693363707216</v>
      </c>
      <c r="AO78" s="90">
        <v>5</v>
      </c>
      <c r="AP78" s="77">
        <v>2.5</v>
      </c>
      <c r="AQ78" s="357" t="s">
        <v>1049</v>
      </c>
      <c r="AR78" s="363" t="s">
        <v>508</v>
      </c>
      <c r="AS78" s="83">
        <v>1042563</v>
      </c>
      <c r="AT78" s="84">
        <v>1</v>
      </c>
      <c r="AU78" s="374">
        <v>5</v>
      </c>
      <c r="AV78" s="94">
        <v>2.5</v>
      </c>
      <c r="AW78" s="359" t="s">
        <v>1050</v>
      </c>
      <c r="AX78" s="372" t="s">
        <v>508</v>
      </c>
      <c r="AY78" s="372" t="s">
        <v>1051</v>
      </c>
      <c r="AZ78" s="90" t="s">
        <v>1022</v>
      </c>
      <c r="BA78" s="90" t="s">
        <v>1023</v>
      </c>
      <c r="BB78" s="90" t="s">
        <v>1024</v>
      </c>
      <c r="BC78" s="90" t="s">
        <v>871</v>
      </c>
      <c r="BD78" s="90" t="s">
        <v>872</v>
      </c>
      <c r="BE78" s="58" t="s">
        <v>1025</v>
      </c>
      <c r="BF78" s="59" t="s">
        <v>1026</v>
      </c>
      <c r="BG78" s="59">
        <v>3241000</v>
      </c>
      <c r="BH78" s="59" t="s">
        <v>1027</v>
      </c>
      <c r="BI78" s="146"/>
      <c r="BJ78" s="90"/>
      <c r="BK78" s="52"/>
      <c r="BL78" s="52"/>
      <c r="BM78" s="52"/>
    </row>
    <row r="79" spans="1:65" customFormat="1" ht="18.75" hidden="1" customHeight="1" x14ac:dyDescent="0.35">
      <c r="A79" s="43">
        <f t="shared" si="1"/>
        <v>69</v>
      </c>
      <c r="B79" s="90" t="s">
        <v>1052</v>
      </c>
      <c r="C79" s="90" t="s">
        <v>65</v>
      </c>
      <c r="D79" s="90"/>
      <c r="E79" s="90" t="s">
        <v>1053</v>
      </c>
      <c r="F79" s="90"/>
      <c r="G79" s="90" t="s">
        <v>854</v>
      </c>
      <c r="H79" s="90" t="s">
        <v>855</v>
      </c>
      <c r="I79" s="172">
        <v>44136</v>
      </c>
      <c r="J79" s="172">
        <v>45442</v>
      </c>
      <c r="K79" s="90" t="s">
        <v>1054</v>
      </c>
      <c r="L79" s="90" t="s">
        <v>1055</v>
      </c>
      <c r="M79" s="90" t="s">
        <v>1056</v>
      </c>
      <c r="N79" s="90" t="s">
        <v>72</v>
      </c>
      <c r="O79" s="95">
        <v>2</v>
      </c>
      <c r="P79" s="198">
        <v>30002020</v>
      </c>
      <c r="Q79" s="95">
        <v>2</v>
      </c>
      <c r="R79" s="198">
        <v>135962021</v>
      </c>
      <c r="S79" s="95">
        <v>2</v>
      </c>
      <c r="T79" s="198">
        <v>140040822</v>
      </c>
      <c r="U79" s="95">
        <v>2</v>
      </c>
      <c r="V79" s="198">
        <v>144241987</v>
      </c>
      <c r="W79" s="95">
        <v>2</v>
      </c>
      <c r="X79" s="198">
        <v>148569186.92000002</v>
      </c>
      <c r="Y79" s="95">
        <v>2</v>
      </c>
      <c r="Z79" s="198">
        <f t="shared" si="8"/>
        <v>598816036.92000008</v>
      </c>
      <c r="AA79" s="53">
        <v>781250</v>
      </c>
      <c r="AB79" s="77">
        <v>0.56000000000000005</v>
      </c>
      <c r="AC79" s="90">
        <v>1</v>
      </c>
      <c r="AD79" s="77">
        <v>1</v>
      </c>
      <c r="AE79" s="85" t="s">
        <v>1057</v>
      </c>
      <c r="AF79" s="251" t="s">
        <v>1058</v>
      </c>
      <c r="AG79" s="82">
        <v>781250</v>
      </c>
      <c r="AH79" s="77">
        <v>0.25</v>
      </c>
      <c r="AI79" s="77">
        <v>1</v>
      </c>
      <c r="AJ79" s="77">
        <v>1</v>
      </c>
      <c r="AK79" s="93" t="s">
        <v>1059</v>
      </c>
      <c r="AL79" s="97" t="s">
        <v>1058</v>
      </c>
      <c r="AM79" s="44">
        <v>781250</v>
      </c>
      <c r="AN79" s="77">
        <v>0.25</v>
      </c>
      <c r="AO79" s="90">
        <v>1</v>
      </c>
      <c r="AP79" s="77">
        <v>1</v>
      </c>
      <c r="AQ79" s="357" t="s">
        <v>1057</v>
      </c>
      <c r="AR79" s="363" t="s">
        <v>1058</v>
      </c>
      <c r="AS79" s="83">
        <v>3125000</v>
      </c>
      <c r="AT79" s="84">
        <v>1</v>
      </c>
      <c r="AU79" s="94">
        <v>1</v>
      </c>
      <c r="AV79" s="94">
        <v>1</v>
      </c>
      <c r="AW79" s="359" t="s">
        <v>1060</v>
      </c>
      <c r="AX79" s="372" t="s">
        <v>1058</v>
      </c>
      <c r="AY79" s="372" t="s">
        <v>1061</v>
      </c>
      <c r="AZ79" s="90" t="s">
        <v>1062</v>
      </c>
      <c r="BA79" s="90" t="s">
        <v>1063</v>
      </c>
      <c r="BB79" s="90" t="s">
        <v>983</v>
      </c>
      <c r="BC79" s="90" t="s">
        <v>871</v>
      </c>
      <c r="BD79" s="90" t="s">
        <v>872</v>
      </c>
      <c r="BE79" s="58" t="s">
        <v>1064</v>
      </c>
      <c r="BF79" s="59" t="s">
        <v>967</v>
      </c>
      <c r="BG79" s="59">
        <v>3241000</v>
      </c>
      <c r="BH79" s="366" t="s">
        <v>968</v>
      </c>
      <c r="BI79" s="146"/>
      <c r="BJ79" s="90"/>
      <c r="BK79" s="52"/>
      <c r="BL79" s="52"/>
      <c r="BM79" s="52"/>
    </row>
    <row r="80" spans="1:65" customFormat="1" ht="18.75" hidden="1" customHeight="1" x14ac:dyDescent="0.35">
      <c r="A80" s="43">
        <f t="shared" si="1"/>
        <v>70</v>
      </c>
      <c r="B80" s="90" t="s">
        <v>1065</v>
      </c>
      <c r="C80" s="90" t="s">
        <v>65</v>
      </c>
      <c r="D80" s="90"/>
      <c r="E80" s="90" t="s">
        <v>1066</v>
      </c>
      <c r="F80" s="90"/>
      <c r="G80" s="90" t="s">
        <v>854</v>
      </c>
      <c r="H80" s="90" t="s">
        <v>855</v>
      </c>
      <c r="I80" s="172">
        <v>44197</v>
      </c>
      <c r="J80" s="172">
        <v>45442</v>
      </c>
      <c r="K80" s="90" t="s">
        <v>1067</v>
      </c>
      <c r="L80" s="90" t="s">
        <v>1068</v>
      </c>
      <c r="M80" s="90" t="s">
        <v>935</v>
      </c>
      <c r="N80" s="90" t="s">
        <v>72</v>
      </c>
      <c r="O80" s="77">
        <v>0</v>
      </c>
      <c r="P80" s="198">
        <v>0</v>
      </c>
      <c r="Q80" s="77">
        <v>1</v>
      </c>
      <c r="R80" s="198">
        <v>3125000</v>
      </c>
      <c r="S80" s="77">
        <v>1</v>
      </c>
      <c r="T80" s="198">
        <v>3125000</v>
      </c>
      <c r="U80" s="77">
        <v>1</v>
      </c>
      <c r="V80" s="198">
        <v>3125000</v>
      </c>
      <c r="W80" s="77">
        <v>1</v>
      </c>
      <c r="X80" s="198">
        <v>3125000</v>
      </c>
      <c r="Y80" s="77">
        <v>1</v>
      </c>
      <c r="Z80" s="198">
        <f t="shared" si="8"/>
        <v>12500000</v>
      </c>
      <c r="AA80" s="53">
        <v>12292800</v>
      </c>
      <c r="AB80" s="77">
        <v>3.93</v>
      </c>
      <c r="AC80" s="90">
        <v>2</v>
      </c>
      <c r="AD80" s="77">
        <v>1</v>
      </c>
      <c r="AE80" s="85" t="s">
        <v>1069</v>
      </c>
      <c r="AF80" s="251" t="s">
        <v>535</v>
      </c>
      <c r="AG80" s="82">
        <v>54184800</v>
      </c>
      <c r="AH80" s="77">
        <v>0.38692146494255797</v>
      </c>
      <c r="AI80" s="77">
        <v>1</v>
      </c>
      <c r="AJ80" s="77">
        <v>1</v>
      </c>
      <c r="AK80" s="93" t="s">
        <v>1070</v>
      </c>
      <c r="AL80" s="97" t="s">
        <v>535</v>
      </c>
      <c r="AM80" s="44">
        <v>96886800</v>
      </c>
      <c r="AN80" s="77">
        <v>0.69184683877391118</v>
      </c>
      <c r="AO80" s="77">
        <v>2</v>
      </c>
      <c r="AP80" s="77">
        <v>1</v>
      </c>
      <c r="AQ80" s="357" t="s">
        <v>1070</v>
      </c>
      <c r="AR80" s="363" t="s">
        <v>535</v>
      </c>
      <c r="AS80" s="83">
        <v>151774000</v>
      </c>
      <c r="AT80" s="84">
        <v>1.08</v>
      </c>
      <c r="AU80" s="371">
        <v>2</v>
      </c>
      <c r="AV80" s="94">
        <v>1</v>
      </c>
      <c r="AW80" s="359" t="s">
        <v>1071</v>
      </c>
      <c r="AX80" s="372" t="s">
        <v>535</v>
      </c>
      <c r="AY80" s="372" t="s">
        <v>1072</v>
      </c>
      <c r="AZ80" s="90" t="s">
        <v>1022</v>
      </c>
      <c r="BA80" s="90" t="s">
        <v>1023</v>
      </c>
      <c r="BB80" s="90" t="s">
        <v>1024</v>
      </c>
      <c r="BC80" s="90" t="s">
        <v>871</v>
      </c>
      <c r="BD80" s="90" t="s">
        <v>872</v>
      </c>
      <c r="BE80" s="58" t="s">
        <v>1025</v>
      </c>
      <c r="BF80" s="59" t="s">
        <v>1026</v>
      </c>
      <c r="BG80" s="59">
        <v>3241000</v>
      </c>
      <c r="BH80" s="59" t="s">
        <v>1027</v>
      </c>
      <c r="BI80" s="146"/>
      <c r="BJ80" s="90"/>
      <c r="BK80" s="52"/>
      <c r="BL80" s="52"/>
      <c r="BM80" s="52"/>
    </row>
    <row r="81" spans="1:65" customFormat="1" ht="18.75" hidden="1" customHeight="1" x14ac:dyDescent="0.35">
      <c r="A81" s="43">
        <f t="shared" si="1"/>
        <v>71</v>
      </c>
      <c r="B81" s="90" t="s">
        <v>1073</v>
      </c>
      <c r="C81" s="90" t="s">
        <v>65</v>
      </c>
      <c r="D81" s="90"/>
      <c r="E81" s="90" t="s">
        <v>1074</v>
      </c>
      <c r="F81" s="90"/>
      <c r="G81" s="90" t="s">
        <v>854</v>
      </c>
      <c r="H81" s="90" t="s">
        <v>855</v>
      </c>
      <c r="I81" s="172">
        <v>44197</v>
      </c>
      <c r="J81" s="172">
        <v>44560</v>
      </c>
      <c r="K81" s="90" t="s">
        <v>1075</v>
      </c>
      <c r="L81" s="90" t="s">
        <v>1076</v>
      </c>
      <c r="M81" s="90" t="s">
        <v>1056</v>
      </c>
      <c r="N81" s="90" t="s">
        <v>72</v>
      </c>
      <c r="O81" s="95">
        <v>0</v>
      </c>
      <c r="P81" s="198">
        <v>0</v>
      </c>
      <c r="Q81" s="95">
        <v>1</v>
      </c>
      <c r="R81" s="198">
        <v>41200000</v>
      </c>
      <c r="S81" s="95">
        <v>0</v>
      </c>
      <c r="T81" s="198">
        <v>0</v>
      </c>
      <c r="U81" s="95">
        <v>0</v>
      </c>
      <c r="V81" s="198">
        <v>0</v>
      </c>
      <c r="W81" s="95">
        <v>0</v>
      </c>
      <c r="X81" s="198">
        <v>0</v>
      </c>
      <c r="Y81" s="95">
        <v>1</v>
      </c>
      <c r="Z81" s="198">
        <f t="shared" si="8"/>
        <v>41200000</v>
      </c>
      <c r="AA81" s="53">
        <v>0</v>
      </c>
      <c r="AB81" s="77" t="s">
        <v>907</v>
      </c>
      <c r="AC81" s="90">
        <v>0</v>
      </c>
      <c r="AD81" s="77" t="s">
        <v>907</v>
      </c>
      <c r="AE81" s="85" t="s">
        <v>1077</v>
      </c>
      <c r="AF81" s="251" t="s">
        <v>1078</v>
      </c>
      <c r="AG81" s="82">
        <v>0</v>
      </c>
      <c r="AH81" s="77">
        <v>0</v>
      </c>
      <c r="AI81" s="90">
        <v>0</v>
      </c>
      <c r="AJ81" s="77">
        <v>0</v>
      </c>
      <c r="AK81" s="93" t="s">
        <v>1079</v>
      </c>
      <c r="AL81" s="93" t="s">
        <v>1080</v>
      </c>
      <c r="AM81" s="44">
        <v>0</v>
      </c>
      <c r="AN81" s="77" t="s">
        <v>907</v>
      </c>
      <c r="AO81" s="90">
        <v>1</v>
      </c>
      <c r="AP81" s="77" t="s">
        <v>907</v>
      </c>
      <c r="AQ81" s="357" t="s">
        <v>1081</v>
      </c>
      <c r="AR81" s="363" t="s">
        <v>535</v>
      </c>
      <c r="AS81" s="83">
        <v>0</v>
      </c>
      <c r="AT81" s="84"/>
      <c r="AU81" s="371">
        <v>1</v>
      </c>
      <c r="AV81" s="94"/>
      <c r="AW81" s="359" t="s">
        <v>1082</v>
      </c>
      <c r="AX81" s="372" t="s">
        <v>535</v>
      </c>
      <c r="AY81" s="359" t="s">
        <v>1083</v>
      </c>
      <c r="AZ81" s="90" t="s">
        <v>1062</v>
      </c>
      <c r="BA81" s="90" t="s">
        <v>1063</v>
      </c>
      <c r="BB81" s="90" t="s">
        <v>983</v>
      </c>
      <c r="BC81" s="90" t="s">
        <v>871</v>
      </c>
      <c r="BD81" s="90" t="s">
        <v>872</v>
      </c>
      <c r="BE81" s="58" t="s">
        <v>1064</v>
      </c>
      <c r="BF81" s="59" t="s">
        <v>967</v>
      </c>
      <c r="BG81" s="59">
        <v>3241000</v>
      </c>
      <c r="BH81" s="366" t="s">
        <v>968</v>
      </c>
      <c r="BI81" s="146"/>
      <c r="BJ81" s="90"/>
      <c r="BK81" s="52"/>
      <c r="BL81" s="52"/>
      <c r="BM81" s="52"/>
    </row>
    <row r="82" spans="1:65" customFormat="1" ht="18.75" hidden="1" customHeight="1" x14ac:dyDescent="0.35">
      <c r="A82" s="43">
        <f t="shared" si="1"/>
        <v>72</v>
      </c>
      <c r="B82" s="90" t="s">
        <v>1084</v>
      </c>
      <c r="C82" s="90" t="s">
        <v>65</v>
      </c>
      <c r="D82" s="90"/>
      <c r="E82" s="90" t="s">
        <v>1085</v>
      </c>
      <c r="F82" s="90"/>
      <c r="G82" s="90" t="s">
        <v>854</v>
      </c>
      <c r="H82" s="90" t="s">
        <v>855</v>
      </c>
      <c r="I82" s="172">
        <v>44562</v>
      </c>
      <c r="J82" s="172">
        <v>45290</v>
      </c>
      <c r="K82" s="90" t="s">
        <v>1086</v>
      </c>
      <c r="L82" s="90" t="s">
        <v>1087</v>
      </c>
      <c r="M82" s="90" t="s">
        <v>1088</v>
      </c>
      <c r="N82" s="90" t="s">
        <v>72</v>
      </c>
      <c r="O82" s="77">
        <v>0</v>
      </c>
      <c r="P82" s="198">
        <v>0</v>
      </c>
      <c r="Q82" s="77">
        <v>0</v>
      </c>
      <c r="R82" s="198">
        <v>0</v>
      </c>
      <c r="S82" s="77">
        <v>0.5</v>
      </c>
      <c r="T82" s="198">
        <v>40000000</v>
      </c>
      <c r="U82" s="77">
        <v>1</v>
      </c>
      <c r="V82" s="198">
        <v>40000000</v>
      </c>
      <c r="W82" s="77">
        <v>0</v>
      </c>
      <c r="X82" s="198">
        <v>0</v>
      </c>
      <c r="Y82" s="77">
        <v>1</v>
      </c>
      <c r="Z82" s="198">
        <f t="shared" si="8"/>
        <v>80000000</v>
      </c>
      <c r="AA82" s="53">
        <v>0</v>
      </c>
      <c r="AB82" s="77">
        <v>0</v>
      </c>
      <c r="AC82" s="90">
        <v>0</v>
      </c>
      <c r="AD82" s="77">
        <v>0</v>
      </c>
      <c r="AE82" s="85" t="s">
        <v>1089</v>
      </c>
      <c r="AF82" s="251" t="s">
        <v>264</v>
      </c>
      <c r="AG82" s="82">
        <v>0</v>
      </c>
      <c r="AH82" s="77">
        <v>0</v>
      </c>
      <c r="AI82" s="77">
        <v>0</v>
      </c>
      <c r="AJ82" s="77">
        <v>0</v>
      </c>
      <c r="AK82" s="93" t="s">
        <v>1090</v>
      </c>
      <c r="AL82" s="93" t="s">
        <v>1091</v>
      </c>
      <c r="AM82" s="44">
        <v>0</v>
      </c>
      <c r="AN82" s="77">
        <v>0</v>
      </c>
      <c r="AO82" s="90">
        <v>0</v>
      </c>
      <c r="AP82" s="77">
        <v>0</v>
      </c>
      <c r="AQ82" s="357" t="s">
        <v>1092</v>
      </c>
      <c r="AR82" s="363" t="s">
        <v>1093</v>
      </c>
      <c r="AS82" s="83">
        <v>50000000</v>
      </c>
      <c r="AT82" s="84">
        <v>1.25</v>
      </c>
      <c r="AU82" s="358">
        <v>0.5</v>
      </c>
      <c r="AV82" s="94">
        <v>1</v>
      </c>
      <c r="AW82" s="359" t="s">
        <v>1094</v>
      </c>
      <c r="AX82" s="359" t="s">
        <v>1095</v>
      </c>
      <c r="AY82" s="359" t="s">
        <v>1096</v>
      </c>
      <c r="AZ82" s="90" t="s">
        <v>1062</v>
      </c>
      <c r="BA82" s="90" t="s">
        <v>1063</v>
      </c>
      <c r="BB82" s="90" t="s">
        <v>983</v>
      </c>
      <c r="BC82" s="90" t="s">
        <v>871</v>
      </c>
      <c r="BD82" s="90" t="s">
        <v>872</v>
      </c>
      <c r="BE82" s="58" t="s">
        <v>1097</v>
      </c>
      <c r="BF82" s="59" t="s">
        <v>1098</v>
      </c>
      <c r="BG82" s="59">
        <v>3241000</v>
      </c>
      <c r="BH82" s="373" t="s">
        <v>1099</v>
      </c>
      <c r="BI82" s="146"/>
      <c r="BJ82" s="90"/>
      <c r="BK82" s="52"/>
      <c r="BL82" s="52"/>
      <c r="BM82" s="52"/>
    </row>
    <row r="83" spans="1:65" customFormat="1" ht="18.75" hidden="1" customHeight="1" x14ac:dyDescent="0.35">
      <c r="A83" s="43">
        <f t="shared" si="1"/>
        <v>73</v>
      </c>
      <c r="B83" s="90" t="s">
        <v>1100</v>
      </c>
      <c r="C83" s="90" t="s">
        <v>65</v>
      </c>
      <c r="D83" s="90"/>
      <c r="E83" s="90" t="s">
        <v>1101</v>
      </c>
      <c r="F83" s="90"/>
      <c r="G83" s="90" t="s">
        <v>854</v>
      </c>
      <c r="H83" s="90" t="s">
        <v>855</v>
      </c>
      <c r="I83" s="172">
        <v>44562</v>
      </c>
      <c r="J83" s="172">
        <v>45290</v>
      </c>
      <c r="K83" s="90" t="s">
        <v>1102</v>
      </c>
      <c r="L83" s="90" t="s">
        <v>1103</v>
      </c>
      <c r="M83" s="90" t="s">
        <v>1056</v>
      </c>
      <c r="N83" s="90" t="s">
        <v>72</v>
      </c>
      <c r="O83" s="95">
        <v>0</v>
      </c>
      <c r="P83" s="198">
        <v>0</v>
      </c>
      <c r="Q83" s="95">
        <v>0</v>
      </c>
      <c r="R83" s="198">
        <v>0</v>
      </c>
      <c r="S83" s="95">
        <v>50</v>
      </c>
      <c r="T83" s="198">
        <v>10000000</v>
      </c>
      <c r="U83" s="95">
        <v>50</v>
      </c>
      <c r="V83" s="198">
        <v>10000000</v>
      </c>
      <c r="W83" s="95">
        <v>0</v>
      </c>
      <c r="X83" s="198">
        <v>0</v>
      </c>
      <c r="Y83" s="95">
        <v>100</v>
      </c>
      <c r="Z83" s="198">
        <f t="shared" si="8"/>
        <v>20000000</v>
      </c>
      <c r="AA83" s="53">
        <v>0</v>
      </c>
      <c r="AB83" s="77"/>
      <c r="AC83" s="90"/>
      <c r="AD83" s="77"/>
      <c r="AE83" s="85" t="s">
        <v>1104</v>
      </c>
      <c r="AF83" s="251" t="s">
        <v>264</v>
      </c>
      <c r="AG83" s="82"/>
      <c r="AH83" s="77"/>
      <c r="AI83" s="95"/>
      <c r="AJ83" s="77"/>
      <c r="AK83" s="93" t="s">
        <v>1105</v>
      </c>
      <c r="AL83" s="93" t="s">
        <v>264</v>
      </c>
      <c r="AM83" s="44"/>
      <c r="AN83" s="77"/>
      <c r="AO83" s="90"/>
      <c r="AP83" s="77"/>
      <c r="AQ83" s="357" t="s">
        <v>1105</v>
      </c>
      <c r="AR83" s="363" t="s">
        <v>264</v>
      </c>
      <c r="AS83" s="83">
        <v>0</v>
      </c>
      <c r="AT83" s="84"/>
      <c r="AU83" s="365"/>
      <c r="AV83" s="94"/>
      <c r="AW83" s="359" t="s">
        <v>1106</v>
      </c>
      <c r="AX83" s="359" t="s">
        <v>1107</v>
      </c>
      <c r="AY83" s="359" t="s">
        <v>1108</v>
      </c>
      <c r="AZ83" s="90" t="s">
        <v>1062</v>
      </c>
      <c r="BA83" s="90" t="s">
        <v>1063</v>
      </c>
      <c r="BB83" s="90" t="s">
        <v>983</v>
      </c>
      <c r="BC83" s="90" t="s">
        <v>871</v>
      </c>
      <c r="BD83" s="90" t="s">
        <v>872</v>
      </c>
      <c r="BE83" s="58" t="s">
        <v>1097</v>
      </c>
      <c r="BF83" s="59" t="s">
        <v>1098</v>
      </c>
      <c r="BG83" s="59">
        <v>3241000</v>
      </c>
      <c r="BH83" s="59" t="s">
        <v>1099</v>
      </c>
      <c r="BI83" s="146"/>
      <c r="BJ83" s="90"/>
      <c r="BK83" s="52"/>
      <c r="BL83" s="52"/>
      <c r="BM83" s="52"/>
    </row>
    <row r="84" spans="1:65" customFormat="1" ht="18.75" hidden="1" customHeight="1" x14ac:dyDescent="0.35">
      <c r="A84" s="43">
        <f t="shared" si="1"/>
        <v>74</v>
      </c>
      <c r="B84" s="90" t="s">
        <v>1109</v>
      </c>
      <c r="C84" s="90" t="s">
        <v>65</v>
      </c>
      <c r="D84" s="90"/>
      <c r="E84" s="90" t="s">
        <v>1110</v>
      </c>
      <c r="F84" s="90"/>
      <c r="G84" s="90" t="s">
        <v>854</v>
      </c>
      <c r="H84" s="90" t="s">
        <v>855</v>
      </c>
      <c r="I84" s="172">
        <v>44197</v>
      </c>
      <c r="J84" s="172">
        <v>44560</v>
      </c>
      <c r="K84" s="90" t="s">
        <v>1111</v>
      </c>
      <c r="L84" s="90" t="s">
        <v>1112</v>
      </c>
      <c r="M84" s="90" t="s">
        <v>1056</v>
      </c>
      <c r="N84" s="90" t="s">
        <v>72</v>
      </c>
      <c r="O84" s="77">
        <v>0</v>
      </c>
      <c r="P84" s="198">
        <v>0</v>
      </c>
      <c r="Q84" s="77">
        <v>1</v>
      </c>
      <c r="R84" s="198">
        <v>10000000</v>
      </c>
      <c r="S84" s="77">
        <v>0</v>
      </c>
      <c r="T84" s="198">
        <v>0</v>
      </c>
      <c r="U84" s="77">
        <v>0</v>
      </c>
      <c r="V84" s="198">
        <v>0</v>
      </c>
      <c r="W84" s="77">
        <v>0</v>
      </c>
      <c r="X84" s="198">
        <v>0</v>
      </c>
      <c r="Y84" s="77">
        <v>1</v>
      </c>
      <c r="Z84" s="198">
        <f t="shared" si="8"/>
        <v>10000000</v>
      </c>
      <c r="AA84" s="53">
        <v>0</v>
      </c>
      <c r="AB84" s="77" t="s">
        <v>907</v>
      </c>
      <c r="AC84" s="90"/>
      <c r="AD84" s="77" t="s">
        <v>907</v>
      </c>
      <c r="AE84" s="85" t="s">
        <v>908</v>
      </c>
      <c r="AF84" s="251"/>
      <c r="AG84" s="82"/>
      <c r="AH84" s="77"/>
      <c r="AI84" s="77"/>
      <c r="AJ84" s="77"/>
      <c r="AK84" s="85" t="s">
        <v>908</v>
      </c>
      <c r="AL84" s="97"/>
      <c r="AM84" s="44"/>
      <c r="AN84" s="77" t="s">
        <v>907</v>
      </c>
      <c r="AO84" s="77"/>
      <c r="AP84" s="77" t="s">
        <v>907</v>
      </c>
      <c r="AQ84" s="357" t="s">
        <v>908</v>
      </c>
      <c r="AR84" s="363" t="s">
        <v>92</v>
      </c>
      <c r="AS84" s="83">
        <v>0</v>
      </c>
      <c r="AT84" s="84"/>
      <c r="AU84" s="358">
        <v>0</v>
      </c>
      <c r="AV84" s="94"/>
      <c r="AW84" s="359" t="s">
        <v>908</v>
      </c>
      <c r="AX84" s="359" t="s">
        <v>92</v>
      </c>
      <c r="AY84" s="359" t="s">
        <v>908</v>
      </c>
      <c r="AZ84" s="90" t="s">
        <v>868</v>
      </c>
      <c r="BA84" s="90" t="s">
        <v>1113</v>
      </c>
      <c r="BB84" s="90" t="s">
        <v>1114</v>
      </c>
      <c r="BC84" s="90" t="s">
        <v>871</v>
      </c>
      <c r="BD84" s="90" t="s">
        <v>872</v>
      </c>
      <c r="BE84" s="58" t="s">
        <v>1115</v>
      </c>
      <c r="BF84" s="59" t="s">
        <v>1116</v>
      </c>
      <c r="BG84" s="59">
        <v>3241000</v>
      </c>
      <c r="BH84" s="59" t="s">
        <v>1117</v>
      </c>
      <c r="BI84" s="146"/>
      <c r="BJ84" s="90"/>
      <c r="BK84" s="52"/>
      <c r="BL84" s="52"/>
      <c r="BM84" s="52"/>
    </row>
    <row r="85" spans="1:65" customFormat="1" ht="18.75" hidden="1" customHeight="1" x14ac:dyDescent="0.35">
      <c r="A85" s="43">
        <f t="shared" si="1"/>
        <v>75</v>
      </c>
      <c r="B85" s="90" t="s">
        <v>1118</v>
      </c>
      <c r="C85" s="90" t="s">
        <v>65</v>
      </c>
      <c r="D85" s="90"/>
      <c r="E85" s="90" t="s">
        <v>1119</v>
      </c>
      <c r="F85" s="90"/>
      <c r="G85" s="90" t="s">
        <v>854</v>
      </c>
      <c r="H85" s="90" t="s">
        <v>855</v>
      </c>
      <c r="I85" s="172">
        <v>44228</v>
      </c>
      <c r="J85" s="172">
        <v>45442</v>
      </c>
      <c r="K85" s="90" t="s">
        <v>1120</v>
      </c>
      <c r="L85" s="90" t="s">
        <v>1121</v>
      </c>
      <c r="M85" s="90" t="s">
        <v>1122</v>
      </c>
      <c r="N85" s="90" t="s">
        <v>72</v>
      </c>
      <c r="O85" s="95">
        <v>0</v>
      </c>
      <c r="P85" s="198">
        <v>0</v>
      </c>
      <c r="Q85" s="95">
        <v>45</v>
      </c>
      <c r="R85" s="198">
        <v>380732000</v>
      </c>
      <c r="S85" s="95">
        <v>45</v>
      </c>
      <c r="T85" s="198">
        <v>380732000</v>
      </c>
      <c r="U85" s="95">
        <v>45</v>
      </c>
      <c r="V85" s="198">
        <v>380732000</v>
      </c>
      <c r="W85" s="95">
        <v>30</v>
      </c>
      <c r="X85" s="198">
        <v>380732000</v>
      </c>
      <c r="Y85" s="95">
        <v>165</v>
      </c>
      <c r="Z85" s="198">
        <f t="shared" si="8"/>
        <v>1522928000</v>
      </c>
      <c r="AA85" s="53">
        <v>68959800</v>
      </c>
      <c r="AB85" s="77">
        <v>0.18112425538173835</v>
      </c>
      <c r="AC85" s="90">
        <v>65</v>
      </c>
      <c r="AD85" s="77">
        <v>1.4444444444444444</v>
      </c>
      <c r="AE85" s="85" t="s">
        <v>1123</v>
      </c>
      <c r="AF85" s="251" t="s">
        <v>535</v>
      </c>
      <c r="AG85" s="82">
        <v>104127300</v>
      </c>
      <c r="AH85" s="77">
        <v>0.27349237784058078</v>
      </c>
      <c r="AI85" s="95">
        <v>69</v>
      </c>
      <c r="AJ85" s="77">
        <v>1.5333333333333334</v>
      </c>
      <c r="AK85" s="93" t="s">
        <v>1124</v>
      </c>
      <c r="AL85" s="93" t="s">
        <v>1125</v>
      </c>
      <c r="AM85" s="44">
        <v>104127300</v>
      </c>
      <c r="AN85" s="77">
        <v>0.27349237784058078</v>
      </c>
      <c r="AO85" s="90">
        <v>72</v>
      </c>
      <c r="AP85" s="77">
        <v>1.6</v>
      </c>
      <c r="AQ85" s="357" t="s">
        <v>1126</v>
      </c>
      <c r="AR85" s="363" t="s">
        <v>1127</v>
      </c>
      <c r="AS85" s="83">
        <v>380372000</v>
      </c>
      <c r="AT85" s="84">
        <v>1</v>
      </c>
      <c r="AU85" s="365">
        <v>45</v>
      </c>
      <c r="AV85" s="94">
        <v>1</v>
      </c>
      <c r="AW85" s="359" t="s">
        <v>1128</v>
      </c>
      <c r="AX85" s="359" t="s">
        <v>1129</v>
      </c>
      <c r="AY85" s="359" t="s">
        <v>1130</v>
      </c>
      <c r="AZ85" s="90" t="s">
        <v>1131</v>
      </c>
      <c r="BA85" s="90" t="s">
        <v>1132</v>
      </c>
      <c r="BB85" s="90" t="s">
        <v>1133</v>
      </c>
      <c r="BC85" s="90" t="s">
        <v>871</v>
      </c>
      <c r="BD85" s="90" t="s">
        <v>872</v>
      </c>
      <c r="BE85" s="58" t="s">
        <v>1134</v>
      </c>
      <c r="BF85" s="59" t="s">
        <v>1135</v>
      </c>
      <c r="BG85" s="59">
        <v>3241000</v>
      </c>
      <c r="BH85" s="59" t="s">
        <v>1136</v>
      </c>
      <c r="BI85" s="146"/>
      <c r="BJ85" s="90"/>
      <c r="BK85" s="52"/>
      <c r="BL85" s="52"/>
      <c r="BM85" s="52"/>
    </row>
    <row r="86" spans="1:65" customFormat="1" ht="18.75" hidden="1" customHeight="1" x14ac:dyDescent="0.35">
      <c r="A86" s="43">
        <f t="shared" si="1"/>
        <v>76</v>
      </c>
      <c r="B86" s="90" t="s">
        <v>1137</v>
      </c>
      <c r="C86" s="90" t="s">
        <v>65</v>
      </c>
      <c r="D86" s="90"/>
      <c r="E86" s="90" t="s">
        <v>1138</v>
      </c>
      <c r="F86" s="90"/>
      <c r="G86" s="90" t="s">
        <v>854</v>
      </c>
      <c r="H86" s="90" t="s">
        <v>855</v>
      </c>
      <c r="I86" s="172">
        <v>44228</v>
      </c>
      <c r="J86" s="172">
        <v>45442</v>
      </c>
      <c r="K86" s="90" t="s">
        <v>1139</v>
      </c>
      <c r="L86" s="90" t="s">
        <v>1140</v>
      </c>
      <c r="M86" s="90" t="s">
        <v>1141</v>
      </c>
      <c r="N86" s="90" t="s">
        <v>72</v>
      </c>
      <c r="O86" s="95">
        <v>0</v>
      </c>
      <c r="P86" s="198">
        <v>0</v>
      </c>
      <c r="Q86" s="95">
        <v>45</v>
      </c>
      <c r="R86" s="198">
        <v>139920000</v>
      </c>
      <c r="S86" s="95">
        <v>45</v>
      </c>
      <c r="T86" s="198">
        <v>139920000</v>
      </c>
      <c r="U86" s="95">
        <v>45</v>
      </c>
      <c r="V86" s="198">
        <v>139920000</v>
      </c>
      <c r="W86" s="95">
        <v>30</v>
      </c>
      <c r="X86" s="198">
        <v>139920000</v>
      </c>
      <c r="Y86" s="95">
        <v>165</v>
      </c>
      <c r="Z86" s="198">
        <f t="shared" si="8"/>
        <v>559680000</v>
      </c>
      <c r="AA86" s="53">
        <v>22982600</v>
      </c>
      <c r="AB86" s="77">
        <v>0.16425528873642081</v>
      </c>
      <c r="AC86" s="90">
        <v>3</v>
      </c>
      <c r="AD86" s="77">
        <v>6.6666666666666666E-2</v>
      </c>
      <c r="AE86" s="85" t="s">
        <v>1142</v>
      </c>
      <c r="AF86" s="251" t="s">
        <v>535</v>
      </c>
      <c r="AG86" s="82">
        <v>34709100</v>
      </c>
      <c r="AH86" s="77">
        <v>0.2480638936535163</v>
      </c>
      <c r="AI86" s="95">
        <v>34</v>
      </c>
      <c r="AJ86" s="77">
        <v>0.75555555555555554</v>
      </c>
      <c r="AK86" s="93" t="s">
        <v>1143</v>
      </c>
      <c r="AL86" s="93" t="s">
        <v>1144</v>
      </c>
      <c r="AM86" s="44">
        <v>34709100</v>
      </c>
      <c r="AN86" s="77">
        <v>0.2480638936535163</v>
      </c>
      <c r="AO86" s="90">
        <v>59</v>
      </c>
      <c r="AP86" s="77">
        <v>1.3111111111111111</v>
      </c>
      <c r="AQ86" s="357" t="s">
        <v>1145</v>
      </c>
      <c r="AR86" s="363" t="s">
        <v>1127</v>
      </c>
      <c r="AS86" s="83">
        <v>139920000</v>
      </c>
      <c r="AT86" s="84">
        <v>1</v>
      </c>
      <c r="AU86" s="365">
        <v>45</v>
      </c>
      <c r="AV86" s="94">
        <v>1</v>
      </c>
      <c r="AW86" s="359" t="s">
        <v>1146</v>
      </c>
      <c r="AX86" s="359" t="s">
        <v>1129</v>
      </c>
      <c r="AY86" s="359" t="s">
        <v>1147</v>
      </c>
      <c r="AZ86" s="90" t="s">
        <v>1131</v>
      </c>
      <c r="BA86" s="90" t="s">
        <v>1132</v>
      </c>
      <c r="BB86" s="90" t="s">
        <v>1133</v>
      </c>
      <c r="BC86" s="90" t="s">
        <v>871</v>
      </c>
      <c r="BD86" s="90" t="s">
        <v>872</v>
      </c>
      <c r="BE86" s="58" t="s">
        <v>1134</v>
      </c>
      <c r="BF86" s="59" t="s">
        <v>1135</v>
      </c>
      <c r="BG86" s="59">
        <v>3241000</v>
      </c>
      <c r="BH86" s="59" t="s">
        <v>1136</v>
      </c>
      <c r="BI86" s="146"/>
      <c r="BJ86" s="90"/>
      <c r="BK86" s="52"/>
      <c r="BL86" s="52"/>
      <c r="BM86" s="52"/>
    </row>
    <row r="87" spans="1:65" customFormat="1" ht="18.75" hidden="1" customHeight="1" x14ac:dyDescent="0.35">
      <c r="A87" s="43">
        <f t="shared" si="1"/>
        <v>77</v>
      </c>
      <c r="B87" s="90" t="s">
        <v>1148</v>
      </c>
      <c r="C87" s="90" t="s">
        <v>65</v>
      </c>
      <c r="D87" s="90"/>
      <c r="E87" s="90" t="s">
        <v>1149</v>
      </c>
      <c r="F87" s="90"/>
      <c r="G87" s="90" t="s">
        <v>854</v>
      </c>
      <c r="H87" s="90" t="s">
        <v>855</v>
      </c>
      <c r="I87" s="172">
        <v>44228</v>
      </c>
      <c r="J87" s="172">
        <v>45442</v>
      </c>
      <c r="K87" s="90" t="s">
        <v>1150</v>
      </c>
      <c r="L87" s="90" t="s">
        <v>1151</v>
      </c>
      <c r="M87" s="90" t="s">
        <v>1152</v>
      </c>
      <c r="N87" s="90" t="s">
        <v>72</v>
      </c>
      <c r="O87" s="95">
        <v>0</v>
      </c>
      <c r="P87" s="198">
        <v>0</v>
      </c>
      <c r="Q87" s="95">
        <v>2</v>
      </c>
      <c r="R87" s="198">
        <v>128700000</v>
      </c>
      <c r="S87" s="95">
        <v>2</v>
      </c>
      <c r="T87" s="198">
        <v>128700000</v>
      </c>
      <c r="U87" s="95">
        <v>2</v>
      </c>
      <c r="V87" s="198">
        <v>128700000</v>
      </c>
      <c r="W87" s="95">
        <v>2</v>
      </c>
      <c r="X87" s="198">
        <v>128700000</v>
      </c>
      <c r="Y87" s="95">
        <v>2</v>
      </c>
      <c r="Z87" s="198">
        <f t="shared" si="8"/>
        <v>514800000</v>
      </c>
      <c r="AA87" s="53">
        <v>21440000</v>
      </c>
      <c r="AB87" s="77">
        <v>0.1665889665889666</v>
      </c>
      <c r="AC87" s="90">
        <v>2</v>
      </c>
      <c r="AD87" s="77">
        <v>1</v>
      </c>
      <c r="AE87" s="85" t="s">
        <v>1153</v>
      </c>
      <c r="AF87" s="251" t="s">
        <v>535</v>
      </c>
      <c r="AG87" s="82">
        <v>32136000</v>
      </c>
      <c r="AH87" s="77">
        <v>0.2496969696969697</v>
      </c>
      <c r="AI87" s="95">
        <v>2</v>
      </c>
      <c r="AJ87" s="77">
        <v>1</v>
      </c>
      <c r="AK87" s="93" t="s">
        <v>1154</v>
      </c>
      <c r="AL87" s="93" t="s">
        <v>1144</v>
      </c>
      <c r="AM87" s="44">
        <v>32136000</v>
      </c>
      <c r="AN87" s="77">
        <v>0.2496969696969697</v>
      </c>
      <c r="AO87" s="90">
        <v>2</v>
      </c>
      <c r="AP87" s="77">
        <v>1</v>
      </c>
      <c r="AQ87" s="357" t="s">
        <v>1155</v>
      </c>
      <c r="AR87" s="363" t="s">
        <v>1127</v>
      </c>
      <c r="AS87" s="83">
        <v>117848000</v>
      </c>
      <c r="AT87" s="84">
        <v>0.92</v>
      </c>
      <c r="AU87" s="365">
        <v>2</v>
      </c>
      <c r="AV87" s="94">
        <v>1</v>
      </c>
      <c r="AW87" s="359" t="s">
        <v>1156</v>
      </c>
      <c r="AX87" s="359" t="s">
        <v>1129</v>
      </c>
      <c r="AY87" s="359" t="s">
        <v>1157</v>
      </c>
      <c r="AZ87" s="90" t="s">
        <v>1131</v>
      </c>
      <c r="BA87" s="90" t="s">
        <v>1132</v>
      </c>
      <c r="BB87" s="90" t="s">
        <v>1133</v>
      </c>
      <c r="BC87" s="90" t="s">
        <v>871</v>
      </c>
      <c r="BD87" s="90" t="s">
        <v>872</v>
      </c>
      <c r="BE87" s="58" t="s">
        <v>1134</v>
      </c>
      <c r="BF87" s="59" t="s">
        <v>1135</v>
      </c>
      <c r="BG87" s="59">
        <v>3241000</v>
      </c>
      <c r="BH87" s="59" t="s">
        <v>1136</v>
      </c>
      <c r="BI87" s="146"/>
      <c r="BJ87" s="90"/>
      <c r="BK87" s="52"/>
      <c r="BL87" s="52"/>
      <c r="BM87" s="52"/>
    </row>
    <row r="88" spans="1:65" customFormat="1" ht="18.75" hidden="1" customHeight="1" x14ac:dyDescent="0.35">
      <c r="A88" s="43">
        <f t="shared" si="1"/>
        <v>78</v>
      </c>
      <c r="B88" s="90" t="s">
        <v>1158</v>
      </c>
      <c r="C88" s="90" t="s">
        <v>65</v>
      </c>
      <c r="D88" s="90"/>
      <c r="E88" s="90" t="s">
        <v>1159</v>
      </c>
      <c r="F88" s="90"/>
      <c r="G88" s="90" t="s">
        <v>854</v>
      </c>
      <c r="H88" s="90" t="s">
        <v>855</v>
      </c>
      <c r="I88" s="172">
        <v>44228</v>
      </c>
      <c r="J88" s="172">
        <v>45442</v>
      </c>
      <c r="K88" s="90" t="s">
        <v>1160</v>
      </c>
      <c r="L88" s="90" t="s">
        <v>1161</v>
      </c>
      <c r="M88" s="90" t="s">
        <v>1162</v>
      </c>
      <c r="N88" s="90" t="s">
        <v>72</v>
      </c>
      <c r="O88" s="95">
        <v>0</v>
      </c>
      <c r="P88" s="198">
        <v>0</v>
      </c>
      <c r="Q88" s="95">
        <v>1</v>
      </c>
      <c r="R88" s="198">
        <v>25000000</v>
      </c>
      <c r="S88" s="95">
        <v>1</v>
      </c>
      <c r="T88" s="198">
        <v>25000000</v>
      </c>
      <c r="U88" s="95">
        <v>1</v>
      </c>
      <c r="V88" s="198">
        <v>25000000</v>
      </c>
      <c r="W88" s="95">
        <v>1</v>
      </c>
      <c r="X88" s="198">
        <v>25000000</v>
      </c>
      <c r="Y88" s="95">
        <v>4</v>
      </c>
      <c r="Z88" s="198">
        <f t="shared" si="8"/>
        <v>100000000</v>
      </c>
      <c r="AA88" s="53">
        <v>0</v>
      </c>
      <c r="AB88" s="77">
        <v>0</v>
      </c>
      <c r="AC88" s="90">
        <v>0</v>
      </c>
      <c r="AD88" s="77">
        <v>0</v>
      </c>
      <c r="AE88" s="85" t="s">
        <v>1163</v>
      </c>
      <c r="AF88" s="251" t="s">
        <v>535</v>
      </c>
      <c r="AG88" s="82">
        <v>25000000</v>
      </c>
      <c r="AH88" s="77">
        <v>1</v>
      </c>
      <c r="AI88" s="95">
        <v>1</v>
      </c>
      <c r="AJ88" s="77">
        <v>1</v>
      </c>
      <c r="AK88" s="93" t="s">
        <v>1164</v>
      </c>
      <c r="AL88" s="93" t="s">
        <v>1165</v>
      </c>
      <c r="AM88" s="44">
        <v>25000000</v>
      </c>
      <c r="AN88" s="77">
        <v>1</v>
      </c>
      <c r="AO88" s="90">
        <v>1</v>
      </c>
      <c r="AP88" s="77">
        <v>1</v>
      </c>
      <c r="AQ88" s="357" t="s">
        <v>1166</v>
      </c>
      <c r="AR88" s="363" t="s">
        <v>1127</v>
      </c>
      <c r="AS88" s="83">
        <v>25000000</v>
      </c>
      <c r="AT88" s="84">
        <v>1</v>
      </c>
      <c r="AU88" s="365">
        <v>1</v>
      </c>
      <c r="AV88" s="94">
        <v>1</v>
      </c>
      <c r="AW88" s="359" t="s">
        <v>1167</v>
      </c>
      <c r="AX88" s="359" t="s">
        <v>1129</v>
      </c>
      <c r="AY88" s="359" t="s">
        <v>92</v>
      </c>
      <c r="AZ88" s="90" t="s">
        <v>1131</v>
      </c>
      <c r="BA88" s="90" t="s">
        <v>1132</v>
      </c>
      <c r="BB88" s="90" t="s">
        <v>1133</v>
      </c>
      <c r="BC88" s="90" t="s">
        <v>871</v>
      </c>
      <c r="BD88" s="90" t="s">
        <v>872</v>
      </c>
      <c r="BE88" s="58" t="s">
        <v>1134</v>
      </c>
      <c r="BF88" s="59" t="s">
        <v>1135</v>
      </c>
      <c r="BG88" s="59">
        <v>3241000</v>
      </c>
      <c r="BH88" s="59" t="s">
        <v>1136</v>
      </c>
      <c r="BI88" s="146"/>
      <c r="BJ88" s="90"/>
      <c r="BK88" s="52"/>
      <c r="BL88" s="52"/>
      <c r="BM88" s="52"/>
    </row>
    <row r="89" spans="1:65" customFormat="1" ht="18.75" hidden="1" customHeight="1" x14ac:dyDescent="0.35">
      <c r="A89" s="346">
        <f t="shared" si="1"/>
        <v>79</v>
      </c>
      <c r="B89" s="115" t="s">
        <v>1168</v>
      </c>
      <c r="C89" s="115" t="s">
        <v>1169</v>
      </c>
      <c r="D89" s="115"/>
      <c r="E89" s="354" t="s">
        <v>1170</v>
      </c>
      <c r="F89" s="75"/>
      <c r="G89" s="115" t="s">
        <v>393</v>
      </c>
      <c r="H89" s="115" t="s">
        <v>1171</v>
      </c>
      <c r="I89" s="347">
        <v>44256</v>
      </c>
      <c r="J89" s="347">
        <v>45473</v>
      </c>
      <c r="K89" s="115" t="s">
        <v>1172</v>
      </c>
      <c r="L89" s="115" t="s">
        <v>1173</v>
      </c>
      <c r="M89" s="115" t="str">
        <f ca="1">M89:M90</f>
        <v>#REF!</v>
      </c>
      <c r="N89" s="115" t="s">
        <v>1174</v>
      </c>
      <c r="O89" s="115"/>
      <c r="P89" s="375">
        <v>0</v>
      </c>
      <c r="Q89" s="348">
        <v>0.25</v>
      </c>
      <c r="R89" s="375"/>
      <c r="S89" s="348">
        <v>0.25</v>
      </c>
      <c r="T89" s="375"/>
      <c r="U89" s="348">
        <v>0.25</v>
      </c>
      <c r="V89" s="375"/>
      <c r="W89" s="348">
        <v>0.25</v>
      </c>
      <c r="X89" s="115"/>
      <c r="Y89" s="348">
        <v>1</v>
      </c>
      <c r="Z89" s="375"/>
      <c r="AA89" s="352"/>
      <c r="AB89" s="348"/>
      <c r="AC89" s="115"/>
      <c r="AD89" s="348"/>
      <c r="AE89" s="354"/>
      <c r="AF89" s="376"/>
      <c r="AG89" s="115"/>
      <c r="AH89" s="348"/>
      <c r="AI89" s="115"/>
      <c r="AJ89" s="348"/>
      <c r="AK89" s="377"/>
      <c r="AL89" s="377"/>
      <c r="AM89" s="350"/>
      <c r="AN89" s="115"/>
      <c r="AO89" s="115"/>
      <c r="AP89" s="348"/>
      <c r="AQ89" s="115"/>
      <c r="AR89" s="354"/>
      <c r="AS89" s="378"/>
      <c r="AT89" s="348"/>
      <c r="AU89" s="115"/>
      <c r="AV89" s="348"/>
      <c r="AW89" s="115"/>
      <c r="AX89" s="379"/>
      <c r="AY89" s="115"/>
      <c r="AZ89" s="115" t="s">
        <v>1175</v>
      </c>
      <c r="BA89" s="115"/>
      <c r="BB89" s="115" t="s">
        <v>1176</v>
      </c>
      <c r="BC89" s="115" t="s">
        <v>1177</v>
      </c>
      <c r="BD89" s="115" t="s">
        <v>1178</v>
      </c>
      <c r="BE89" s="115" t="s">
        <v>1179</v>
      </c>
      <c r="BF89" s="115" t="s">
        <v>1180</v>
      </c>
      <c r="BG89" s="115" t="s">
        <v>1181</v>
      </c>
      <c r="BH89" s="380" t="s">
        <v>1182</v>
      </c>
      <c r="BI89" s="355" t="s">
        <v>1183</v>
      </c>
      <c r="BJ89" s="182"/>
      <c r="BK89" s="356"/>
      <c r="BL89" s="356"/>
      <c r="BM89" s="356"/>
    </row>
    <row r="90" spans="1:65" customFormat="1" ht="18.75" hidden="1" customHeight="1" x14ac:dyDescent="0.35">
      <c r="A90" s="43">
        <f t="shared" si="1"/>
        <v>80</v>
      </c>
      <c r="B90" s="90" t="s">
        <v>1184</v>
      </c>
      <c r="C90" s="90" t="s">
        <v>1169</v>
      </c>
      <c r="D90" s="90"/>
      <c r="E90" s="323" t="s">
        <v>1185</v>
      </c>
      <c r="F90" s="90"/>
      <c r="G90" s="90" t="s">
        <v>393</v>
      </c>
      <c r="H90" s="90" t="s">
        <v>1186</v>
      </c>
      <c r="I90" s="172">
        <v>44348</v>
      </c>
      <c r="J90" s="172">
        <v>45080</v>
      </c>
      <c r="K90" s="90" t="s">
        <v>1187</v>
      </c>
      <c r="L90" s="90" t="s">
        <v>1188</v>
      </c>
      <c r="M90" s="90" t="s">
        <v>1189</v>
      </c>
      <c r="N90" s="90" t="s">
        <v>72</v>
      </c>
      <c r="O90" s="90">
        <v>0</v>
      </c>
      <c r="P90" s="156"/>
      <c r="Q90" s="77">
        <v>0.05</v>
      </c>
      <c r="R90" s="156">
        <v>21500000</v>
      </c>
      <c r="S90" s="77">
        <v>0.05</v>
      </c>
      <c r="T90" s="156">
        <v>21500000</v>
      </c>
      <c r="U90" s="77">
        <v>0.05</v>
      </c>
      <c r="V90" s="156">
        <v>21500000</v>
      </c>
      <c r="W90" s="91">
        <v>0</v>
      </c>
      <c r="X90" s="381">
        <v>0</v>
      </c>
      <c r="Y90" s="91">
        <v>25</v>
      </c>
      <c r="Z90" s="156"/>
      <c r="AA90" s="53"/>
      <c r="AB90" s="77"/>
      <c r="AC90" s="90"/>
      <c r="AD90" s="77"/>
      <c r="AE90" s="85"/>
      <c r="AF90" s="242"/>
      <c r="AG90" s="90"/>
      <c r="AH90" s="77"/>
      <c r="AI90" s="90"/>
      <c r="AJ90" s="77"/>
      <c r="AK90" s="152"/>
      <c r="AL90" s="90"/>
      <c r="AM90" s="90"/>
      <c r="AN90" s="90"/>
      <c r="AO90" s="90"/>
      <c r="AP90" s="77"/>
      <c r="AQ90" s="115"/>
      <c r="AR90" s="115"/>
      <c r="AS90" s="378"/>
      <c r="AT90" s="77"/>
      <c r="AU90" s="90"/>
      <c r="AV90" s="77"/>
      <c r="AW90" s="382"/>
      <c r="AX90" s="90"/>
      <c r="AY90" s="55"/>
      <c r="AZ90" s="90" t="s">
        <v>1175</v>
      </c>
      <c r="BA90" s="90" t="s">
        <v>1190</v>
      </c>
      <c r="BB90" s="90" t="s">
        <v>1176</v>
      </c>
      <c r="BC90" s="90" t="s">
        <v>1177</v>
      </c>
      <c r="BD90" s="90" t="s">
        <v>1178</v>
      </c>
      <c r="BE90" s="90" t="s">
        <v>1191</v>
      </c>
      <c r="BF90" s="90" t="s">
        <v>1192</v>
      </c>
      <c r="BG90" s="90" t="s">
        <v>1193</v>
      </c>
      <c r="BH90" s="309" t="s">
        <v>1194</v>
      </c>
      <c r="BI90" s="146"/>
      <c r="BJ90" s="90"/>
      <c r="BK90" s="52"/>
      <c r="BL90" s="52"/>
      <c r="BM90" s="52"/>
    </row>
    <row r="91" spans="1:65" customFormat="1" ht="18.75" hidden="1" customHeight="1" x14ac:dyDescent="0.35">
      <c r="A91" s="43">
        <f t="shared" si="1"/>
        <v>81</v>
      </c>
      <c r="B91" s="90" t="s">
        <v>1195</v>
      </c>
      <c r="C91" s="90" t="s">
        <v>1169</v>
      </c>
      <c r="D91" s="90"/>
      <c r="E91" s="85" t="s">
        <v>1196</v>
      </c>
      <c r="F91" s="90"/>
      <c r="G91" s="90" t="s">
        <v>393</v>
      </c>
      <c r="H91" s="90" t="s">
        <v>1197</v>
      </c>
      <c r="I91" s="172">
        <v>44197</v>
      </c>
      <c r="J91" s="172">
        <v>45446</v>
      </c>
      <c r="K91" s="90" t="s">
        <v>1198</v>
      </c>
      <c r="L91" s="55" t="s">
        <v>1199</v>
      </c>
      <c r="M91" s="90" t="s">
        <v>1200</v>
      </c>
      <c r="N91" s="90" t="s">
        <v>72</v>
      </c>
      <c r="O91" s="90"/>
      <c r="P91" s="156"/>
      <c r="Q91" s="77">
        <v>0.25</v>
      </c>
      <c r="R91" s="156"/>
      <c r="S91" s="77">
        <v>0.25</v>
      </c>
      <c r="T91" s="156"/>
      <c r="U91" s="77">
        <v>0.25</v>
      </c>
      <c r="V91" s="156"/>
      <c r="W91" s="77">
        <v>0.25</v>
      </c>
      <c r="X91" s="90"/>
      <c r="Y91" s="77">
        <v>1</v>
      </c>
      <c r="Z91" s="156"/>
      <c r="AA91" s="53"/>
      <c r="AB91" s="77"/>
      <c r="AC91" s="90"/>
      <c r="AD91" s="77"/>
      <c r="AE91" s="85"/>
      <c r="AF91" s="242"/>
      <c r="AG91" s="90"/>
      <c r="AH91" s="77"/>
      <c r="AI91" s="90"/>
      <c r="AJ91" s="162"/>
      <c r="AK91" s="251"/>
      <c r="AL91" s="276"/>
      <c r="AM91" s="90"/>
      <c r="AN91" s="90"/>
      <c r="AO91" s="90"/>
      <c r="AP91" s="77"/>
      <c r="AQ91" s="90"/>
      <c r="AR91" s="85"/>
      <c r="AS91" s="378"/>
      <c r="AT91" s="77"/>
      <c r="AU91" s="90"/>
      <c r="AV91" s="77"/>
      <c r="AW91" s="251"/>
      <c r="AX91" s="242"/>
      <c r="AY91" s="55"/>
      <c r="AZ91" s="90" t="s">
        <v>1175</v>
      </c>
      <c r="BA91" s="90"/>
      <c r="BB91" s="90" t="s">
        <v>1176</v>
      </c>
      <c r="BC91" s="90" t="s">
        <v>1177</v>
      </c>
      <c r="BD91" s="90" t="s">
        <v>1178</v>
      </c>
      <c r="BE91" s="90" t="s">
        <v>1179</v>
      </c>
      <c r="BF91" s="46" t="s">
        <v>1201</v>
      </c>
      <c r="BG91" s="90" t="s">
        <v>1181</v>
      </c>
      <c r="BH91" s="309" t="s">
        <v>1182</v>
      </c>
      <c r="BI91" s="146" t="s">
        <v>1202</v>
      </c>
      <c r="BJ91" s="97"/>
      <c r="BK91" s="52"/>
      <c r="BL91" s="52"/>
      <c r="BM91" s="52"/>
    </row>
    <row r="92" spans="1:65" customFormat="1" ht="18.75" hidden="1" customHeight="1" x14ac:dyDescent="0.35">
      <c r="A92" s="43">
        <f t="shared" si="1"/>
        <v>82</v>
      </c>
      <c r="B92" s="90" t="s">
        <v>1203</v>
      </c>
      <c r="C92" s="90" t="s">
        <v>65</v>
      </c>
      <c r="D92" s="90"/>
      <c r="E92" s="85" t="s">
        <v>1204</v>
      </c>
      <c r="F92" s="55"/>
      <c r="G92" s="90" t="s">
        <v>393</v>
      </c>
      <c r="H92" s="90" t="s">
        <v>1205</v>
      </c>
      <c r="I92" s="172">
        <v>44348</v>
      </c>
      <c r="J92" s="172">
        <v>45446</v>
      </c>
      <c r="K92" s="90" t="s">
        <v>1206</v>
      </c>
      <c r="L92" s="90" t="s">
        <v>1207</v>
      </c>
      <c r="M92" s="90" t="s">
        <v>1200</v>
      </c>
      <c r="N92" s="90" t="s">
        <v>1174</v>
      </c>
      <c r="O92" s="90"/>
      <c r="P92" s="156"/>
      <c r="Q92" s="90">
        <v>3</v>
      </c>
      <c r="R92" s="156"/>
      <c r="S92" s="90">
        <v>3</v>
      </c>
      <c r="T92" s="156"/>
      <c r="U92" s="90">
        <v>3</v>
      </c>
      <c r="V92" s="156"/>
      <c r="W92" s="90">
        <v>1</v>
      </c>
      <c r="X92" s="90"/>
      <c r="Y92" s="90">
        <v>10</v>
      </c>
      <c r="Z92" s="156"/>
      <c r="AA92" s="53"/>
      <c r="AB92" s="77"/>
      <c r="AC92" s="90"/>
      <c r="AD92" s="77"/>
      <c r="AE92" s="85"/>
      <c r="AF92" s="242"/>
      <c r="AG92" s="383"/>
      <c r="AH92" s="77"/>
      <c r="AI92" s="90"/>
      <c r="AJ92" s="77"/>
      <c r="AK92" s="323"/>
      <c r="AL92" s="242"/>
      <c r="AM92" s="383"/>
      <c r="AN92" s="90"/>
      <c r="AO92" s="90"/>
      <c r="AP92" s="77"/>
      <c r="AQ92" s="85"/>
      <c r="AR92" s="85"/>
      <c r="AS92" s="378"/>
      <c r="AT92" s="76"/>
      <c r="AU92" s="90"/>
      <c r="AV92" s="77"/>
      <c r="AW92" s="382"/>
      <c r="AX92" s="90"/>
      <c r="AY92" s="55"/>
      <c r="AZ92" s="90" t="s">
        <v>1175</v>
      </c>
      <c r="BA92" s="90"/>
      <c r="BB92" s="90" t="s">
        <v>1176</v>
      </c>
      <c r="BC92" s="90" t="s">
        <v>1177</v>
      </c>
      <c r="BD92" s="90" t="s">
        <v>1178</v>
      </c>
      <c r="BE92" s="90" t="s">
        <v>1208</v>
      </c>
      <c r="BF92" s="55" t="s">
        <v>1209</v>
      </c>
      <c r="BG92" s="90" t="s">
        <v>1210</v>
      </c>
      <c r="BH92" s="309" t="s">
        <v>1211</v>
      </c>
      <c r="BI92" s="146" t="s">
        <v>1212</v>
      </c>
      <c r="BJ92" s="90"/>
      <c r="BK92" s="52"/>
      <c r="BL92" s="52"/>
      <c r="BM92" s="52"/>
    </row>
    <row r="93" spans="1:65" customFormat="1" ht="18.75" hidden="1" customHeight="1" x14ac:dyDescent="0.35">
      <c r="A93" s="43">
        <f t="shared" si="1"/>
        <v>83</v>
      </c>
      <c r="B93" s="90" t="s">
        <v>1213</v>
      </c>
      <c r="C93" s="90" t="s">
        <v>1169</v>
      </c>
      <c r="D93" s="90"/>
      <c r="E93" s="85" t="s">
        <v>1214</v>
      </c>
      <c r="F93" s="55"/>
      <c r="G93" s="90" t="s">
        <v>393</v>
      </c>
      <c r="H93" s="90" t="s">
        <v>1197</v>
      </c>
      <c r="I93" s="172">
        <v>44256</v>
      </c>
      <c r="J93" s="172">
        <v>45446</v>
      </c>
      <c r="K93" s="90" t="s">
        <v>1215</v>
      </c>
      <c r="L93" s="55" t="s">
        <v>1199</v>
      </c>
      <c r="M93" s="90" t="s">
        <v>1216</v>
      </c>
      <c r="N93" s="90" t="s">
        <v>72</v>
      </c>
      <c r="O93" s="90"/>
      <c r="P93" s="156"/>
      <c r="Q93" s="77">
        <v>0.25</v>
      </c>
      <c r="R93" s="156"/>
      <c r="S93" s="77">
        <v>0.25</v>
      </c>
      <c r="T93" s="156"/>
      <c r="U93" s="77">
        <v>0.25</v>
      </c>
      <c r="V93" s="156"/>
      <c r="W93" s="77">
        <v>0.25</v>
      </c>
      <c r="X93" s="90"/>
      <c r="Y93" s="77">
        <v>1</v>
      </c>
      <c r="Z93" s="156"/>
      <c r="AA93" s="53"/>
      <c r="AB93" s="77"/>
      <c r="AC93" s="90"/>
      <c r="AD93" s="77"/>
      <c r="AE93" s="85"/>
      <c r="AF93" s="242"/>
      <c r="AG93" s="90"/>
      <c r="AH93" s="77"/>
      <c r="AI93" s="90"/>
      <c r="AJ93" s="77"/>
      <c r="AK93" s="93"/>
      <c r="AL93" s="90"/>
      <c r="AM93" s="90"/>
      <c r="AN93" s="90"/>
      <c r="AO93" s="90"/>
      <c r="AP93" s="77"/>
      <c r="AQ93" s="90"/>
      <c r="AR93" s="85"/>
      <c r="AS93" s="378"/>
      <c r="AT93" s="77"/>
      <c r="AU93" s="90"/>
      <c r="AV93" s="77"/>
      <c r="AW93" s="382"/>
      <c r="AX93" s="90"/>
      <c r="AY93" s="55"/>
      <c r="AZ93" s="90" t="s">
        <v>1175</v>
      </c>
      <c r="BA93" s="90" t="s">
        <v>1217</v>
      </c>
      <c r="BB93" s="90" t="s">
        <v>1176</v>
      </c>
      <c r="BC93" s="90" t="s">
        <v>1177</v>
      </c>
      <c r="BD93" s="90" t="s">
        <v>1178</v>
      </c>
      <c r="BE93" s="90" t="s">
        <v>1218</v>
      </c>
      <c r="BF93" s="55" t="s">
        <v>1219</v>
      </c>
      <c r="BG93" s="90" t="s">
        <v>1220</v>
      </c>
      <c r="BH93" s="309" t="s">
        <v>1221</v>
      </c>
      <c r="BI93" s="146" t="s">
        <v>1222</v>
      </c>
      <c r="BJ93" s="97"/>
      <c r="BK93" s="52"/>
      <c r="BL93" s="52"/>
      <c r="BM93" s="52"/>
    </row>
    <row r="94" spans="1:65" customFormat="1" ht="18.75" hidden="1" customHeight="1" x14ac:dyDescent="0.35">
      <c r="A94" s="43">
        <f t="shared" si="1"/>
        <v>84</v>
      </c>
      <c r="B94" s="90" t="s">
        <v>1223</v>
      </c>
      <c r="C94" s="90" t="s">
        <v>1224</v>
      </c>
      <c r="D94" s="90"/>
      <c r="E94" s="85" t="s">
        <v>1225</v>
      </c>
      <c r="F94" s="55"/>
      <c r="G94" s="90" t="s">
        <v>393</v>
      </c>
      <c r="H94" s="90" t="s">
        <v>1186</v>
      </c>
      <c r="I94" s="172">
        <v>44256</v>
      </c>
      <c r="J94" s="172">
        <v>45657</v>
      </c>
      <c r="K94" s="90" t="s">
        <v>1226</v>
      </c>
      <c r="L94" s="55" t="s">
        <v>1227</v>
      </c>
      <c r="M94" s="90" t="s">
        <v>1228</v>
      </c>
      <c r="N94" s="90" t="s">
        <v>72</v>
      </c>
      <c r="O94" s="90"/>
      <c r="P94" s="156"/>
      <c r="Q94" s="77">
        <v>1</v>
      </c>
      <c r="R94" s="156"/>
      <c r="S94" s="77">
        <v>1</v>
      </c>
      <c r="T94" s="156"/>
      <c r="U94" s="77">
        <v>1</v>
      </c>
      <c r="V94" s="156"/>
      <c r="W94" s="77">
        <v>1</v>
      </c>
      <c r="X94" s="95"/>
      <c r="Y94" s="77">
        <v>1</v>
      </c>
      <c r="Z94" s="156">
        <v>960000000</v>
      </c>
      <c r="AA94" s="53"/>
      <c r="AB94" s="77"/>
      <c r="AC94" s="90"/>
      <c r="AD94" s="77"/>
      <c r="AE94" s="85"/>
      <c r="AF94" s="242"/>
      <c r="AG94" s="90"/>
      <c r="AH94" s="77"/>
      <c r="AI94" s="90"/>
      <c r="AJ94" s="77"/>
      <c r="AK94" s="90"/>
      <c r="AL94" s="90"/>
      <c r="AM94" s="90"/>
      <c r="AN94" s="90"/>
      <c r="AO94" s="90"/>
      <c r="AP94" s="77"/>
      <c r="AQ94" s="90"/>
      <c r="AR94" s="85"/>
      <c r="AS94" s="378"/>
      <c r="AT94" s="77"/>
      <c r="AU94" s="90"/>
      <c r="AV94" s="77"/>
      <c r="AW94" s="382"/>
      <c r="AX94" s="90"/>
      <c r="AY94" s="55"/>
      <c r="AZ94" s="90" t="s">
        <v>1175</v>
      </c>
      <c r="BA94" s="90" t="s">
        <v>1190</v>
      </c>
      <c r="BB94" s="90" t="s">
        <v>1176</v>
      </c>
      <c r="BC94" s="90" t="s">
        <v>1177</v>
      </c>
      <c r="BD94" s="90" t="s">
        <v>1178</v>
      </c>
      <c r="BE94" s="90" t="s">
        <v>1191</v>
      </c>
      <c r="BF94" s="55" t="s">
        <v>1229</v>
      </c>
      <c r="BG94" s="90" t="s">
        <v>1193</v>
      </c>
      <c r="BH94" s="309" t="s">
        <v>1194</v>
      </c>
      <c r="BI94" s="146" t="s">
        <v>1230</v>
      </c>
      <c r="BJ94" s="90"/>
      <c r="BK94" s="52"/>
      <c r="BL94" s="52"/>
      <c r="BM94" s="52"/>
    </row>
    <row r="95" spans="1:65" customFormat="1" ht="18.75" hidden="1" customHeight="1" x14ac:dyDescent="0.35">
      <c r="A95" s="43">
        <f t="shared" si="1"/>
        <v>85</v>
      </c>
      <c r="B95" s="90" t="s">
        <v>1231</v>
      </c>
      <c r="C95" s="90" t="s">
        <v>1224</v>
      </c>
      <c r="D95" s="90"/>
      <c r="E95" s="85" t="s">
        <v>1232</v>
      </c>
      <c r="F95" s="55"/>
      <c r="G95" s="90" t="s">
        <v>393</v>
      </c>
      <c r="H95" s="90" t="s">
        <v>1186</v>
      </c>
      <c r="I95" s="172">
        <v>44256</v>
      </c>
      <c r="J95" s="172">
        <v>45657</v>
      </c>
      <c r="K95" s="52" t="s">
        <v>1233</v>
      </c>
      <c r="L95" s="90" t="s">
        <v>1234</v>
      </c>
      <c r="M95" s="90" t="s">
        <v>1200</v>
      </c>
      <c r="N95" s="90" t="s">
        <v>1174</v>
      </c>
      <c r="O95" s="90"/>
      <c r="P95" s="156"/>
      <c r="Q95" s="90"/>
      <c r="R95" s="156"/>
      <c r="S95" s="90"/>
      <c r="T95" s="156"/>
      <c r="U95" s="90"/>
      <c r="V95" s="156"/>
      <c r="W95" s="90">
        <v>1</v>
      </c>
      <c r="X95" s="90"/>
      <c r="Y95" s="90"/>
      <c r="Z95" s="156"/>
      <c r="AA95" s="53"/>
      <c r="AB95" s="77"/>
      <c r="AC95" s="90"/>
      <c r="AD95" s="77"/>
      <c r="AE95" s="85"/>
      <c r="AF95" s="242"/>
      <c r="AG95" s="90"/>
      <c r="AH95" s="77"/>
      <c r="AI95" s="90"/>
      <c r="AJ95" s="77"/>
      <c r="AK95" s="90"/>
      <c r="AL95" s="90"/>
      <c r="AM95" s="90"/>
      <c r="AN95" s="90"/>
      <c r="AO95" s="90"/>
      <c r="AP95" s="77"/>
      <c r="AQ95" s="90"/>
      <c r="AR95" s="85"/>
      <c r="AS95" s="378"/>
      <c r="AT95" s="77"/>
      <c r="AU95" s="90"/>
      <c r="AV95" s="77"/>
      <c r="AW95" s="382"/>
      <c r="AX95" s="90"/>
      <c r="AY95" s="55"/>
      <c r="AZ95" s="90" t="s">
        <v>1175</v>
      </c>
      <c r="BA95" s="90" t="s">
        <v>1235</v>
      </c>
      <c r="BB95" s="90" t="s">
        <v>1176</v>
      </c>
      <c r="BC95" s="90" t="s">
        <v>1177</v>
      </c>
      <c r="BD95" s="90" t="s">
        <v>1178</v>
      </c>
      <c r="BE95" s="90" t="s">
        <v>1236</v>
      </c>
      <c r="BF95" s="46" t="s">
        <v>1201</v>
      </c>
      <c r="BG95" s="90" t="s">
        <v>1181</v>
      </c>
      <c r="BH95" s="309" t="s">
        <v>1182</v>
      </c>
      <c r="BI95" s="146" t="s">
        <v>1212</v>
      </c>
      <c r="BJ95" s="90"/>
      <c r="BK95" s="52"/>
      <c r="BL95" s="52"/>
      <c r="BM95" s="52"/>
    </row>
    <row r="96" spans="1:65" customFormat="1" ht="18.75" hidden="1" customHeight="1" x14ac:dyDescent="0.35">
      <c r="A96" s="43">
        <f t="shared" si="1"/>
        <v>86</v>
      </c>
      <c r="B96" s="90" t="s">
        <v>1237</v>
      </c>
      <c r="C96" s="90" t="s">
        <v>1224</v>
      </c>
      <c r="D96" s="90"/>
      <c r="E96" s="85" t="s">
        <v>1238</v>
      </c>
      <c r="F96" s="55"/>
      <c r="G96" s="90" t="s">
        <v>393</v>
      </c>
      <c r="H96" s="90" t="s">
        <v>1205</v>
      </c>
      <c r="I96" s="172">
        <v>44256</v>
      </c>
      <c r="J96" s="172">
        <v>45657</v>
      </c>
      <c r="K96" s="90" t="s">
        <v>1239</v>
      </c>
      <c r="L96" s="90" t="s">
        <v>1234</v>
      </c>
      <c r="M96" s="90" t="s">
        <v>1200</v>
      </c>
      <c r="N96" s="90" t="s">
        <v>1174</v>
      </c>
      <c r="O96" s="90"/>
      <c r="P96" s="156"/>
      <c r="Q96" s="90"/>
      <c r="R96" s="156"/>
      <c r="S96" s="90"/>
      <c r="T96" s="156"/>
      <c r="U96" s="90"/>
      <c r="V96" s="156"/>
      <c r="W96" s="90">
        <v>1</v>
      </c>
      <c r="X96" s="90"/>
      <c r="Y96" s="90"/>
      <c r="Z96" s="156"/>
      <c r="AA96" s="53"/>
      <c r="AB96" s="77"/>
      <c r="AC96" s="90"/>
      <c r="AD96" s="77"/>
      <c r="AE96" s="89"/>
      <c r="AF96" s="242"/>
      <c r="AG96" s="90"/>
      <c r="AH96" s="77"/>
      <c r="AI96" s="90"/>
      <c r="AJ96" s="77"/>
      <c r="AK96" s="90"/>
      <c r="AL96" s="93"/>
      <c r="AM96" s="90"/>
      <c r="AN96" s="90"/>
      <c r="AO96" s="90"/>
      <c r="AP96" s="77"/>
      <c r="AQ96" s="90"/>
      <c r="AR96" s="85"/>
      <c r="AS96" s="378"/>
      <c r="AT96" s="77"/>
      <c r="AU96" s="90"/>
      <c r="AV96" s="77"/>
      <c r="AW96" s="382"/>
      <c r="AX96" s="90"/>
      <c r="AY96" s="55"/>
      <c r="AZ96" s="90" t="s">
        <v>1175</v>
      </c>
      <c r="BA96" s="90" t="s">
        <v>1235</v>
      </c>
      <c r="BB96" s="90" t="s">
        <v>1176</v>
      </c>
      <c r="BC96" s="90" t="s">
        <v>1177</v>
      </c>
      <c r="BD96" s="90" t="s">
        <v>1178</v>
      </c>
      <c r="BE96" s="90" t="s">
        <v>1236</v>
      </c>
      <c r="BF96" s="46" t="s">
        <v>1201</v>
      </c>
      <c r="BG96" s="90" t="s">
        <v>1181</v>
      </c>
      <c r="BH96" s="309" t="s">
        <v>1182</v>
      </c>
      <c r="BI96" s="146" t="s">
        <v>1240</v>
      </c>
      <c r="BJ96" s="90"/>
      <c r="BK96" s="52"/>
      <c r="BL96" s="52"/>
      <c r="BM96" s="52"/>
    </row>
    <row r="97" spans="1:65" customFormat="1" ht="18.75" hidden="1" customHeight="1" x14ac:dyDescent="0.35">
      <c r="A97" s="43">
        <f t="shared" si="1"/>
        <v>87</v>
      </c>
      <c r="B97" s="90" t="s">
        <v>1241</v>
      </c>
      <c r="C97" s="90" t="s">
        <v>1169</v>
      </c>
      <c r="D97" s="90"/>
      <c r="E97" s="85" t="s">
        <v>1242</v>
      </c>
      <c r="F97" s="55"/>
      <c r="G97" s="90" t="s">
        <v>393</v>
      </c>
      <c r="H97" s="90" t="s">
        <v>1186</v>
      </c>
      <c r="I97" s="172">
        <v>43831</v>
      </c>
      <c r="J97" s="172">
        <v>45657</v>
      </c>
      <c r="K97" s="52" t="s">
        <v>1243</v>
      </c>
      <c r="L97" s="90" t="s">
        <v>1244</v>
      </c>
      <c r="M97" s="90" t="s">
        <v>1216</v>
      </c>
      <c r="N97" s="90" t="s">
        <v>1174</v>
      </c>
      <c r="O97" s="90"/>
      <c r="P97" s="156"/>
      <c r="Q97" s="90">
        <v>1</v>
      </c>
      <c r="R97" s="156"/>
      <c r="S97" s="90"/>
      <c r="T97" s="156"/>
      <c r="U97" s="90">
        <v>2</v>
      </c>
      <c r="V97" s="156"/>
      <c r="W97" s="90">
        <v>2</v>
      </c>
      <c r="X97" s="90"/>
      <c r="Y97" s="90">
        <v>4</v>
      </c>
      <c r="Z97" s="156"/>
      <c r="AA97" s="53"/>
      <c r="AB97" s="77"/>
      <c r="AC97" s="90"/>
      <c r="AD97" s="77"/>
      <c r="AE97" s="89"/>
      <c r="AF97" s="242"/>
      <c r="AG97" s="90"/>
      <c r="AH97" s="77"/>
      <c r="AI97" s="90"/>
      <c r="AJ97" s="77"/>
      <c r="AK97" s="90"/>
      <c r="AL97" s="90"/>
      <c r="AM97" s="90"/>
      <c r="AN97" s="90"/>
      <c r="AO97" s="90"/>
      <c r="AP97" s="77"/>
      <c r="AQ97" s="90"/>
      <c r="AR97" s="85"/>
      <c r="AS97" s="378"/>
      <c r="AT97" s="77"/>
      <c r="AU97" s="90"/>
      <c r="AV97" s="77"/>
      <c r="AW97" s="382"/>
      <c r="AX97" s="90"/>
      <c r="AY97" s="55"/>
      <c r="AZ97" s="90" t="s">
        <v>1175</v>
      </c>
      <c r="BA97" s="90" t="s">
        <v>1190</v>
      </c>
      <c r="BB97" s="90" t="s">
        <v>1176</v>
      </c>
      <c r="BC97" s="90" t="s">
        <v>1177</v>
      </c>
      <c r="BD97" s="90" t="s">
        <v>1178</v>
      </c>
      <c r="BE97" s="79" t="s">
        <v>1245</v>
      </c>
      <c r="BF97" s="90" t="s">
        <v>1246</v>
      </c>
      <c r="BG97" s="90" t="s">
        <v>1247</v>
      </c>
      <c r="BH97" s="309" t="s">
        <v>1248</v>
      </c>
      <c r="BI97" s="146" t="s">
        <v>1249</v>
      </c>
      <c r="BJ97" s="90"/>
      <c r="BK97" s="52"/>
      <c r="BL97" s="52"/>
      <c r="BM97" s="52"/>
    </row>
    <row r="98" spans="1:65" customFormat="1" ht="18.75" hidden="1" customHeight="1" x14ac:dyDescent="0.35">
      <c r="A98" s="43">
        <f t="shared" si="1"/>
        <v>88</v>
      </c>
      <c r="B98" s="90" t="s">
        <v>1250</v>
      </c>
      <c r="C98" s="90" t="s">
        <v>1169</v>
      </c>
      <c r="D98" s="90"/>
      <c r="E98" s="85" t="s">
        <v>1251</v>
      </c>
      <c r="F98" s="55"/>
      <c r="G98" s="90" t="s">
        <v>393</v>
      </c>
      <c r="H98" s="90" t="s">
        <v>1252</v>
      </c>
      <c r="I98" s="172">
        <v>44348</v>
      </c>
      <c r="J98" s="172">
        <v>45291</v>
      </c>
      <c r="K98" s="90" t="s">
        <v>1253</v>
      </c>
      <c r="L98" s="90" t="s">
        <v>1254</v>
      </c>
      <c r="M98" s="90" t="s">
        <v>1255</v>
      </c>
      <c r="N98" s="90" t="s">
        <v>72</v>
      </c>
      <c r="O98" s="90"/>
      <c r="P98" s="156"/>
      <c r="Q98" s="77">
        <v>0.5</v>
      </c>
      <c r="R98" s="156"/>
      <c r="S98" s="77">
        <v>0.5</v>
      </c>
      <c r="T98" s="156"/>
      <c r="U98" s="77"/>
      <c r="V98" s="156"/>
      <c r="W98" s="90"/>
      <c r="X98" s="90"/>
      <c r="Y98" s="77">
        <v>1</v>
      </c>
      <c r="Z98" s="156">
        <f>SUBTOTAL(9,V98,T98,R98)</f>
        <v>0</v>
      </c>
      <c r="AA98" s="53"/>
      <c r="AB98" s="77"/>
      <c r="AC98" s="90"/>
      <c r="AD98" s="77"/>
      <c r="AE98" s="85"/>
      <c r="AF98" s="242"/>
      <c r="AG98" s="90"/>
      <c r="AH98" s="77"/>
      <c r="AI98" s="90"/>
      <c r="AJ98" s="77"/>
      <c r="AK98" s="384"/>
      <c r="AL98" s="82"/>
      <c r="AM98" s="90"/>
      <c r="AN98" s="90"/>
      <c r="AO98" s="90"/>
      <c r="AP98" s="77"/>
      <c r="AQ98" s="90"/>
      <c r="AR98" s="85"/>
      <c r="AS98" s="378"/>
      <c r="AT98" s="77"/>
      <c r="AU98" s="90"/>
      <c r="AV98" s="77"/>
      <c r="AW98" s="385"/>
      <c r="AX98" s="251"/>
      <c r="AY98" s="55"/>
      <c r="AZ98" s="90" t="s">
        <v>1175</v>
      </c>
      <c r="BA98" s="90" t="s">
        <v>1256</v>
      </c>
      <c r="BB98" s="90" t="s">
        <v>1176</v>
      </c>
      <c r="BC98" s="90" t="s">
        <v>1177</v>
      </c>
      <c r="BD98" s="90" t="s">
        <v>1178</v>
      </c>
      <c r="BE98" s="90" t="s">
        <v>1257</v>
      </c>
      <c r="BF98" s="46" t="s">
        <v>1201</v>
      </c>
      <c r="BG98" s="90" t="s">
        <v>1181</v>
      </c>
      <c r="BH98" s="309" t="s">
        <v>1182</v>
      </c>
      <c r="BI98" s="146" t="s">
        <v>1258</v>
      </c>
      <c r="BJ98" s="90"/>
      <c r="BK98" s="52"/>
      <c r="BL98" s="52"/>
      <c r="BM98" s="52"/>
    </row>
    <row r="99" spans="1:65" customFormat="1" ht="18.75" hidden="1" customHeight="1" x14ac:dyDescent="0.35">
      <c r="A99" s="43">
        <f t="shared" si="1"/>
        <v>89</v>
      </c>
      <c r="B99" s="90" t="s">
        <v>1259</v>
      </c>
      <c r="C99" s="90" t="s">
        <v>117</v>
      </c>
      <c r="D99" s="90"/>
      <c r="E99" s="85" t="s">
        <v>1260</v>
      </c>
      <c r="F99" s="55"/>
      <c r="G99" s="90" t="s">
        <v>393</v>
      </c>
      <c r="H99" s="90" t="s">
        <v>1197</v>
      </c>
      <c r="I99" s="172">
        <v>44348</v>
      </c>
      <c r="J99" s="172">
        <v>45657</v>
      </c>
      <c r="K99" s="52" t="s">
        <v>1261</v>
      </c>
      <c r="L99" s="90" t="s">
        <v>1262</v>
      </c>
      <c r="M99" s="90" t="s">
        <v>1200</v>
      </c>
      <c r="N99" s="90" t="s">
        <v>1174</v>
      </c>
      <c r="O99" s="90"/>
      <c r="P99" s="156"/>
      <c r="Q99" s="90">
        <v>2</v>
      </c>
      <c r="R99" s="156"/>
      <c r="S99" s="90">
        <v>2</v>
      </c>
      <c r="T99" s="156"/>
      <c r="U99" s="90">
        <v>2</v>
      </c>
      <c r="V99" s="156"/>
      <c r="W99" s="90">
        <v>2</v>
      </c>
      <c r="X99" s="90"/>
      <c r="Y99" s="90">
        <v>8</v>
      </c>
      <c r="Z99" s="156"/>
      <c r="AA99" s="53"/>
      <c r="AB99" s="77"/>
      <c r="AC99" s="90"/>
      <c r="AD99" s="77"/>
      <c r="AE99" s="85"/>
      <c r="AF99" s="242"/>
      <c r="AG99" s="90"/>
      <c r="AH99" s="77"/>
      <c r="AI99" s="90"/>
      <c r="AJ99" s="77"/>
      <c r="AK99" s="90"/>
      <c r="AL99" s="90"/>
      <c r="AM99" s="90"/>
      <c r="AN99" s="90"/>
      <c r="AO99" s="90"/>
      <c r="AP99" s="77"/>
      <c r="AQ99" s="90"/>
      <c r="AR99" s="85"/>
      <c r="AS99" s="378"/>
      <c r="AT99" s="77"/>
      <c r="AU99" s="90"/>
      <c r="AV99" s="77"/>
      <c r="AW99" s="382"/>
      <c r="AX99" s="90"/>
      <c r="AY99" s="55"/>
      <c r="AZ99" s="90" t="s">
        <v>1175</v>
      </c>
      <c r="BA99" s="90" t="s">
        <v>1235</v>
      </c>
      <c r="BB99" s="90" t="s">
        <v>1176</v>
      </c>
      <c r="BC99" s="90" t="s">
        <v>1177</v>
      </c>
      <c r="BD99" s="90" t="s">
        <v>1178</v>
      </c>
      <c r="BE99" s="90" t="s">
        <v>1257</v>
      </c>
      <c r="BF99" s="46" t="s">
        <v>1201</v>
      </c>
      <c r="BG99" s="90" t="s">
        <v>1181</v>
      </c>
      <c r="BH99" s="309" t="s">
        <v>1182</v>
      </c>
      <c r="BI99" s="146" t="s">
        <v>1263</v>
      </c>
      <c r="BJ99" s="90"/>
      <c r="BK99" s="52"/>
      <c r="BL99" s="52"/>
      <c r="BM99" s="52"/>
    </row>
    <row r="100" spans="1:65" customFormat="1" ht="18.75" hidden="1" customHeight="1" x14ac:dyDescent="0.35">
      <c r="A100" s="43">
        <f t="shared" si="1"/>
        <v>90</v>
      </c>
      <c r="B100" s="90" t="s">
        <v>1264</v>
      </c>
      <c r="C100" s="90" t="s">
        <v>65</v>
      </c>
      <c r="D100" s="90"/>
      <c r="E100" s="85" t="s">
        <v>1265</v>
      </c>
      <c r="F100" s="55"/>
      <c r="G100" s="90" t="s">
        <v>393</v>
      </c>
      <c r="H100" s="90" t="s">
        <v>1205</v>
      </c>
      <c r="I100" s="172">
        <v>44348</v>
      </c>
      <c r="J100" s="172">
        <v>44926</v>
      </c>
      <c r="K100" s="90" t="s">
        <v>1266</v>
      </c>
      <c r="L100" s="90" t="s">
        <v>1267</v>
      </c>
      <c r="M100" s="90" t="s">
        <v>1200</v>
      </c>
      <c r="N100" s="90" t="s">
        <v>72</v>
      </c>
      <c r="O100" s="90"/>
      <c r="P100" s="156"/>
      <c r="Q100" s="77">
        <v>1</v>
      </c>
      <c r="R100" s="156"/>
      <c r="S100" s="77">
        <v>1</v>
      </c>
      <c r="T100" s="156"/>
      <c r="U100" s="77">
        <v>1</v>
      </c>
      <c r="V100" s="156"/>
      <c r="W100" s="90">
        <v>0</v>
      </c>
      <c r="X100" s="90"/>
      <c r="Y100" s="77">
        <v>1</v>
      </c>
      <c r="Z100" s="156">
        <f>SUBTOTAL(9,V100,T100,R100)</f>
        <v>0</v>
      </c>
      <c r="AA100" s="53"/>
      <c r="AB100" s="77"/>
      <c r="AC100" s="90"/>
      <c r="AD100" s="77"/>
      <c r="AE100" s="85"/>
      <c r="AF100" s="242"/>
      <c r="AG100" s="90"/>
      <c r="AH100" s="77"/>
      <c r="AI100" s="90"/>
      <c r="AJ100" s="77"/>
      <c r="AK100" s="85"/>
      <c r="AL100" s="90"/>
      <c r="AM100" s="90"/>
      <c r="AN100" s="90"/>
      <c r="AO100" s="90"/>
      <c r="AP100" s="77"/>
      <c r="AQ100" s="85"/>
      <c r="AR100" s="85"/>
      <c r="AS100" s="378"/>
      <c r="AT100" s="77"/>
      <c r="AU100" s="90"/>
      <c r="AV100" s="77"/>
      <c r="AW100" s="382"/>
      <c r="AX100" s="90"/>
      <c r="AY100" s="55"/>
      <c r="AZ100" s="90" t="s">
        <v>1175</v>
      </c>
      <c r="BA100" s="90" t="s">
        <v>1256</v>
      </c>
      <c r="BB100" s="90" t="s">
        <v>1176</v>
      </c>
      <c r="BC100" s="90" t="s">
        <v>1177</v>
      </c>
      <c r="BD100" s="90" t="s">
        <v>1178</v>
      </c>
      <c r="BE100" s="90" t="s">
        <v>1257</v>
      </c>
      <c r="BF100" s="46" t="s">
        <v>1201</v>
      </c>
      <c r="BG100" s="90" t="s">
        <v>1181</v>
      </c>
      <c r="BH100" s="309" t="s">
        <v>1182</v>
      </c>
      <c r="BI100" s="146" t="s">
        <v>1268</v>
      </c>
      <c r="BJ100" s="90"/>
      <c r="BK100" s="52"/>
      <c r="BL100" s="52"/>
      <c r="BM100" s="52"/>
    </row>
    <row r="101" spans="1:65" customFormat="1" ht="18.75" hidden="1" customHeight="1" x14ac:dyDescent="0.35">
      <c r="A101" s="43">
        <f t="shared" si="1"/>
        <v>91</v>
      </c>
      <c r="B101" s="90" t="s">
        <v>1269</v>
      </c>
      <c r="C101" s="90" t="s">
        <v>1169</v>
      </c>
      <c r="D101" s="90"/>
      <c r="E101" s="85" t="s">
        <v>1270</v>
      </c>
      <c r="F101" s="55"/>
      <c r="G101" s="90" t="s">
        <v>393</v>
      </c>
      <c r="H101" s="90" t="s">
        <v>1205</v>
      </c>
      <c r="I101" s="172">
        <v>44256</v>
      </c>
      <c r="J101" s="172">
        <v>45473</v>
      </c>
      <c r="K101" s="90" t="s">
        <v>1271</v>
      </c>
      <c r="L101" s="90" t="s">
        <v>1272</v>
      </c>
      <c r="M101" s="90" t="s">
        <v>1273</v>
      </c>
      <c r="N101" s="90" t="s">
        <v>72</v>
      </c>
      <c r="O101" s="90"/>
      <c r="P101" s="156"/>
      <c r="Q101" s="90">
        <v>2</v>
      </c>
      <c r="R101" s="156">
        <v>108900000</v>
      </c>
      <c r="S101" s="90">
        <v>2</v>
      </c>
      <c r="T101" s="156">
        <v>108900000</v>
      </c>
      <c r="U101" s="90">
        <v>0</v>
      </c>
      <c r="V101" s="156"/>
      <c r="W101" s="90"/>
      <c r="X101" s="90"/>
      <c r="Y101" s="90">
        <v>15</v>
      </c>
      <c r="Z101" s="156">
        <f>SUBTOTAL(9,T101,R101)</f>
        <v>0</v>
      </c>
      <c r="AA101" s="53"/>
      <c r="AB101" s="77"/>
      <c r="AC101" s="90"/>
      <c r="AD101" s="77"/>
      <c r="AE101" s="85"/>
      <c r="AF101" s="242"/>
      <c r="AG101" s="386"/>
      <c r="AH101" s="77"/>
      <c r="AI101" s="90"/>
      <c r="AJ101" s="77"/>
      <c r="AK101" s="387"/>
      <c r="AL101" s="90"/>
      <c r="AM101" s="95"/>
      <c r="AN101" s="77"/>
      <c r="AO101" s="90"/>
      <c r="AP101" s="77"/>
      <c r="AQ101" s="85"/>
      <c r="AR101" s="85"/>
      <c r="AS101" s="378"/>
      <c r="AT101" s="77"/>
      <c r="AU101" s="90"/>
      <c r="AV101" s="77"/>
      <c r="AW101" s="388"/>
      <c r="AX101" s="90"/>
      <c r="AY101" s="55"/>
      <c r="AZ101" s="90" t="s">
        <v>1175</v>
      </c>
      <c r="BA101" s="90" t="s">
        <v>1235</v>
      </c>
      <c r="BB101" s="90" t="s">
        <v>1274</v>
      </c>
      <c r="BC101" s="90" t="s">
        <v>1177</v>
      </c>
      <c r="BD101" s="90" t="s">
        <v>1178</v>
      </c>
      <c r="BE101" s="90" t="s">
        <v>1257</v>
      </c>
      <c r="BF101" s="46" t="s">
        <v>1201</v>
      </c>
      <c r="BG101" s="90" t="s">
        <v>1181</v>
      </c>
      <c r="BH101" s="309" t="s">
        <v>1182</v>
      </c>
      <c r="BI101" s="146"/>
      <c r="BJ101" s="90"/>
      <c r="BK101" s="52"/>
      <c r="BL101" s="52"/>
      <c r="BM101" s="52"/>
    </row>
    <row r="102" spans="1:65" customFormat="1" ht="18.75" hidden="1" customHeight="1" x14ac:dyDescent="0.35">
      <c r="A102" s="346">
        <f t="shared" si="1"/>
        <v>92</v>
      </c>
      <c r="B102" s="115" t="s">
        <v>1275</v>
      </c>
      <c r="C102" s="115" t="s">
        <v>65</v>
      </c>
      <c r="D102" s="115"/>
      <c r="E102" s="354" t="s">
        <v>1276</v>
      </c>
      <c r="F102" s="75"/>
      <c r="G102" s="115" t="s">
        <v>393</v>
      </c>
      <c r="H102" s="115" t="s">
        <v>1277</v>
      </c>
      <c r="I102" s="347">
        <v>44256</v>
      </c>
      <c r="J102" s="347">
        <v>45473</v>
      </c>
      <c r="K102" s="115" t="s">
        <v>1278</v>
      </c>
      <c r="L102" s="115" t="s">
        <v>1279</v>
      </c>
      <c r="M102" s="115" t="s">
        <v>1280</v>
      </c>
      <c r="N102" s="115" t="s">
        <v>72</v>
      </c>
      <c r="O102" s="115"/>
      <c r="P102" s="375"/>
      <c r="Q102" s="115">
        <v>5</v>
      </c>
      <c r="R102" s="375"/>
      <c r="S102" s="115">
        <v>5</v>
      </c>
      <c r="T102" s="375"/>
      <c r="U102" s="115">
        <v>5</v>
      </c>
      <c r="V102" s="375"/>
      <c r="W102" s="115">
        <v>5</v>
      </c>
      <c r="X102" s="115"/>
      <c r="Y102" s="115">
        <v>20</v>
      </c>
      <c r="Z102" s="375"/>
      <c r="AA102" s="352"/>
      <c r="AB102" s="348"/>
      <c r="AC102" s="115"/>
      <c r="AD102" s="348"/>
      <c r="AE102" s="354"/>
      <c r="AF102" s="389"/>
      <c r="AG102" s="115"/>
      <c r="AH102" s="74"/>
      <c r="AI102" s="115"/>
      <c r="AJ102" s="390"/>
      <c r="AK102" s="391"/>
      <c r="AL102" s="75"/>
      <c r="AM102" s="115"/>
      <c r="AN102" s="115"/>
      <c r="AO102" s="115"/>
      <c r="AP102" s="348"/>
      <c r="AQ102" s="115"/>
      <c r="AR102" s="354"/>
      <c r="AS102" s="378"/>
      <c r="AT102" s="348"/>
      <c r="AU102" s="115"/>
      <c r="AV102" s="348"/>
      <c r="AW102" s="391"/>
      <c r="AX102" s="115"/>
      <c r="AY102" s="75"/>
      <c r="AZ102" s="115" t="s">
        <v>1281</v>
      </c>
      <c r="BA102" s="392" t="s">
        <v>1282</v>
      </c>
      <c r="BB102" s="115" t="s">
        <v>1283</v>
      </c>
      <c r="BC102" s="115" t="s">
        <v>1177</v>
      </c>
      <c r="BD102" s="115" t="s">
        <v>1178</v>
      </c>
      <c r="BE102" s="392" t="s">
        <v>1284</v>
      </c>
      <c r="BF102" s="115" t="s">
        <v>1285</v>
      </c>
      <c r="BG102" s="115" t="s">
        <v>1286</v>
      </c>
      <c r="BH102" s="115" t="s">
        <v>1287</v>
      </c>
      <c r="BI102" s="355" t="s">
        <v>1288</v>
      </c>
      <c r="BJ102" s="115"/>
      <c r="BK102" s="356"/>
      <c r="BL102" s="356"/>
      <c r="BM102" s="356"/>
    </row>
    <row r="103" spans="1:65" customFormat="1" ht="18.75" hidden="1" customHeight="1" x14ac:dyDescent="0.35">
      <c r="A103" s="43">
        <f t="shared" si="1"/>
        <v>93</v>
      </c>
      <c r="B103" s="90" t="s">
        <v>1289</v>
      </c>
      <c r="C103" s="90" t="s">
        <v>139</v>
      </c>
      <c r="D103" s="90"/>
      <c r="E103" s="90" t="s">
        <v>1290</v>
      </c>
      <c r="F103" s="90"/>
      <c r="G103" s="90" t="s">
        <v>393</v>
      </c>
      <c r="H103" s="172" t="s">
        <v>1291</v>
      </c>
      <c r="I103" s="172" t="s">
        <v>1292</v>
      </c>
      <c r="J103" s="172" t="s">
        <v>1293</v>
      </c>
      <c r="K103" s="90" t="s">
        <v>1294</v>
      </c>
      <c r="L103" s="90">
        <v>50</v>
      </c>
      <c r="M103" s="90" t="s">
        <v>182</v>
      </c>
      <c r="N103" s="90" t="s">
        <v>72</v>
      </c>
      <c r="O103" s="90">
        <v>0</v>
      </c>
      <c r="P103" s="156" t="s">
        <v>1295</v>
      </c>
      <c r="Q103" s="90">
        <v>5</v>
      </c>
      <c r="R103" s="156">
        <v>25000000</v>
      </c>
      <c r="S103" s="90">
        <v>10</v>
      </c>
      <c r="T103" s="156">
        <v>50000000</v>
      </c>
      <c r="U103" s="90">
        <v>25</v>
      </c>
      <c r="V103" s="156">
        <v>125000000</v>
      </c>
      <c r="W103" s="90">
        <v>10</v>
      </c>
      <c r="X103" s="90" t="s">
        <v>1296</v>
      </c>
      <c r="Y103" s="90">
        <v>50</v>
      </c>
      <c r="Z103" s="393">
        <v>250000000</v>
      </c>
      <c r="AA103" s="339"/>
      <c r="AB103" s="77"/>
      <c r="AC103" s="90"/>
      <c r="AD103" s="77"/>
      <c r="AE103" s="85"/>
      <c r="AF103" s="146"/>
      <c r="AG103" s="394"/>
      <c r="AH103" s="101"/>
      <c r="AI103" s="97"/>
      <c r="AJ103" s="132"/>
      <c r="AK103" s="331"/>
      <c r="AL103" s="97"/>
      <c r="AM103" s="395"/>
      <c r="AN103" s="77"/>
      <c r="AO103" s="90"/>
      <c r="AP103" s="77"/>
      <c r="AQ103" s="90"/>
      <c r="AR103" s="85"/>
      <c r="AS103" s="396"/>
      <c r="AT103" s="397"/>
      <c r="AU103" s="396"/>
      <c r="AV103" s="397"/>
      <c r="AW103" s="396"/>
      <c r="AX103" s="396"/>
      <c r="AY103" s="104"/>
      <c r="AZ103" s="90" t="s">
        <v>1175</v>
      </c>
      <c r="BA103" s="90" t="s">
        <v>1297</v>
      </c>
      <c r="BB103" s="90" t="s">
        <v>1298</v>
      </c>
      <c r="BC103" s="90" t="s">
        <v>1177</v>
      </c>
      <c r="BD103" s="93" t="s">
        <v>1299</v>
      </c>
      <c r="BE103" s="90" t="s">
        <v>1300</v>
      </c>
      <c r="BF103" s="90" t="s">
        <v>1301</v>
      </c>
      <c r="BG103" s="90">
        <v>3132877964</v>
      </c>
      <c r="BH103" s="252" t="s">
        <v>1302</v>
      </c>
      <c r="BI103" s="146"/>
      <c r="BJ103" s="97"/>
      <c r="BK103" s="52"/>
      <c r="BL103" s="52"/>
      <c r="BM103" s="52"/>
    </row>
    <row r="104" spans="1:65" customFormat="1" ht="18.75" hidden="1" customHeight="1" x14ac:dyDescent="0.35">
      <c r="A104" s="43">
        <f t="shared" si="1"/>
        <v>94</v>
      </c>
      <c r="B104" s="90" t="s">
        <v>1303</v>
      </c>
      <c r="C104" s="90" t="s">
        <v>139</v>
      </c>
      <c r="D104" s="90"/>
      <c r="E104" s="90" t="s">
        <v>1304</v>
      </c>
      <c r="F104" s="90"/>
      <c r="G104" s="90" t="s">
        <v>393</v>
      </c>
      <c r="H104" s="172" t="s">
        <v>1291</v>
      </c>
      <c r="I104" s="172" t="s">
        <v>1305</v>
      </c>
      <c r="J104" s="172" t="s">
        <v>1293</v>
      </c>
      <c r="K104" s="90" t="s">
        <v>1306</v>
      </c>
      <c r="L104" s="90">
        <v>1</v>
      </c>
      <c r="M104" s="90" t="s">
        <v>182</v>
      </c>
      <c r="N104" s="90" t="s">
        <v>72</v>
      </c>
      <c r="O104" s="77">
        <v>0</v>
      </c>
      <c r="P104" s="156">
        <v>0</v>
      </c>
      <c r="Q104" s="77">
        <v>0.25</v>
      </c>
      <c r="R104" s="156">
        <v>28106796</v>
      </c>
      <c r="S104" s="77">
        <v>0.25</v>
      </c>
      <c r="T104" s="156">
        <v>28106796</v>
      </c>
      <c r="U104" s="77">
        <v>0.25</v>
      </c>
      <c r="V104" s="156">
        <v>28106796</v>
      </c>
      <c r="W104" s="77">
        <v>0.25</v>
      </c>
      <c r="X104" s="398">
        <v>28106796</v>
      </c>
      <c r="Y104" s="77">
        <v>1</v>
      </c>
      <c r="Z104" s="393">
        <f>P104+R104+T104+V104+X104</f>
        <v>112427184</v>
      </c>
      <c r="AA104" s="339"/>
      <c r="AB104" s="77"/>
      <c r="AC104" s="77"/>
      <c r="AD104" s="77"/>
      <c r="AE104" s="85"/>
      <c r="AF104" s="146"/>
      <c r="AG104" s="399"/>
      <c r="AH104" s="77"/>
      <c r="AI104" s="77"/>
      <c r="AJ104" s="77"/>
      <c r="AK104" s="90"/>
      <c r="AL104" s="90"/>
      <c r="AM104" s="395"/>
      <c r="AN104" s="77"/>
      <c r="AO104" s="77"/>
      <c r="AP104" s="77"/>
      <c r="AQ104" s="90"/>
      <c r="AR104" s="90"/>
      <c r="AS104" s="400"/>
      <c r="AT104" s="397"/>
      <c r="AU104" s="397"/>
      <c r="AV104" s="397"/>
      <c r="AW104" s="396"/>
      <c r="AX104" s="396"/>
      <c r="AY104" s="104"/>
      <c r="AZ104" s="90" t="s">
        <v>1175</v>
      </c>
      <c r="BA104" s="90" t="s">
        <v>1307</v>
      </c>
      <c r="BB104" s="90" t="s">
        <v>1308</v>
      </c>
      <c r="BC104" s="90" t="s">
        <v>1177</v>
      </c>
      <c r="BD104" s="93" t="s">
        <v>1299</v>
      </c>
      <c r="BE104" s="90" t="s">
        <v>1309</v>
      </c>
      <c r="BF104" s="90" t="s">
        <v>1310</v>
      </c>
      <c r="BG104" s="90" t="s">
        <v>1311</v>
      </c>
      <c r="BH104" s="146" t="s">
        <v>1312</v>
      </c>
      <c r="BI104" s="146"/>
      <c r="BJ104" s="97"/>
      <c r="BK104" s="52"/>
      <c r="BL104" s="52"/>
      <c r="BM104" s="52"/>
    </row>
    <row r="105" spans="1:65" customFormat="1" ht="18.75" hidden="1" customHeight="1" x14ac:dyDescent="0.35">
      <c r="A105" s="43">
        <f t="shared" si="1"/>
        <v>95</v>
      </c>
      <c r="B105" s="90" t="s">
        <v>1313</v>
      </c>
      <c r="C105" s="90" t="s">
        <v>139</v>
      </c>
      <c r="D105" s="90"/>
      <c r="E105" s="90" t="s">
        <v>1314</v>
      </c>
      <c r="F105" s="90"/>
      <c r="G105" s="90" t="s">
        <v>393</v>
      </c>
      <c r="H105" s="172" t="s">
        <v>1291</v>
      </c>
      <c r="I105" s="172" t="s">
        <v>1292</v>
      </c>
      <c r="J105" s="172" t="s">
        <v>1293</v>
      </c>
      <c r="K105" s="90" t="s">
        <v>1315</v>
      </c>
      <c r="L105" s="90">
        <v>1</v>
      </c>
      <c r="M105" s="90" t="s">
        <v>182</v>
      </c>
      <c r="N105" s="90" t="s">
        <v>72</v>
      </c>
      <c r="O105" s="90">
        <v>0</v>
      </c>
      <c r="P105" s="156">
        <v>0</v>
      </c>
      <c r="Q105" s="90">
        <v>1</v>
      </c>
      <c r="R105" s="156">
        <v>30000000</v>
      </c>
      <c r="S105" s="90">
        <v>1</v>
      </c>
      <c r="T105" s="156">
        <v>30000000</v>
      </c>
      <c r="U105" s="90">
        <v>1</v>
      </c>
      <c r="V105" s="156">
        <v>30000000</v>
      </c>
      <c r="W105" s="90">
        <v>1</v>
      </c>
      <c r="X105" s="90" t="s">
        <v>1316</v>
      </c>
      <c r="Y105" s="90">
        <v>4</v>
      </c>
      <c r="Z105" s="90" t="s">
        <v>1316</v>
      </c>
      <c r="AA105" s="339"/>
      <c r="AB105" s="77"/>
      <c r="AC105" s="90"/>
      <c r="AD105" s="77"/>
      <c r="AE105" s="85"/>
      <c r="AF105" s="146"/>
      <c r="AG105" s="401"/>
      <c r="AH105" s="77"/>
      <c r="AI105" s="90"/>
      <c r="AJ105" s="77"/>
      <c r="AK105" s="90"/>
      <c r="AL105" s="90"/>
      <c r="AM105" s="395"/>
      <c r="AN105" s="77"/>
      <c r="AO105" s="90"/>
      <c r="AP105" s="77"/>
      <c r="AQ105" s="90"/>
      <c r="AR105" s="85"/>
      <c r="AS105" s="396"/>
      <c r="AT105" s="397"/>
      <c r="AU105" s="396"/>
      <c r="AV105" s="397"/>
      <c r="AW105" s="396"/>
      <c r="AX105" s="396"/>
      <c r="AY105" s="104"/>
      <c r="AZ105" s="90" t="s">
        <v>1175</v>
      </c>
      <c r="BA105" s="90" t="s">
        <v>1307</v>
      </c>
      <c r="BB105" s="90" t="s">
        <v>1308</v>
      </c>
      <c r="BC105" s="90" t="s">
        <v>1177</v>
      </c>
      <c r="BD105" s="93" t="s">
        <v>1299</v>
      </c>
      <c r="BE105" s="90" t="s">
        <v>1300</v>
      </c>
      <c r="BF105" s="90" t="s">
        <v>1301</v>
      </c>
      <c r="BG105" s="90">
        <v>3132877964</v>
      </c>
      <c r="BH105" s="252" t="s">
        <v>1302</v>
      </c>
      <c r="BI105" s="146"/>
      <c r="BJ105" s="90"/>
      <c r="BK105" s="52"/>
      <c r="BL105" s="52"/>
      <c r="BM105" s="52"/>
    </row>
    <row r="106" spans="1:65" customFormat="1" ht="18.75" hidden="1" customHeight="1" x14ac:dyDescent="0.35">
      <c r="A106" s="43">
        <f t="shared" si="1"/>
        <v>96</v>
      </c>
      <c r="B106" s="90" t="s">
        <v>1317</v>
      </c>
      <c r="C106" s="90" t="s">
        <v>139</v>
      </c>
      <c r="D106" s="90"/>
      <c r="E106" s="90" t="s">
        <v>1318</v>
      </c>
      <c r="F106" s="90"/>
      <c r="G106" s="90" t="s">
        <v>393</v>
      </c>
      <c r="H106" s="172" t="s">
        <v>1291</v>
      </c>
      <c r="I106" s="172" t="s">
        <v>1292</v>
      </c>
      <c r="J106" s="172" t="s">
        <v>1293</v>
      </c>
      <c r="K106" s="90" t="s">
        <v>1319</v>
      </c>
      <c r="L106" s="90"/>
      <c r="M106" s="90" t="s">
        <v>182</v>
      </c>
      <c r="N106" s="90" t="s">
        <v>72</v>
      </c>
      <c r="O106" s="90">
        <v>0</v>
      </c>
      <c r="P106" s="156">
        <v>0</v>
      </c>
      <c r="Q106" s="90">
        <v>5</v>
      </c>
      <c r="R106" s="156">
        <v>25000000</v>
      </c>
      <c r="S106" s="90">
        <v>5</v>
      </c>
      <c r="T106" s="156">
        <v>25000000</v>
      </c>
      <c r="U106" s="90">
        <v>5</v>
      </c>
      <c r="V106" s="156">
        <v>25000000</v>
      </c>
      <c r="W106" s="90">
        <v>5</v>
      </c>
      <c r="X106" s="95">
        <v>25000000</v>
      </c>
      <c r="Y106" s="90">
        <v>20</v>
      </c>
      <c r="Z106" s="393" t="s">
        <v>1320</v>
      </c>
      <c r="AA106" s="339"/>
      <c r="AB106" s="77"/>
      <c r="AC106" s="90"/>
      <c r="AD106" s="77"/>
      <c r="AE106" s="85"/>
      <c r="AF106" s="146"/>
      <c r="AG106" s="401"/>
      <c r="AH106" s="132"/>
      <c r="AI106" s="97"/>
      <c r="AJ106" s="132"/>
      <c r="AK106" s="132"/>
      <c r="AL106" s="90"/>
      <c r="AM106" s="395"/>
      <c r="AN106" s="77"/>
      <c r="AO106" s="90"/>
      <c r="AP106" s="77"/>
      <c r="AQ106" s="90"/>
      <c r="AR106" s="85"/>
      <c r="AS106" s="396"/>
      <c r="AT106" s="397"/>
      <c r="AU106" s="396"/>
      <c r="AV106" s="397"/>
      <c r="AW106" s="396"/>
      <c r="AX106" s="396"/>
      <c r="AY106" s="104"/>
      <c r="AZ106" s="90"/>
      <c r="BA106" s="90"/>
      <c r="BB106" s="90"/>
      <c r="BC106" s="90" t="s">
        <v>1177</v>
      </c>
      <c r="BD106" s="93" t="s">
        <v>1299</v>
      </c>
      <c r="BE106" s="90" t="s">
        <v>1321</v>
      </c>
      <c r="BF106" s="97" t="s">
        <v>1322</v>
      </c>
      <c r="BG106" s="97">
        <v>3176808473</v>
      </c>
      <c r="BH106" s="402" t="s">
        <v>1323</v>
      </c>
      <c r="BI106" s="146"/>
      <c r="BJ106" s="97"/>
      <c r="BK106" s="52"/>
      <c r="BL106" s="52"/>
      <c r="BM106" s="52"/>
    </row>
    <row r="107" spans="1:65" customFormat="1" ht="18.75" hidden="1" customHeight="1" x14ac:dyDescent="0.35">
      <c r="A107" s="43">
        <f t="shared" si="1"/>
        <v>97</v>
      </c>
      <c r="B107" s="90" t="s">
        <v>1324</v>
      </c>
      <c r="C107" s="90" t="s">
        <v>139</v>
      </c>
      <c r="D107" s="90"/>
      <c r="E107" s="90" t="s">
        <v>1325</v>
      </c>
      <c r="F107" s="90"/>
      <c r="G107" s="90" t="s">
        <v>393</v>
      </c>
      <c r="H107" s="172" t="s">
        <v>1291</v>
      </c>
      <c r="I107" s="172" t="s">
        <v>1292</v>
      </c>
      <c r="J107" s="172" t="s">
        <v>1293</v>
      </c>
      <c r="K107" s="90" t="s">
        <v>1326</v>
      </c>
      <c r="L107" s="90"/>
      <c r="M107" s="90" t="s">
        <v>182</v>
      </c>
      <c r="N107" s="90" t="s">
        <v>72</v>
      </c>
      <c r="O107" s="90">
        <v>0</v>
      </c>
      <c r="P107" s="156">
        <v>0</v>
      </c>
      <c r="Q107" s="90">
        <v>1</v>
      </c>
      <c r="R107" s="156">
        <v>28106796</v>
      </c>
      <c r="S107" s="90">
        <v>1</v>
      </c>
      <c r="T107" s="156">
        <v>28106796</v>
      </c>
      <c r="U107" s="90">
        <v>1</v>
      </c>
      <c r="V107" s="156">
        <v>28106796</v>
      </c>
      <c r="W107" s="90">
        <v>1</v>
      </c>
      <c r="X107" s="90">
        <v>28106796</v>
      </c>
      <c r="Y107" s="90">
        <v>4</v>
      </c>
      <c r="Z107" s="393">
        <f t="shared" ref="Z107:Z108" si="9">P107+R107+T107+V107+X107</f>
        <v>112427184</v>
      </c>
      <c r="AA107" s="339"/>
      <c r="AB107" s="77"/>
      <c r="AC107" s="90"/>
      <c r="AD107" s="77"/>
      <c r="AE107" s="85"/>
      <c r="AF107" s="146"/>
      <c r="AG107" s="403"/>
      <c r="AH107" s="77"/>
      <c r="AI107" s="291"/>
      <c r="AJ107" s="77"/>
      <c r="AK107" s="90"/>
      <c r="AL107" s="90"/>
      <c r="AM107" s="395"/>
      <c r="AN107" s="77"/>
      <c r="AO107" s="90"/>
      <c r="AP107" s="77"/>
      <c r="AQ107" s="90"/>
      <c r="AR107" s="85"/>
      <c r="AS107" s="400"/>
      <c r="AT107" s="397"/>
      <c r="AU107" s="397"/>
      <c r="AV107" s="397"/>
      <c r="AW107" s="396"/>
      <c r="AX107" s="396"/>
      <c r="AY107" s="104"/>
      <c r="AZ107" s="90" t="s">
        <v>1175</v>
      </c>
      <c r="BA107" s="90" t="s">
        <v>1307</v>
      </c>
      <c r="BB107" s="90" t="s">
        <v>1308</v>
      </c>
      <c r="BC107" s="90" t="s">
        <v>1177</v>
      </c>
      <c r="BD107" s="93" t="s">
        <v>1299</v>
      </c>
      <c r="BE107" s="90" t="s">
        <v>1309</v>
      </c>
      <c r="BF107" s="90" t="s">
        <v>1310</v>
      </c>
      <c r="BG107" s="90" t="s">
        <v>1311</v>
      </c>
      <c r="BH107" s="146" t="s">
        <v>1327</v>
      </c>
      <c r="BI107" s="146"/>
      <c r="BJ107" s="97"/>
      <c r="BK107" s="52"/>
      <c r="BL107" s="52"/>
      <c r="BM107" s="52"/>
    </row>
    <row r="108" spans="1:65" customFormat="1" ht="18.75" hidden="1" customHeight="1" x14ac:dyDescent="0.35">
      <c r="A108" s="43">
        <f t="shared" si="1"/>
        <v>98</v>
      </c>
      <c r="B108" s="90" t="s">
        <v>1328</v>
      </c>
      <c r="C108" s="90" t="s">
        <v>139</v>
      </c>
      <c r="D108" s="90"/>
      <c r="E108" s="90" t="s">
        <v>1329</v>
      </c>
      <c r="F108" s="90"/>
      <c r="G108" s="90" t="s">
        <v>393</v>
      </c>
      <c r="H108" s="172" t="s">
        <v>1291</v>
      </c>
      <c r="I108" s="172" t="s">
        <v>1292</v>
      </c>
      <c r="J108" s="172" t="s">
        <v>1293</v>
      </c>
      <c r="K108" s="172" t="s">
        <v>1330</v>
      </c>
      <c r="L108" s="172" t="s">
        <v>1331</v>
      </c>
      <c r="M108" s="90" t="s">
        <v>182</v>
      </c>
      <c r="N108" s="90" t="s">
        <v>72</v>
      </c>
      <c r="O108" s="90">
        <v>0</v>
      </c>
      <c r="P108" s="156">
        <v>0</v>
      </c>
      <c r="Q108" s="90">
        <v>1</v>
      </c>
      <c r="R108" s="156">
        <v>48000000</v>
      </c>
      <c r="S108" s="90">
        <v>1</v>
      </c>
      <c r="T108" s="156">
        <v>48000000</v>
      </c>
      <c r="U108" s="90">
        <v>1</v>
      </c>
      <c r="V108" s="156">
        <v>48000000</v>
      </c>
      <c r="W108" s="90">
        <v>1</v>
      </c>
      <c r="X108" s="398">
        <v>48000000</v>
      </c>
      <c r="Y108" s="90">
        <v>4</v>
      </c>
      <c r="Z108" s="393">
        <f t="shared" si="9"/>
        <v>192000000</v>
      </c>
      <c r="AA108" s="339"/>
      <c r="AB108" s="77"/>
      <c r="AC108" s="90"/>
      <c r="AD108" s="77"/>
      <c r="AE108" s="85"/>
      <c r="AF108" s="146"/>
      <c r="AG108" s="102"/>
      <c r="AH108" s="101"/>
      <c r="AI108" s="360"/>
      <c r="AJ108" s="101"/>
      <c r="AK108" s="404"/>
      <c r="AL108" s="404"/>
      <c r="AM108" s="395"/>
      <c r="AN108" s="77"/>
      <c r="AO108" s="77"/>
      <c r="AP108" s="77"/>
      <c r="AQ108" s="93"/>
      <c r="AR108" s="242"/>
      <c r="AS108" s="405"/>
      <c r="AT108" s="397"/>
      <c r="AU108" s="397"/>
      <c r="AV108" s="397"/>
      <c r="AW108" s="396"/>
      <c r="AX108" s="396"/>
      <c r="AY108" s="104"/>
      <c r="AZ108" s="90"/>
      <c r="BA108" s="90"/>
      <c r="BB108" s="90"/>
      <c r="BC108" s="90" t="s">
        <v>1177</v>
      </c>
      <c r="BD108" s="93" t="s">
        <v>1299</v>
      </c>
      <c r="BE108" s="90" t="s">
        <v>1332</v>
      </c>
      <c r="BF108" s="97" t="s">
        <v>1333</v>
      </c>
      <c r="BG108" s="97">
        <v>3153012738</v>
      </c>
      <c r="BH108" s="402" t="s">
        <v>1334</v>
      </c>
      <c r="BI108" s="146"/>
      <c r="BJ108" s="97"/>
      <c r="BK108" s="52"/>
      <c r="BL108" s="52"/>
      <c r="BM108" s="52"/>
    </row>
    <row r="109" spans="1:65" customFormat="1" ht="18.75" hidden="1" customHeight="1" x14ac:dyDescent="0.35">
      <c r="A109" s="43">
        <f t="shared" si="1"/>
        <v>99</v>
      </c>
      <c r="B109" s="90" t="s">
        <v>1335</v>
      </c>
      <c r="C109" s="90" t="s">
        <v>139</v>
      </c>
      <c r="D109" s="90"/>
      <c r="E109" s="90" t="s">
        <v>1336</v>
      </c>
      <c r="F109" s="90"/>
      <c r="G109" s="90" t="s">
        <v>393</v>
      </c>
      <c r="H109" s="172" t="s">
        <v>1291</v>
      </c>
      <c r="I109" s="172" t="s">
        <v>1292</v>
      </c>
      <c r="J109" s="172" t="s">
        <v>1293</v>
      </c>
      <c r="K109" s="90" t="s">
        <v>1337</v>
      </c>
      <c r="L109" s="90" t="s">
        <v>1338</v>
      </c>
      <c r="M109" s="90" t="s">
        <v>1339</v>
      </c>
      <c r="N109" s="90" t="s">
        <v>72</v>
      </c>
      <c r="O109" s="90"/>
      <c r="P109" s="156"/>
      <c r="Q109" s="90">
        <v>2</v>
      </c>
      <c r="R109" s="96">
        <v>10000000</v>
      </c>
      <c r="S109" s="90">
        <v>2</v>
      </c>
      <c r="T109" s="96">
        <v>10000000</v>
      </c>
      <c r="U109" s="90">
        <v>3</v>
      </c>
      <c r="V109" s="96">
        <v>15000000</v>
      </c>
      <c r="W109" s="97">
        <v>3</v>
      </c>
      <c r="X109" s="98">
        <v>15000000</v>
      </c>
      <c r="Y109" s="97">
        <v>10</v>
      </c>
      <c r="Z109" s="200" t="s">
        <v>1340</v>
      </c>
      <c r="AA109" s="339"/>
      <c r="AB109" s="77"/>
      <c r="AC109" s="90"/>
      <c r="AD109" s="77"/>
      <c r="AE109" s="85"/>
      <c r="AF109" s="146"/>
      <c r="AG109" s="406"/>
      <c r="AH109" s="132"/>
      <c r="AI109" s="97"/>
      <c r="AJ109" s="132"/>
      <c r="AK109" s="132"/>
      <c r="AL109" s="90"/>
      <c r="AM109" s="395"/>
      <c r="AN109" s="77"/>
      <c r="AO109" s="90"/>
      <c r="AP109" s="77"/>
      <c r="AQ109" s="90"/>
      <c r="AR109" s="85"/>
      <c r="AS109" s="396"/>
      <c r="AT109" s="397"/>
      <c r="AU109" s="396"/>
      <c r="AV109" s="397"/>
      <c r="AW109" s="396"/>
      <c r="AX109" s="396"/>
      <c r="AY109" s="104"/>
      <c r="AZ109" s="90"/>
      <c r="BA109" s="90"/>
      <c r="BB109" s="90"/>
      <c r="BC109" s="90" t="s">
        <v>1341</v>
      </c>
      <c r="BD109" s="93" t="s">
        <v>1299</v>
      </c>
      <c r="BE109" s="90" t="s">
        <v>1332</v>
      </c>
      <c r="BF109" s="97" t="s">
        <v>1333</v>
      </c>
      <c r="BG109" s="97">
        <v>3153012738</v>
      </c>
      <c r="BH109" s="402" t="s">
        <v>1334</v>
      </c>
      <c r="BI109" s="146"/>
      <c r="BJ109" s="97"/>
      <c r="BK109" s="52"/>
      <c r="BL109" s="52"/>
      <c r="BM109" s="52"/>
    </row>
    <row r="110" spans="1:65" customFormat="1" ht="18.75" hidden="1" customHeight="1" x14ac:dyDescent="0.35">
      <c r="A110" s="43">
        <f t="shared" si="1"/>
        <v>100</v>
      </c>
      <c r="B110" s="90" t="s">
        <v>1342</v>
      </c>
      <c r="C110" s="90" t="s">
        <v>139</v>
      </c>
      <c r="D110" s="90"/>
      <c r="E110" s="90" t="s">
        <v>1343</v>
      </c>
      <c r="F110" s="90"/>
      <c r="G110" s="90" t="s">
        <v>393</v>
      </c>
      <c r="H110" s="172" t="s">
        <v>1291</v>
      </c>
      <c r="I110" s="172" t="s">
        <v>1292</v>
      </c>
      <c r="J110" s="172" t="s">
        <v>1293</v>
      </c>
      <c r="K110" s="90" t="s">
        <v>1344</v>
      </c>
      <c r="L110" s="90" t="s">
        <v>1338</v>
      </c>
      <c r="M110" s="90" t="s">
        <v>182</v>
      </c>
      <c r="N110" s="90" t="s">
        <v>72</v>
      </c>
      <c r="O110" s="90">
        <v>0</v>
      </c>
      <c r="P110" s="156">
        <v>0</v>
      </c>
      <c r="Q110" s="90"/>
      <c r="R110" s="156"/>
      <c r="S110" s="90"/>
      <c r="T110" s="156"/>
      <c r="U110" s="90"/>
      <c r="V110" s="156"/>
      <c r="W110" s="90"/>
      <c r="X110" s="398"/>
      <c r="Y110" s="90"/>
      <c r="Z110" s="393"/>
      <c r="AA110" s="407"/>
      <c r="AB110" s="77"/>
      <c r="AC110" s="90"/>
      <c r="AD110" s="77"/>
      <c r="AE110" s="85"/>
      <c r="AF110" s="146"/>
      <c r="AG110" s="99"/>
      <c r="AH110" s="54"/>
      <c r="AI110" s="161"/>
      <c r="AJ110" s="77"/>
      <c r="AK110" s="408"/>
      <c r="AL110" s="404"/>
      <c r="AM110" s="395"/>
      <c r="AN110" s="77"/>
      <c r="AO110" s="90"/>
      <c r="AP110" s="77"/>
      <c r="AQ110" s="93"/>
      <c r="AR110" s="242"/>
      <c r="AS110" s="405"/>
      <c r="AT110" s="397"/>
      <c r="AU110" s="397"/>
      <c r="AV110" s="397"/>
      <c r="AW110" s="396"/>
      <c r="AX110" s="396"/>
      <c r="AY110" s="104"/>
      <c r="AZ110" s="90"/>
      <c r="BA110" s="90"/>
      <c r="BB110" s="90"/>
      <c r="BC110" s="90" t="s">
        <v>1177</v>
      </c>
      <c r="BD110" s="93" t="s">
        <v>1299</v>
      </c>
      <c r="BE110" s="90" t="s">
        <v>1332</v>
      </c>
      <c r="BF110" s="97" t="s">
        <v>1333</v>
      </c>
      <c r="BG110" s="97">
        <v>3153012738</v>
      </c>
      <c r="BH110" s="409" t="s">
        <v>1334</v>
      </c>
      <c r="BI110" s="146"/>
      <c r="BJ110" s="90"/>
      <c r="BK110" s="52"/>
      <c r="BL110" s="52"/>
      <c r="BM110" s="52"/>
    </row>
    <row r="111" spans="1:65" customFormat="1" ht="18.75" hidden="1" customHeight="1" x14ac:dyDescent="0.35">
      <c r="A111" s="43">
        <f t="shared" si="1"/>
        <v>101</v>
      </c>
      <c r="B111" s="90" t="s">
        <v>1345</v>
      </c>
      <c r="C111" s="90" t="s">
        <v>139</v>
      </c>
      <c r="D111" s="90"/>
      <c r="E111" s="90" t="s">
        <v>1346</v>
      </c>
      <c r="F111" s="90"/>
      <c r="G111" s="90" t="s">
        <v>393</v>
      </c>
      <c r="H111" s="172" t="s">
        <v>1291</v>
      </c>
      <c r="I111" s="172" t="s">
        <v>1292</v>
      </c>
      <c r="J111" s="172" t="s">
        <v>1293</v>
      </c>
      <c r="K111" s="97" t="s">
        <v>1347</v>
      </c>
      <c r="L111" s="97" t="s">
        <v>1348</v>
      </c>
      <c r="M111" s="90" t="s">
        <v>182</v>
      </c>
      <c r="N111" s="90" t="s">
        <v>72</v>
      </c>
      <c r="O111" s="90">
        <v>0</v>
      </c>
      <c r="P111" s="96">
        <v>0</v>
      </c>
      <c r="Q111" s="90">
        <v>75</v>
      </c>
      <c r="R111" s="156">
        <v>43000000</v>
      </c>
      <c r="S111" s="90">
        <v>75</v>
      </c>
      <c r="T111" s="156">
        <v>36000000</v>
      </c>
      <c r="U111" s="90">
        <v>75</v>
      </c>
      <c r="V111" s="156">
        <v>36000000</v>
      </c>
      <c r="W111" s="90">
        <v>75</v>
      </c>
      <c r="X111" s="398">
        <v>36000000</v>
      </c>
      <c r="Y111" s="90">
        <v>300</v>
      </c>
      <c r="Z111" s="393">
        <f t="shared" ref="Z111:Z112" si="10">P111+R111+T111+V111+X111</f>
        <v>151000000</v>
      </c>
      <c r="AA111" s="100"/>
      <c r="AB111" s="101"/>
      <c r="AC111" s="82"/>
      <c r="AD111" s="132"/>
      <c r="AE111" s="88"/>
      <c r="AF111" s="410"/>
      <c r="AG111" s="102"/>
      <c r="AH111" s="101"/>
      <c r="AI111" s="161"/>
      <c r="AJ111" s="162"/>
      <c r="AK111" s="93"/>
      <c r="AL111" s="360"/>
      <c r="AM111" s="395"/>
      <c r="AN111" s="77"/>
      <c r="AO111" s="90"/>
      <c r="AP111" s="77"/>
      <c r="AQ111" s="93"/>
      <c r="AR111" s="93"/>
      <c r="AS111" s="103"/>
      <c r="AT111" s="397"/>
      <c r="AU111" s="396"/>
      <c r="AV111" s="397"/>
      <c r="AW111" s="396"/>
      <c r="AX111" s="396"/>
      <c r="AY111" s="396"/>
      <c r="AZ111" s="90" t="s">
        <v>1349</v>
      </c>
      <c r="BA111" s="90" t="s">
        <v>1350</v>
      </c>
      <c r="BB111" s="90" t="s">
        <v>1351</v>
      </c>
      <c r="BC111" s="90" t="s">
        <v>1341</v>
      </c>
      <c r="BD111" s="93" t="s">
        <v>1299</v>
      </c>
      <c r="BE111" s="90" t="s">
        <v>1352</v>
      </c>
      <c r="BF111" s="90" t="s">
        <v>1353</v>
      </c>
      <c r="BG111" s="90" t="s">
        <v>1311</v>
      </c>
      <c r="BH111" s="411" t="s">
        <v>1354</v>
      </c>
      <c r="BI111" s="146"/>
      <c r="BJ111" s="90"/>
      <c r="BK111" s="52"/>
      <c r="BL111" s="52"/>
      <c r="BM111" s="52"/>
    </row>
    <row r="112" spans="1:65" customFormat="1" ht="18.75" hidden="1" customHeight="1" x14ac:dyDescent="0.35">
      <c r="A112" s="43"/>
      <c r="B112" s="90"/>
      <c r="C112" s="90"/>
      <c r="D112" s="90"/>
      <c r="E112" s="412" t="s">
        <v>1355</v>
      </c>
      <c r="F112" s="90"/>
      <c r="G112" s="104" t="s">
        <v>393</v>
      </c>
      <c r="H112" s="413" t="s">
        <v>1291</v>
      </c>
      <c r="I112" s="413" t="s">
        <v>1292</v>
      </c>
      <c r="J112" s="413" t="s">
        <v>1293</v>
      </c>
      <c r="K112" s="414" t="s">
        <v>1347</v>
      </c>
      <c r="L112" s="414" t="s">
        <v>1348</v>
      </c>
      <c r="M112" s="90" t="s">
        <v>182</v>
      </c>
      <c r="N112" s="104" t="s">
        <v>72</v>
      </c>
      <c r="O112" s="104">
        <v>0</v>
      </c>
      <c r="P112" s="105">
        <v>0</v>
      </c>
      <c r="Q112" s="104">
        <v>3</v>
      </c>
      <c r="R112" s="415">
        <v>15000000</v>
      </c>
      <c r="S112" s="104">
        <v>3</v>
      </c>
      <c r="T112" s="415">
        <v>15000000</v>
      </c>
      <c r="U112" s="104">
        <v>3</v>
      </c>
      <c r="V112" s="415">
        <v>15000000</v>
      </c>
      <c r="W112" s="104">
        <v>3</v>
      </c>
      <c r="X112" s="416">
        <v>15000000</v>
      </c>
      <c r="Y112" s="104">
        <v>300</v>
      </c>
      <c r="Z112" s="417">
        <f t="shared" si="10"/>
        <v>60000000</v>
      </c>
      <c r="AA112" s="418"/>
      <c r="AB112" s="419"/>
      <c r="AC112" s="420"/>
      <c r="AD112" s="419"/>
      <c r="AE112" s="419"/>
      <c r="AF112" s="420"/>
      <c r="AG112" s="106"/>
      <c r="AH112" s="107"/>
      <c r="AI112" s="107"/>
      <c r="AJ112" s="108"/>
      <c r="AK112" s="107"/>
      <c r="AL112" s="206"/>
      <c r="AM112" s="205"/>
      <c r="AN112" s="206"/>
      <c r="AO112" s="206"/>
      <c r="AP112" s="207"/>
      <c r="AQ112" s="206"/>
      <c r="AR112" s="110"/>
      <c r="AS112" s="109">
        <v>0</v>
      </c>
      <c r="AT112" s="110"/>
      <c r="AU112" s="110"/>
      <c r="AV112" s="111"/>
      <c r="AW112" s="412"/>
      <c r="AX112" s="421"/>
      <c r="AY112" s="422"/>
      <c r="AZ112" s="104" t="s">
        <v>1349</v>
      </c>
      <c r="BA112" s="104" t="s">
        <v>1350</v>
      </c>
      <c r="BB112" s="104" t="s">
        <v>1351</v>
      </c>
      <c r="BC112" s="104" t="s">
        <v>1341</v>
      </c>
      <c r="BD112" s="137" t="s">
        <v>1299</v>
      </c>
      <c r="BE112" s="174" t="s">
        <v>1356</v>
      </c>
      <c r="BF112" s="174" t="s">
        <v>1357</v>
      </c>
      <c r="BG112" s="174">
        <v>3114602360</v>
      </c>
      <c r="BH112" s="423" t="s">
        <v>1358</v>
      </c>
      <c r="BI112" s="424"/>
      <c r="BJ112" s="52"/>
      <c r="BK112" s="52"/>
      <c r="BL112" s="52"/>
      <c r="BM112" s="52"/>
    </row>
    <row r="113" spans="1:65" customFormat="1" ht="18.75" hidden="1" customHeight="1" x14ac:dyDescent="0.35">
      <c r="A113" s="346">
        <f>1+A111</f>
        <v>102</v>
      </c>
      <c r="B113" s="377" t="s">
        <v>1359</v>
      </c>
      <c r="C113" s="377" t="s">
        <v>103</v>
      </c>
      <c r="D113" s="377"/>
      <c r="E113" s="377" t="s">
        <v>1360</v>
      </c>
      <c r="F113" s="377"/>
      <c r="G113" s="245" t="s">
        <v>393</v>
      </c>
      <c r="H113" s="245" t="s">
        <v>1361</v>
      </c>
      <c r="I113" s="347">
        <v>44116</v>
      </c>
      <c r="J113" s="347">
        <v>45443</v>
      </c>
      <c r="K113" s="377" t="s">
        <v>1362</v>
      </c>
      <c r="L113" s="377" t="s">
        <v>1363</v>
      </c>
      <c r="M113" s="377" t="s">
        <v>1364</v>
      </c>
      <c r="N113" s="377" t="s">
        <v>72</v>
      </c>
      <c r="O113" s="425">
        <v>1</v>
      </c>
      <c r="P113" s="426" t="s">
        <v>518</v>
      </c>
      <c r="Q113" s="348">
        <v>1</v>
      </c>
      <c r="R113" s="426" t="s">
        <v>518</v>
      </c>
      <c r="S113" s="348">
        <v>1</v>
      </c>
      <c r="T113" s="375" t="s">
        <v>518</v>
      </c>
      <c r="U113" s="348">
        <v>1</v>
      </c>
      <c r="V113" s="426" t="s">
        <v>518</v>
      </c>
      <c r="W113" s="348">
        <v>1</v>
      </c>
      <c r="X113" s="426" t="s">
        <v>518</v>
      </c>
      <c r="Y113" s="425">
        <v>1</v>
      </c>
      <c r="Z113" s="427"/>
      <c r="AA113" s="428">
        <v>109435136</v>
      </c>
      <c r="AB113" s="425">
        <v>1</v>
      </c>
      <c r="AC113" s="377">
        <v>8</v>
      </c>
      <c r="AD113" s="425">
        <v>1</v>
      </c>
      <c r="AE113" s="354" t="s">
        <v>1365</v>
      </c>
      <c r="AF113" s="377" t="s">
        <v>1366</v>
      </c>
      <c r="AG113" s="428" t="s">
        <v>1367</v>
      </c>
      <c r="AH113" s="425" t="s">
        <v>1368</v>
      </c>
      <c r="AI113" s="429">
        <v>1</v>
      </c>
      <c r="AJ113" s="429">
        <v>1</v>
      </c>
      <c r="AK113" s="430" t="s">
        <v>1369</v>
      </c>
      <c r="AL113" s="431"/>
      <c r="AM113" s="45" t="s">
        <v>1370</v>
      </c>
      <c r="AN113" s="75" t="s">
        <v>1368</v>
      </c>
      <c r="AO113" s="75">
        <v>90</v>
      </c>
      <c r="AP113" s="74">
        <v>1</v>
      </c>
      <c r="AQ113" s="432" t="s">
        <v>1371</v>
      </c>
      <c r="AR113" s="75" t="s">
        <v>1372</v>
      </c>
      <c r="AS113" s="112">
        <v>2163489738</v>
      </c>
      <c r="AT113" s="113">
        <v>1</v>
      </c>
      <c r="AU113" s="114">
        <v>113</v>
      </c>
      <c r="AV113" s="113">
        <v>1</v>
      </c>
      <c r="AW113" s="114" t="s">
        <v>1373</v>
      </c>
      <c r="AX113" s="114" t="s">
        <v>1372</v>
      </c>
      <c r="AY113" s="433" t="s">
        <v>1374</v>
      </c>
      <c r="AZ113" s="115" t="s">
        <v>1375</v>
      </c>
      <c r="BA113" s="115">
        <v>2</v>
      </c>
      <c r="BB113" s="346"/>
      <c r="BC113" s="377" t="s">
        <v>1376</v>
      </c>
      <c r="BD113" s="377" t="s">
        <v>1377</v>
      </c>
      <c r="BE113" s="115" t="s">
        <v>1378</v>
      </c>
      <c r="BF113" s="182" t="s">
        <v>1379</v>
      </c>
      <c r="BG113" s="182">
        <v>3581600</v>
      </c>
      <c r="BH113" s="434" t="s">
        <v>1380</v>
      </c>
      <c r="BI113" s="377"/>
      <c r="BJ113" s="435"/>
      <c r="BK113" s="435"/>
      <c r="BL113" s="435"/>
      <c r="BM113" s="435"/>
    </row>
    <row r="114" spans="1:65" customFormat="1" ht="18.75" hidden="1" customHeight="1" x14ac:dyDescent="0.35">
      <c r="A114" s="43">
        <f t="shared" ref="A114:A203" si="11">1+A113</f>
        <v>103</v>
      </c>
      <c r="B114" s="93" t="s">
        <v>1381</v>
      </c>
      <c r="C114" s="93" t="s">
        <v>103</v>
      </c>
      <c r="D114" s="93"/>
      <c r="E114" s="93" t="s">
        <v>1382</v>
      </c>
      <c r="F114" s="93"/>
      <c r="G114" s="93" t="s">
        <v>1383</v>
      </c>
      <c r="H114" s="93" t="s">
        <v>1384</v>
      </c>
      <c r="I114" s="436">
        <v>44116</v>
      </c>
      <c r="J114" s="436">
        <v>45443</v>
      </c>
      <c r="K114" s="93" t="s">
        <v>1385</v>
      </c>
      <c r="L114" s="93" t="s">
        <v>1386</v>
      </c>
      <c r="M114" s="437">
        <v>1</v>
      </c>
      <c r="N114" s="93" t="s">
        <v>72</v>
      </c>
      <c r="O114" s="93">
        <v>100</v>
      </c>
      <c r="P114" s="438" t="s">
        <v>518</v>
      </c>
      <c r="Q114" s="93">
        <v>100</v>
      </c>
      <c r="R114" s="438" t="s">
        <v>518</v>
      </c>
      <c r="S114" s="93">
        <v>100</v>
      </c>
      <c r="T114" s="156"/>
      <c r="U114" s="93">
        <v>100</v>
      </c>
      <c r="V114" s="438" t="s">
        <v>518</v>
      </c>
      <c r="W114" s="93">
        <v>100</v>
      </c>
      <c r="X114" s="438" t="s">
        <v>518</v>
      </c>
      <c r="Y114" s="93">
        <v>100</v>
      </c>
      <c r="Z114" s="203" t="s">
        <v>518</v>
      </c>
      <c r="AA114" s="439">
        <v>0</v>
      </c>
      <c r="AB114" s="437">
        <v>0</v>
      </c>
      <c r="AC114" s="93">
        <v>0</v>
      </c>
      <c r="AD114" s="437">
        <v>0</v>
      </c>
      <c r="AE114" s="85" t="s">
        <v>1387</v>
      </c>
      <c r="AF114" s="93" t="s">
        <v>245</v>
      </c>
      <c r="AG114" s="439">
        <v>0</v>
      </c>
      <c r="AH114" s="437">
        <v>0</v>
      </c>
      <c r="AI114" s="93">
        <v>1</v>
      </c>
      <c r="AJ114" s="440">
        <v>1</v>
      </c>
      <c r="AK114" s="251" t="s">
        <v>1388</v>
      </c>
      <c r="AL114" s="247" t="s">
        <v>245</v>
      </c>
      <c r="AM114" s="79" t="s">
        <v>245</v>
      </c>
      <c r="AN114" s="116" t="s">
        <v>245</v>
      </c>
      <c r="AO114" s="117">
        <v>1</v>
      </c>
      <c r="AP114" s="117">
        <v>1</v>
      </c>
      <c r="AQ114" s="441" t="s">
        <v>1389</v>
      </c>
      <c r="AR114" s="116" t="s">
        <v>1390</v>
      </c>
      <c r="AS114" s="112" t="s">
        <v>1391</v>
      </c>
      <c r="AT114" s="201" t="s">
        <v>1391</v>
      </c>
      <c r="AU114" s="202">
        <v>1</v>
      </c>
      <c r="AV114" s="201">
        <v>1</v>
      </c>
      <c r="AW114" s="202" t="s">
        <v>1392</v>
      </c>
      <c r="AX114" s="202" t="s">
        <v>1390</v>
      </c>
      <c r="AY114" s="442" t="s">
        <v>1393</v>
      </c>
      <c r="AZ114" s="93" t="s">
        <v>1394</v>
      </c>
      <c r="BA114" s="93">
        <v>12500</v>
      </c>
      <c r="BB114" s="93" t="s">
        <v>1395</v>
      </c>
      <c r="BC114" s="93" t="s">
        <v>1376</v>
      </c>
      <c r="BD114" s="93" t="s">
        <v>1396</v>
      </c>
      <c r="BE114" s="93" t="s">
        <v>1397</v>
      </c>
      <c r="BF114" s="93" t="s">
        <v>1398</v>
      </c>
      <c r="BG114" s="93">
        <v>7710017</v>
      </c>
      <c r="BH114" s="240" t="s">
        <v>1399</v>
      </c>
      <c r="BI114" s="93" t="s">
        <v>1400</v>
      </c>
      <c r="BJ114" s="133"/>
      <c r="BK114" s="133"/>
      <c r="BL114" s="133"/>
      <c r="BM114" s="133"/>
    </row>
    <row r="115" spans="1:65" customFormat="1" ht="18.75" hidden="1" customHeight="1" x14ac:dyDescent="0.35">
      <c r="A115" s="43">
        <f t="shared" si="11"/>
        <v>104</v>
      </c>
      <c r="B115" s="93" t="s">
        <v>1401</v>
      </c>
      <c r="C115" s="93" t="s">
        <v>103</v>
      </c>
      <c r="D115" s="93"/>
      <c r="E115" s="93" t="s">
        <v>1402</v>
      </c>
      <c r="F115" s="93"/>
      <c r="G115" s="93" t="s">
        <v>1383</v>
      </c>
      <c r="H115" s="93" t="s">
        <v>1384</v>
      </c>
      <c r="I115" s="436">
        <v>44197</v>
      </c>
      <c r="J115" s="436">
        <v>44407</v>
      </c>
      <c r="K115" s="93" t="s">
        <v>1403</v>
      </c>
      <c r="L115" s="93" t="s">
        <v>1404</v>
      </c>
      <c r="M115" s="93" t="s">
        <v>757</v>
      </c>
      <c r="N115" s="93" t="s">
        <v>206</v>
      </c>
      <c r="O115" s="93" t="s">
        <v>757</v>
      </c>
      <c r="P115" s="93" t="s">
        <v>757</v>
      </c>
      <c r="Q115" s="93">
        <v>1</v>
      </c>
      <c r="R115" s="93" t="s">
        <v>757</v>
      </c>
      <c r="S115" s="93"/>
      <c r="T115" s="156"/>
      <c r="U115" s="93" t="s">
        <v>757</v>
      </c>
      <c r="V115" s="93" t="s">
        <v>757</v>
      </c>
      <c r="W115" s="93" t="s">
        <v>757</v>
      </c>
      <c r="X115" s="93" t="s">
        <v>757</v>
      </c>
      <c r="Y115" s="93"/>
      <c r="Z115" s="203">
        <v>0</v>
      </c>
      <c r="AA115" s="439">
        <v>0</v>
      </c>
      <c r="AB115" s="437">
        <v>0</v>
      </c>
      <c r="AC115" s="93">
        <v>1</v>
      </c>
      <c r="AD115" s="437">
        <v>1</v>
      </c>
      <c r="AE115" s="85" t="s">
        <v>1405</v>
      </c>
      <c r="AF115" s="93" t="s">
        <v>245</v>
      </c>
      <c r="AG115" s="439">
        <v>0</v>
      </c>
      <c r="AH115" s="437">
        <v>0</v>
      </c>
      <c r="AI115" s="93">
        <v>1</v>
      </c>
      <c r="AJ115" s="437"/>
      <c r="AK115" s="443" t="s">
        <v>1406</v>
      </c>
      <c r="AL115" s="247" t="s">
        <v>245</v>
      </c>
      <c r="AM115" s="118" t="s">
        <v>245</v>
      </c>
      <c r="AN115" s="116" t="s">
        <v>245</v>
      </c>
      <c r="AO115" s="117">
        <v>1</v>
      </c>
      <c r="AP115" s="117">
        <v>1</v>
      </c>
      <c r="AQ115" s="441" t="s">
        <v>1407</v>
      </c>
      <c r="AR115" s="116" t="s">
        <v>245</v>
      </c>
      <c r="AS115" s="112" t="s">
        <v>1391</v>
      </c>
      <c r="AT115" s="201" t="s">
        <v>1391</v>
      </c>
      <c r="AU115" s="202">
        <v>1</v>
      </c>
      <c r="AV115" s="201">
        <v>1</v>
      </c>
      <c r="AW115" s="202" t="s">
        <v>1408</v>
      </c>
      <c r="AX115" s="202" t="s">
        <v>1409</v>
      </c>
      <c r="AY115" s="442" t="s">
        <v>1391</v>
      </c>
      <c r="AZ115" s="93" t="s">
        <v>206</v>
      </c>
      <c r="BA115" s="93" t="s">
        <v>206</v>
      </c>
      <c r="BB115" s="93" t="s">
        <v>1410</v>
      </c>
      <c r="BC115" s="93" t="s">
        <v>1376</v>
      </c>
      <c r="BD115" s="93" t="s">
        <v>1396</v>
      </c>
      <c r="BE115" s="93" t="s">
        <v>1396</v>
      </c>
      <c r="BF115" s="93" t="s">
        <v>1398</v>
      </c>
      <c r="BG115" s="93">
        <v>7710017</v>
      </c>
      <c r="BH115" s="240" t="s">
        <v>1399</v>
      </c>
      <c r="BI115" s="93"/>
      <c r="BJ115" s="133"/>
      <c r="BK115" s="133"/>
      <c r="BL115" s="133"/>
      <c r="BM115" s="133"/>
    </row>
    <row r="116" spans="1:65" customFormat="1" ht="18.75" hidden="1" customHeight="1" x14ac:dyDescent="0.35">
      <c r="A116" s="43">
        <f t="shared" si="11"/>
        <v>105</v>
      </c>
      <c r="B116" s="93" t="s">
        <v>1411</v>
      </c>
      <c r="C116" s="93" t="s">
        <v>103</v>
      </c>
      <c r="D116" s="93"/>
      <c r="E116" s="93" t="s">
        <v>1412</v>
      </c>
      <c r="F116" s="93"/>
      <c r="G116" s="236" t="s">
        <v>393</v>
      </c>
      <c r="H116" s="236" t="s">
        <v>1361</v>
      </c>
      <c r="I116" s="172">
        <v>44197</v>
      </c>
      <c r="J116" s="172">
        <v>45443</v>
      </c>
      <c r="K116" s="93" t="s">
        <v>1413</v>
      </c>
      <c r="L116" s="93" t="s">
        <v>1414</v>
      </c>
      <c r="M116" s="93" t="s">
        <v>757</v>
      </c>
      <c r="N116" s="90" t="s">
        <v>72</v>
      </c>
      <c r="O116" s="77">
        <v>0</v>
      </c>
      <c r="P116" s="119">
        <v>0</v>
      </c>
      <c r="Q116" s="77">
        <v>1</v>
      </c>
      <c r="R116" s="119">
        <v>300000000</v>
      </c>
      <c r="S116" s="77">
        <v>1</v>
      </c>
      <c r="T116" s="156"/>
      <c r="U116" s="77">
        <v>1</v>
      </c>
      <c r="V116" s="119">
        <v>0</v>
      </c>
      <c r="W116" s="77">
        <v>1</v>
      </c>
      <c r="X116" s="438">
        <v>0</v>
      </c>
      <c r="Y116" s="93"/>
      <c r="Z116" s="203">
        <v>300000000</v>
      </c>
      <c r="AA116" s="439">
        <v>16686000</v>
      </c>
      <c r="AB116" s="437">
        <v>0.12</v>
      </c>
      <c r="AC116" s="93">
        <v>22</v>
      </c>
      <c r="AD116" s="437">
        <v>0.25</v>
      </c>
      <c r="AE116" s="85" t="s">
        <v>1415</v>
      </c>
      <c r="AF116" s="93" t="s">
        <v>1366</v>
      </c>
      <c r="AG116" s="439" t="s">
        <v>1416</v>
      </c>
      <c r="AH116" s="437">
        <v>0.37</v>
      </c>
      <c r="AI116" s="444">
        <v>1</v>
      </c>
      <c r="AJ116" s="437">
        <v>1</v>
      </c>
      <c r="AK116" s="445" t="s">
        <v>1417</v>
      </c>
      <c r="AL116" s="247" t="s">
        <v>245</v>
      </c>
      <c r="AM116" s="120" t="s">
        <v>1418</v>
      </c>
      <c r="AN116" s="54">
        <v>1</v>
      </c>
      <c r="AO116" s="55">
        <v>93</v>
      </c>
      <c r="AP116" s="54">
        <v>1</v>
      </c>
      <c r="AQ116" s="404" t="s">
        <v>1419</v>
      </c>
      <c r="AR116" s="79" t="s">
        <v>245</v>
      </c>
      <c r="AS116" s="112" t="s">
        <v>1420</v>
      </c>
      <c r="AT116" s="201">
        <v>1</v>
      </c>
      <c r="AU116" s="202" t="s">
        <v>1421</v>
      </c>
      <c r="AV116" s="201">
        <v>1</v>
      </c>
      <c r="AW116" s="202" t="s">
        <v>1422</v>
      </c>
      <c r="AX116" s="202" t="s">
        <v>1372</v>
      </c>
      <c r="AY116" s="442" t="s">
        <v>757</v>
      </c>
      <c r="AZ116" s="90" t="s">
        <v>1423</v>
      </c>
      <c r="BA116" s="90">
        <v>127</v>
      </c>
      <c r="BB116" s="90" t="s">
        <v>1424</v>
      </c>
      <c r="BC116" s="93" t="s">
        <v>1376</v>
      </c>
      <c r="BD116" s="93" t="s">
        <v>1377</v>
      </c>
      <c r="BE116" s="90" t="s">
        <v>1378</v>
      </c>
      <c r="BF116" s="97" t="s">
        <v>1379</v>
      </c>
      <c r="BG116" s="97">
        <v>3581600</v>
      </c>
      <c r="BH116" s="164" t="s">
        <v>1380</v>
      </c>
      <c r="BI116" s="93"/>
      <c r="BJ116" s="133"/>
      <c r="BK116" s="133"/>
      <c r="BL116" s="133"/>
      <c r="BM116" s="133"/>
    </row>
    <row r="117" spans="1:65" customFormat="1" ht="18.75" hidden="1" customHeight="1" x14ac:dyDescent="0.35">
      <c r="A117" s="43">
        <f t="shared" si="11"/>
        <v>106</v>
      </c>
      <c r="B117" s="93" t="s">
        <v>1425</v>
      </c>
      <c r="C117" s="93" t="s">
        <v>103</v>
      </c>
      <c r="D117" s="93"/>
      <c r="E117" s="93" t="s">
        <v>1426</v>
      </c>
      <c r="F117" s="93"/>
      <c r="G117" s="93" t="s">
        <v>1383</v>
      </c>
      <c r="H117" s="93" t="s">
        <v>1384</v>
      </c>
      <c r="I117" s="436">
        <v>44197</v>
      </c>
      <c r="J117" s="436">
        <v>44407</v>
      </c>
      <c r="K117" s="93" t="s">
        <v>1427</v>
      </c>
      <c r="L117" s="93" t="s">
        <v>1404</v>
      </c>
      <c r="M117" s="93" t="s">
        <v>757</v>
      </c>
      <c r="N117" s="93" t="s">
        <v>206</v>
      </c>
      <c r="O117" s="93" t="s">
        <v>757</v>
      </c>
      <c r="P117" s="93" t="s">
        <v>757</v>
      </c>
      <c r="Q117" s="93">
        <v>1</v>
      </c>
      <c r="R117" s="93" t="s">
        <v>757</v>
      </c>
      <c r="S117" s="93"/>
      <c r="T117" s="93"/>
      <c r="U117" s="93"/>
      <c r="V117" s="93"/>
      <c r="W117" s="93"/>
      <c r="X117" s="93"/>
      <c r="Y117" s="93"/>
      <c r="Z117" s="203"/>
      <c r="AA117" s="439"/>
      <c r="AB117" s="437"/>
      <c r="AC117" s="93"/>
      <c r="AD117" s="437"/>
      <c r="AE117" s="85"/>
      <c r="AF117" s="93"/>
      <c r="AG117" s="439"/>
      <c r="AH117" s="437"/>
      <c r="AI117" s="93"/>
      <c r="AJ117" s="437"/>
      <c r="AK117" s="445" t="s">
        <v>1428</v>
      </c>
      <c r="AL117" s="247" t="s">
        <v>245</v>
      </c>
      <c r="AM117" s="82" t="s">
        <v>245</v>
      </c>
      <c r="AN117" s="55" t="s">
        <v>245</v>
      </c>
      <c r="AO117" s="55" t="s">
        <v>245</v>
      </c>
      <c r="AP117" s="55" t="s">
        <v>245</v>
      </c>
      <c r="AQ117" s="404" t="s">
        <v>1428</v>
      </c>
      <c r="AR117" s="116" t="s">
        <v>245</v>
      </c>
      <c r="AS117" s="112" t="s">
        <v>245</v>
      </c>
      <c r="AT117" s="201" t="s">
        <v>245</v>
      </c>
      <c r="AU117" s="202" t="s">
        <v>245</v>
      </c>
      <c r="AV117" s="201" t="s">
        <v>245</v>
      </c>
      <c r="AW117" s="202" t="s">
        <v>1428</v>
      </c>
      <c r="AX117" s="202" t="s">
        <v>245</v>
      </c>
      <c r="AY117" s="442" t="s">
        <v>245</v>
      </c>
      <c r="AZ117" s="93" t="s">
        <v>206</v>
      </c>
      <c r="BA117" s="93" t="s">
        <v>206</v>
      </c>
      <c r="BB117" s="93" t="s">
        <v>1429</v>
      </c>
      <c r="BC117" s="93" t="s">
        <v>1376</v>
      </c>
      <c r="BD117" s="93" t="s">
        <v>1430</v>
      </c>
      <c r="BE117" s="93" t="s">
        <v>1431</v>
      </c>
      <c r="BF117" s="93" t="s">
        <v>1432</v>
      </c>
      <c r="BG117" s="93" t="s">
        <v>1433</v>
      </c>
      <c r="BH117" s="446" t="s">
        <v>1434</v>
      </c>
      <c r="BI117" s="93"/>
      <c r="BJ117" s="133"/>
      <c r="BK117" s="133"/>
      <c r="BL117" s="133"/>
      <c r="BM117" s="133"/>
    </row>
    <row r="118" spans="1:65" customFormat="1" ht="18.75" hidden="1" customHeight="1" x14ac:dyDescent="0.35">
      <c r="A118" s="43">
        <f t="shared" si="11"/>
        <v>107</v>
      </c>
      <c r="B118" s="93" t="s">
        <v>1435</v>
      </c>
      <c r="C118" s="93" t="s">
        <v>103</v>
      </c>
      <c r="D118" s="93"/>
      <c r="E118" s="93" t="s">
        <v>1436</v>
      </c>
      <c r="F118" s="93"/>
      <c r="G118" s="93" t="s">
        <v>1383</v>
      </c>
      <c r="H118" s="93" t="s">
        <v>1384</v>
      </c>
      <c r="I118" s="436">
        <v>44197</v>
      </c>
      <c r="J118" s="436">
        <v>44407</v>
      </c>
      <c r="K118" s="93" t="s">
        <v>1437</v>
      </c>
      <c r="L118" s="93" t="s">
        <v>1404</v>
      </c>
      <c r="M118" s="93" t="s">
        <v>757</v>
      </c>
      <c r="N118" s="93" t="s">
        <v>206</v>
      </c>
      <c r="O118" s="93" t="s">
        <v>757</v>
      </c>
      <c r="P118" s="93" t="s">
        <v>757</v>
      </c>
      <c r="Q118" s="93">
        <v>1</v>
      </c>
      <c r="R118" s="93" t="s">
        <v>757</v>
      </c>
      <c r="S118" s="93"/>
      <c r="T118" s="93"/>
      <c r="U118" s="93"/>
      <c r="V118" s="93"/>
      <c r="W118" s="93"/>
      <c r="X118" s="93"/>
      <c r="Y118" s="93"/>
      <c r="Z118" s="203"/>
      <c r="AA118" s="439"/>
      <c r="AB118" s="437"/>
      <c r="AC118" s="93"/>
      <c r="AD118" s="437"/>
      <c r="AE118" s="85"/>
      <c r="AF118" s="93"/>
      <c r="AG118" s="439"/>
      <c r="AH118" s="437"/>
      <c r="AI118" s="93"/>
      <c r="AJ118" s="437"/>
      <c r="AK118" s="445" t="s">
        <v>1438</v>
      </c>
      <c r="AL118" s="247"/>
      <c r="AM118" s="121" t="s">
        <v>245</v>
      </c>
      <c r="AN118" s="116" t="s">
        <v>245</v>
      </c>
      <c r="AO118" s="116" t="s">
        <v>245</v>
      </c>
      <c r="AP118" s="116" t="s">
        <v>245</v>
      </c>
      <c r="AQ118" s="441" t="s">
        <v>1439</v>
      </c>
      <c r="AR118" s="116" t="s">
        <v>245</v>
      </c>
      <c r="AS118" s="112" t="s">
        <v>245</v>
      </c>
      <c r="AT118" s="201" t="s">
        <v>245</v>
      </c>
      <c r="AU118" s="202" t="s">
        <v>245</v>
      </c>
      <c r="AV118" s="201" t="s">
        <v>245</v>
      </c>
      <c r="AW118" s="202" t="s">
        <v>1440</v>
      </c>
      <c r="AX118" s="202" t="s">
        <v>245</v>
      </c>
      <c r="AY118" s="442" t="s">
        <v>245</v>
      </c>
      <c r="AZ118" s="93" t="s">
        <v>206</v>
      </c>
      <c r="BA118" s="93" t="s">
        <v>206</v>
      </c>
      <c r="BB118" s="93" t="s">
        <v>1429</v>
      </c>
      <c r="BC118" s="93" t="s">
        <v>1376</v>
      </c>
      <c r="BD118" s="93" t="s">
        <v>1430</v>
      </c>
      <c r="BE118" s="93" t="s">
        <v>1431</v>
      </c>
      <c r="BF118" s="93" t="s">
        <v>1432</v>
      </c>
      <c r="BG118" s="93" t="s">
        <v>1433</v>
      </c>
      <c r="BH118" s="446" t="s">
        <v>1434</v>
      </c>
      <c r="BI118" s="93"/>
      <c r="BJ118" s="133"/>
      <c r="BK118" s="133"/>
      <c r="BL118" s="133"/>
      <c r="BM118" s="133"/>
    </row>
    <row r="119" spans="1:65" customFormat="1" ht="18.75" hidden="1" customHeight="1" x14ac:dyDescent="0.35">
      <c r="A119" s="43">
        <f t="shared" si="11"/>
        <v>108</v>
      </c>
      <c r="B119" s="93" t="s">
        <v>1441</v>
      </c>
      <c r="C119" s="93" t="s">
        <v>103</v>
      </c>
      <c r="D119" s="93"/>
      <c r="E119" s="93" t="s">
        <v>1442</v>
      </c>
      <c r="F119" s="93"/>
      <c r="G119" s="93" t="s">
        <v>1443</v>
      </c>
      <c r="H119" s="93" t="s">
        <v>297</v>
      </c>
      <c r="I119" s="436" t="s">
        <v>1444</v>
      </c>
      <c r="J119" s="436" t="s">
        <v>1445</v>
      </c>
      <c r="K119" s="133" t="s">
        <v>1446</v>
      </c>
      <c r="L119" s="93" t="s">
        <v>1447</v>
      </c>
      <c r="M119" s="93" t="s">
        <v>1448</v>
      </c>
      <c r="N119" s="93"/>
      <c r="O119" s="93" t="s">
        <v>245</v>
      </c>
      <c r="P119" s="93" t="s">
        <v>245</v>
      </c>
      <c r="Q119" s="93" t="s">
        <v>1449</v>
      </c>
      <c r="R119" s="447">
        <v>70563240</v>
      </c>
      <c r="S119" s="93">
        <v>1</v>
      </c>
      <c r="T119" s="447">
        <v>70563240</v>
      </c>
      <c r="U119" s="93" t="s">
        <v>1449</v>
      </c>
      <c r="V119" s="447">
        <v>70563240</v>
      </c>
      <c r="W119" s="93" t="s">
        <v>1449</v>
      </c>
      <c r="X119" s="447">
        <v>70563240</v>
      </c>
      <c r="Y119" s="93" t="s">
        <v>1450</v>
      </c>
      <c r="Z119" s="203">
        <v>282252960</v>
      </c>
      <c r="AA119" s="439">
        <v>15181788</v>
      </c>
      <c r="AB119" s="437">
        <v>0.2152</v>
      </c>
      <c r="AC119" s="93">
        <v>1</v>
      </c>
      <c r="AD119" s="437">
        <v>1</v>
      </c>
      <c r="AE119" s="85" t="s">
        <v>1451</v>
      </c>
      <c r="AF119" s="93" t="s">
        <v>1452</v>
      </c>
      <c r="AG119" s="439" t="s">
        <v>1453</v>
      </c>
      <c r="AH119" s="437">
        <v>0.375</v>
      </c>
      <c r="AI119" s="93">
        <v>1</v>
      </c>
      <c r="AJ119" s="437">
        <v>1</v>
      </c>
      <c r="AK119" s="448" t="s">
        <v>1454</v>
      </c>
      <c r="AL119" s="139" t="s">
        <v>1455</v>
      </c>
      <c r="AM119" s="118" t="s">
        <v>1456</v>
      </c>
      <c r="AN119" s="117">
        <v>0.2727</v>
      </c>
      <c r="AO119" s="117">
        <v>1</v>
      </c>
      <c r="AP119" s="117">
        <v>1</v>
      </c>
      <c r="AQ119" s="441" t="s">
        <v>1457</v>
      </c>
      <c r="AR119" s="116" t="s">
        <v>1458</v>
      </c>
      <c r="AS119" s="112" t="s">
        <v>1459</v>
      </c>
      <c r="AT119" s="201">
        <v>0.24779999999999999</v>
      </c>
      <c r="AU119" s="202">
        <v>1</v>
      </c>
      <c r="AV119" s="201">
        <v>1</v>
      </c>
      <c r="AW119" s="202" t="s">
        <v>1460</v>
      </c>
      <c r="AX119" s="202" t="s">
        <v>1461</v>
      </c>
      <c r="AY119" s="442" t="s">
        <v>1462</v>
      </c>
      <c r="AZ119" s="93" t="s">
        <v>1463</v>
      </c>
      <c r="BA119" s="93" t="s">
        <v>1464</v>
      </c>
      <c r="BB119" s="93" t="s">
        <v>1465</v>
      </c>
      <c r="BC119" s="93" t="s">
        <v>1376</v>
      </c>
      <c r="BD119" s="93" t="s">
        <v>1466</v>
      </c>
      <c r="BE119" s="93" t="s">
        <v>1466</v>
      </c>
      <c r="BF119" s="93" t="s">
        <v>1467</v>
      </c>
      <c r="BG119" s="93" t="s">
        <v>1468</v>
      </c>
      <c r="BH119" s="446" t="s">
        <v>1469</v>
      </c>
      <c r="BI119" s="93"/>
      <c r="BJ119" s="133"/>
      <c r="BK119" s="133"/>
      <c r="BL119" s="133"/>
      <c r="BM119" s="133"/>
    </row>
    <row r="120" spans="1:65" customFormat="1" ht="18.75" hidden="1" customHeight="1" x14ac:dyDescent="0.35">
      <c r="A120" s="43">
        <f t="shared" si="11"/>
        <v>109</v>
      </c>
      <c r="B120" s="93" t="s">
        <v>1470</v>
      </c>
      <c r="C120" s="93" t="s">
        <v>103</v>
      </c>
      <c r="D120" s="93"/>
      <c r="E120" s="93" t="s">
        <v>1471</v>
      </c>
      <c r="F120" s="93"/>
      <c r="G120" s="93" t="s">
        <v>1383</v>
      </c>
      <c r="H120" s="93" t="s">
        <v>740</v>
      </c>
      <c r="I120" s="436">
        <v>44348</v>
      </c>
      <c r="J120" s="436">
        <v>45443</v>
      </c>
      <c r="K120" s="93" t="s">
        <v>1171</v>
      </c>
      <c r="L120" s="93" t="s">
        <v>1472</v>
      </c>
      <c r="M120" s="93" t="s">
        <v>757</v>
      </c>
      <c r="N120" s="93" t="s">
        <v>757</v>
      </c>
      <c r="O120" s="93"/>
      <c r="P120" s="93"/>
      <c r="Q120" s="93">
        <v>1</v>
      </c>
      <c r="R120" s="93" t="s">
        <v>1473</v>
      </c>
      <c r="S120" s="93">
        <v>1</v>
      </c>
      <c r="T120" s="93" t="s">
        <v>1473</v>
      </c>
      <c r="U120" s="93">
        <v>1</v>
      </c>
      <c r="V120" s="93" t="s">
        <v>1473</v>
      </c>
      <c r="W120" s="93">
        <v>1</v>
      </c>
      <c r="X120" s="93" t="s">
        <v>1473</v>
      </c>
      <c r="Y120" s="93"/>
      <c r="Z120" s="124">
        <v>0</v>
      </c>
      <c r="AA120" s="439">
        <v>0</v>
      </c>
      <c r="AB120" s="437">
        <v>0</v>
      </c>
      <c r="AC120" s="93">
        <v>0</v>
      </c>
      <c r="AD120" s="437">
        <v>0</v>
      </c>
      <c r="AE120" s="85" t="s">
        <v>1474</v>
      </c>
      <c r="AF120" s="93" t="s">
        <v>1475</v>
      </c>
      <c r="AG120" s="439">
        <v>0</v>
      </c>
      <c r="AH120" s="437">
        <v>0</v>
      </c>
      <c r="AI120" s="93">
        <v>0</v>
      </c>
      <c r="AJ120" s="437">
        <v>0</v>
      </c>
      <c r="AK120" s="251" t="s">
        <v>1476</v>
      </c>
      <c r="AL120" s="139" t="s">
        <v>1475</v>
      </c>
      <c r="AM120" s="58" t="s">
        <v>245</v>
      </c>
      <c r="AN120" s="116" t="s">
        <v>245</v>
      </c>
      <c r="AO120" s="116" t="s">
        <v>245</v>
      </c>
      <c r="AP120" s="116" t="s">
        <v>245</v>
      </c>
      <c r="AQ120" s="441" t="s">
        <v>1477</v>
      </c>
      <c r="AR120" s="116" t="s">
        <v>1475</v>
      </c>
      <c r="AS120" s="112" t="s">
        <v>245</v>
      </c>
      <c r="AT120" s="201" t="s">
        <v>245</v>
      </c>
      <c r="AU120" s="202" t="s">
        <v>245</v>
      </c>
      <c r="AV120" s="201" t="s">
        <v>245</v>
      </c>
      <c r="AW120" s="202" t="s">
        <v>1477</v>
      </c>
      <c r="AX120" s="202" t="s">
        <v>1475</v>
      </c>
      <c r="AY120" s="442" t="s">
        <v>245</v>
      </c>
      <c r="AZ120" s="93" t="s">
        <v>1478</v>
      </c>
      <c r="BA120" s="93" t="s">
        <v>1478</v>
      </c>
      <c r="BB120" s="93" t="s">
        <v>1478</v>
      </c>
      <c r="BC120" s="93" t="s">
        <v>1376</v>
      </c>
      <c r="BD120" s="93" t="s">
        <v>1377</v>
      </c>
      <c r="BE120" s="93" t="s">
        <v>1479</v>
      </c>
      <c r="BF120" s="93" t="s">
        <v>1480</v>
      </c>
      <c r="BG120" s="93" t="s">
        <v>1481</v>
      </c>
      <c r="BH120" s="449" t="s">
        <v>1482</v>
      </c>
      <c r="BI120" s="93"/>
      <c r="BJ120" s="133"/>
      <c r="BK120" s="133"/>
      <c r="BL120" s="133"/>
      <c r="BM120" s="133"/>
    </row>
    <row r="121" spans="1:65" customFormat="1" ht="18.75" hidden="1" customHeight="1" x14ac:dyDescent="0.35">
      <c r="A121" s="43">
        <f t="shared" si="11"/>
        <v>110</v>
      </c>
      <c r="B121" s="93" t="s">
        <v>1483</v>
      </c>
      <c r="C121" s="93" t="s">
        <v>103</v>
      </c>
      <c r="D121" s="93"/>
      <c r="E121" s="93" t="s">
        <v>1484</v>
      </c>
      <c r="F121" s="93"/>
      <c r="G121" s="93"/>
      <c r="H121" s="93"/>
      <c r="I121" s="436" t="s">
        <v>1444</v>
      </c>
      <c r="J121" s="436" t="s">
        <v>1445</v>
      </c>
      <c r="K121" s="133"/>
      <c r="L121" s="93" t="s">
        <v>1485</v>
      </c>
      <c r="M121" s="93"/>
      <c r="N121" s="93"/>
      <c r="O121" s="93"/>
      <c r="P121" s="93"/>
      <c r="Q121" s="93">
        <v>1</v>
      </c>
      <c r="R121" s="447">
        <v>47250000</v>
      </c>
      <c r="S121" s="93">
        <v>1</v>
      </c>
      <c r="T121" s="447">
        <v>48667500</v>
      </c>
      <c r="U121" s="93" t="s">
        <v>1486</v>
      </c>
      <c r="V121" s="447">
        <v>50127525</v>
      </c>
      <c r="W121" s="93" t="s">
        <v>1486</v>
      </c>
      <c r="X121" s="447">
        <v>51631350</v>
      </c>
      <c r="Y121" s="93" t="s">
        <v>1486</v>
      </c>
      <c r="Z121" s="439" t="s">
        <v>1487</v>
      </c>
      <c r="AA121" s="439">
        <v>0.4</v>
      </c>
      <c r="AB121" s="93">
        <v>1</v>
      </c>
      <c r="AC121" s="437">
        <v>1</v>
      </c>
      <c r="AD121" s="437">
        <v>1</v>
      </c>
      <c r="AE121" s="85" t="s">
        <v>1488</v>
      </c>
      <c r="AF121" s="93" t="s">
        <v>1366</v>
      </c>
      <c r="AG121" s="439" t="s">
        <v>1487</v>
      </c>
      <c r="AH121" s="437">
        <v>0.4</v>
      </c>
      <c r="AI121" s="93">
        <v>1</v>
      </c>
      <c r="AJ121" s="437">
        <v>1</v>
      </c>
      <c r="AK121" s="251" t="s">
        <v>1489</v>
      </c>
      <c r="AL121" s="247" t="s">
        <v>245</v>
      </c>
      <c r="AM121" s="79" t="s">
        <v>1490</v>
      </c>
      <c r="AN121" s="117">
        <v>0.98</v>
      </c>
      <c r="AO121" s="116">
        <v>1</v>
      </c>
      <c r="AP121" s="117">
        <v>1</v>
      </c>
      <c r="AQ121" s="441" t="s">
        <v>1491</v>
      </c>
      <c r="AR121" s="55" t="s">
        <v>245</v>
      </c>
      <c r="AS121" s="112" t="s">
        <v>1492</v>
      </c>
      <c r="AT121" s="201">
        <v>1</v>
      </c>
      <c r="AU121" s="202">
        <v>1</v>
      </c>
      <c r="AV121" s="201">
        <v>1</v>
      </c>
      <c r="AW121" s="202" t="s">
        <v>1493</v>
      </c>
      <c r="AX121" s="202" t="s">
        <v>757</v>
      </c>
      <c r="AY121" s="442" t="s">
        <v>757</v>
      </c>
      <c r="AZ121" s="93"/>
      <c r="BA121" s="93"/>
      <c r="BB121" s="93"/>
      <c r="BC121" s="93" t="s">
        <v>1376</v>
      </c>
      <c r="BD121" s="93" t="s">
        <v>1430</v>
      </c>
      <c r="BE121" s="93" t="s">
        <v>1431</v>
      </c>
      <c r="BF121" s="93" t="s">
        <v>1432</v>
      </c>
      <c r="BG121" s="93" t="s">
        <v>1433</v>
      </c>
      <c r="BH121" s="446" t="s">
        <v>1434</v>
      </c>
      <c r="BI121" s="93"/>
      <c r="BJ121" s="133"/>
      <c r="BK121" s="133"/>
      <c r="BL121" s="133"/>
      <c r="BM121" s="133"/>
    </row>
    <row r="122" spans="1:65" customFormat="1" ht="18.75" hidden="1" customHeight="1" x14ac:dyDescent="0.35">
      <c r="A122" s="43">
        <f t="shared" si="11"/>
        <v>111</v>
      </c>
      <c r="B122" s="93" t="s">
        <v>1494</v>
      </c>
      <c r="C122" s="93" t="s">
        <v>103</v>
      </c>
      <c r="D122" s="93"/>
      <c r="E122" s="93" t="s">
        <v>1495</v>
      </c>
      <c r="F122" s="93"/>
      <c r="G122" s="93" t="s">
        <v>1383</v>
      </c>
      <c r="H122" s="93" t="s">
        <v>1384</v>
      </c>
      <c r="I122" s="436">
        <v>44197</v>
      </c>
      <c r="J122" s="436">
        <v>44407</v>
      </c>
      <c r="K122" s="93" t="s">
        <v>1496</v>
      </c>
      <c r="L122" s="93" t="s">
        <v>1404</v>
      </c>
      <c r="M122" s="93" t="s">
        <v>757</v>
      </c>
      <c r="N122" s="93" t="s">
        <v>206</v>
      </c>
      <c r="O122" s="93" t="s">
        <v>757</v>
      </c>
      <c r="P122" s="93" t="s">
        <v>757</v>
      </c>
      <c r="Q122" s="93">
        <v>1</v>
      </c>
      <c r="R122" s="93" t="s">
        <v>757</v>
      </c>
      <c r="S122" s="93"/>
      <c r="T122" s="93"/>
      <c r="U122" s="93"/>
      <c r="V122" s="93"/>
      <c r="W122" s="93"/>
      <c r="X122" s="93"/>
      <c r="Y122" s="93"/>
      <c r="Z122" s="203"/>
      <c r="AA122" s="439"/>
      <c r="AB122" s="437"/>
      <c r="AC122" s="93"/>
      <c r="AD122" s="437"/>
      <c r="AE122" s="85"/>
      <c r="AF122" s="93"/>
      <c r="AG122" s="439"/>
      <c r="AH122" s="437"/>
      <c r="AI122" s="93"/>
      <c r="AJ122" s="437"/>
      <c r="AK122" s="448" t="s">
        <v>1497</v>
      </c>
      <c r="AL122" s="247" t="s">
        <v>245</v>
      </c>
      <c r="AM122" s="118" t="s">
        <v>245</v>
      </c>
      <c r="AN122" s="116" t="s">
        <v>245</v>
      </c>
      <c r="AO122" s="116" t="s">
        <v>245</v>
      </c>
      <c r="AP122" s="117">
        <v>0</v>
      </c>
      <c r="AQ122" s="441" t="s">
        <v>1498</v>
      </c>
      <c r="AR122" s="116" t="s">
        <v>245</v>
      </c>
      <c r="AS122" s="112" t="s">
        <v>245</v>
      </c>
      <c r="AT122" s="201" t="s">
        <v>245</v>
      </c>
      <c r="AU122" s="202" t="s">
        <v>245</v>
      </c>
      <c r="AV122" s="201">
        <v>0</v>
      </c>
      <c r="AW122" s="202" t="s">
        <v>1498</v>
      </c>
      <c r="AX122" s="202" t="s">
        <v>245</v>
      </c>
      <c r="AY122" s="442" t="s">
        <v>245</v>
      </c>
      <c r="AZ122" s="93" t="s">
        <v>206</v>
      </c>
      <c r="BA122" s="93" t="s">
        <v>206</v>
      </c>
      <c r="BB122" s="93" t="s">
        <v>1429</v>
      </c>
      <c r="BC122" s="93" t="s">
        <v>1376</v>
      </c>
      <c r="BD122" s="93" t="s">
        <v>1430</v>
      </c>
      <c r="BE122" s="93" t="s">
        <v>1431</v>
      </c>
      <c r="BF122" s="93" t="s">
        <v>1432</v>
      </c>
      <c r="BG122" s="93" t="s">
        <v>1433</v>
      </c>
      <c r="BH122" s="446" t="s">
        <v>1434</v>
      </c>
      <c r="BI122" s="93"/>
      <c r="BJ122" s="133"/>
      <c r="BK122" s="133"/>
      <c r="BL122" s="133"/>
      <c r="BM122" s="133"/>
    </row>
    <row r="123" spans="1:65" customFormat="1" ht="18.75" hidden="1" customHeight="1" x14ac:dyDescent="0.35">
      <c r="A123" s="43">
        <f t="shared" si="11"/>
        <v>112</v>
      </c>
      <c r="B123" s="93" t="s">
        <v>1499</v>
      </c>
      <c r="C123" s="93" t="s">
        <v>103</v>
      </c>
      <c r="D123" s="93"/>
      <c r="E123" s="93" t="s">
        <v>1500</v>
      </c>
      <c r="F123" s="93"/>
      <c r="G123" s="93" t="s">
        <v>1383</v>
      </c>
      <c r="H123" s="93" t="s">
        <v>1384</v>
      </c>
      <c r="I123" s="436">
        <v>44136</v>
      </c>
      <c r="J123" s="436" t="s">
        <v>1445</v>
      </c>
      <c r="K123" s="93" t="s">
        <v>1501</v>
      </c>
      <c r="L123" s="93" t="s">
        <v>1502</v>
      </c>
      <c r="M123" s="93" t="s">
        <v>757</v>
      </c>
      <c r="N123" s="93" t="s">
        <v>206</v>
      </c>
      <c r="O123" s="93" t="s">
        <v>757</v>
      </c>
      <c r="P123" s="93" t="s">
        <v>757</v>
      </c>
      <c r="Q123" s="93">
        <v>2</v>
      </c>
      <c r="R123" s="93" t="s">
        <v>757</v>
      </c>
      <c r="S123" s="93">
        <v>2</v>
      </c>
      <c r="T123" s="93" t="s">
        <v>757</v>
      </c>
      <c r="U123" s="93">
        <v>2</v>
      </c>
      <c r="V123" s="93" t="s">
        <v>757</v>
      </c>
      <c r="W123" s="93">
        <v>2</v>
      </c>
      <c r="X123" s="93" t="s">
        <v>757</v>
      </c>
      <c r="Y123" s="93">
        <v>8</v>
      </c>
      <c r="Z123" s="203">
        <v>0</v>
      </c>
      <c r="AA123" s="439">
        <v>0</v>
      </c>
      <c r="AB123" s="437">
        <v>0</v>
      </c>
      <c r="AC123" s="93">
        <v>0</v>
      </c>
      <c r="AD123" s="437">
        <v>0</v>
      </c>
      <c r="AE123" s="85" t="s">
        <v>1503</v>
      </c>
      <c r="AF123" s="437" t="s">
        <v>245</v>
      </c>
      <c r="AG123" s="439">
        <v>0</v>
      </c>
      <c r="AH123" s="437">
        <v>0</v>
      </c>
      <c r="AI123" s="93">
        <v>0</v>
      </c>
      <c r="AJ123" s="437">
        <v>0</v>
      </c>
      <c r="AK123" s="448" t="s">
        <v>1503</v>
      </c>
      <c r="AL123" s="247" t="s">
        <v>245</v>
      </c>
      <c r="AM123" s="118" t="s">
        <v>245</v>
      </c>
      <c r="AN123" s="116" t="s">
        <v>245</v>
      </c>
      <c r="AO123" s="122">
        <v>2</v>
      </c>
      <c r="AP123" s="117">
        <v>0.5</v>
      </c>
      <c r="AQ123" s="441" t="s">
        <v>1504</v>
      </c>
      <c r="AR123" s="116" t="s">
        <v>245</v>
      </c>
      <c r="AS123" s="112" t="s">
        <v>245</v>
      </c>
      <c r="AT123" s="201" t="s">
        <v>245</v>
      </c>
      <c r="AU123" s="202">
        <v>1</v>
      </c>
      <c r="AV123" s="201">
        <v>1</v>
      </c>
      <c r="AW123" s="202" t="s">
        <v>1505</v>
      </c>
      <c r="AX123" s="202" t="s">
        <v>245</v>
      </c>
      <c r="AY123" s="442" t="s">
        <v>245</v>
      </c>
      <c r="AZ123" s="93" t="s">
        <v>206</v>
      </c>
      <c r="BA123" s="93" t="s">
        <v>206</v>
      </c>
      <c r="BB123" s="93" t="s">
        <v>206</v>
      </c>
      <c r="BC123" s="93" t="s">
        <v>1376</v>
      </c>
      <c r="BD123" s="93" t="s">
        <v>1430</v>
      </c>
      <c r="BE123" s="93" t="s">
        <v>1506</v>
      </c>
      <c r="BF123" s="93" t="s">
        <v>1507</v>
      </c>
      <c r="BG123" s="93" t="s">
        <v>1508</v>
      </c>
      <c r="BH123" s="446" t="s">
        <v>1509</v>
      </c>
      <c r="BI123" s="93"/>
      <c r="BJ123" s="133"/>
      <c r="BK123" s="133"/>
      <c r="BL123" s="133"/>
      <c r="BM123" s="133"/>
    </row>
    <row r="124" spans="1:65" customFormat="1" ht="18.75" hidden="1" customHeight="1" x14ac:dyDescent="0.35">
      <c r="A124" s="43">
        <f t="shared" si="11"/>
        <v>113</v>
      </c>
      <c r="B124" s="93" t="s">
        <v>1510</v>
      </c>
      <c r="C124" s="93" t="s">
        <v>65</v>
      </c>
      <c r="D124" s="123"/>
      <c r="E124" s="242" t="s">
        <v>1511</v>
      </c>
      <c r="F124" s="93"/>
      <c r="G124" s="93" t="s">
        <v>393</v>
      </c>
      <c r="H124" s="93" t="s">
        <v>1171</v>
      </c>
      <c r="I124" s="436">
        <v>44197</v>
      </c>
      <c r="J124" s="436">
        <v>45656</v>
      </c>
      <c r="K124" s="93" t="s">
        <v>1512</v>
      </c>
      <c r="L124" s="93" t="s">
        <v>1513</v>
      </c>
      <c r="M124" s="93">
        <v>1</v>
      </c>
      <c r="N124" s="93"/>
      <c r="O124" s="93"/>
      <c r="P124" s="124"/>
      <c r="Q124" s="93">
        <v>1</v>
      </c>
      <c r="R124" s="450">
        <v>218117440</v>
      </c>
      <c r="S124" s="93">
        <v>1</v>
      </c>
      <c r="T124" s="450">
        <v>225820208</v>
      </c>
      <c r="U124" s="93">
        <v>1</v>
      </c>
      <c r="V124" s="450">
        <v>236223040</v>
      </c>
      <c r="W124" s="93">
        <v>1</v>
      </c>
      <c r="X124" s="450">
        <v>235413456</v>
      </c>
      <c r="Y124" s="93">
        <v>1</v>
      </c>
      <c r="Z124" s="203">
        <f t="shared" ref="Z124:Z125" si="12">P124+R124+T124+V124+X124</f>
        <v>915574144</v>
      </c>
      <c r="AA124" s="234">
        <v>19320000</v>
      </c>
      <c r="AB124" s="235">
        <v>0.09</v>
      </c>
      <c r="AC124" s="236">
        <v>1</v>
      </c>
      <c r="AD124" s="235">
        <v>1</v>
      </c>
      <c r="AE124" s="85" t="s">
        <v>1514</v>
      </c>
      <c r="AF124" s="85" t="s">
        <v>1515</v>
      </c>
      <c r="AG124" s="90" t="s">
        <v>1516</v>
      </c>
      <c r="AH124" s="54">
        <v>0.32</v>
      </c>
      <c r="AI124" s="55">
        <v>1</v>
      </c>
      <c r="AJ124" s="54">
        <v>1</v>
      </c>
      <c r="AK124" s="139" t="s">
        <v>1517</v>
      </c>
      <c r="AL124" s="139" t="s">
        <v>1518</v>
      </c>
      <c r="AM124" s="125">
        <v>141594000</v>
      </c>
      <c r="AN124" s="126">
        <v>0.62</v>
      </c>
      <c r="AO124" s="143">
        <v>1</v>
      </c>
      <c r="AP124" s="126">
        <v>1</v>
      </c>
      <c r="AQ124" s="128" t="s">
        <v>1519</v>
      </c>
      <c r="AR124" s="128" t="s">
        <v>1520</v>
      </c>
      <c r="AS124" s="140">
        <v>225820208</v>
      </c>
      <c r="AT124" s="129">
        <v>1</v>
      </c>
      <c r="AU124" s="130">
        <v>1</v>
      </c>
      <c r="AV124" s="129">
        <v>1</v>
      </c>
      <c r="AW124" s="137" t="s">
        <v>1521</v>
      </c>
      <c r="AX124" s="137" t="s">
        <v>1522</v>
      </c>
      <c r="AY124" s="137" t="s">
        <v>1523</v>
      </c>
      <c r="AZ124" s="93" t="s">
        <v>1524</v>
      </c>
      <c r="BA124" s="93">
        <v>42</v>
      </c>
      <c r="BB124" s="93" t="s">
        <v>1525</v>
      </c>
      <c r="BC124" s="93" t="s">
        <v>1526</v>
      </c>
      <c r="BD124" s="93" t="s">
        <v>1527</v>
      </c>
      <c r="BE124" s="93" t="s">
        <v>1528</v>
      </c>
      <c r="BF124" s="93" t="s">
        <v>1529</v>
      </c>
      <c r="BG124" s="93" t="s">
        <v>1530</v>
      </c>
      <c r="BH124" s="446" t="s">
        <v>1531</v>
      </c>
      <c r="BI124" s="93" t="s">
        <v>1532</v>
      </c>
      <c r="BJ124" s="127"/>
      <c r="BK124" s="127"/>
      <c r="BL124" s="127"/>
      <c r="BM124" s="127"/>
    </row>
    <row r="125" spans="1:65" customFormat="1" ht="18.75" hidden="1" customHeight="1" x14ac:dyDescent="0.35">
      <c r="A125" s="43">
        <f t="shared" si="11"/>
        <v>114</v>
      </c>
      <c r="B125" s="93" t="s">
        <v>1533</v>
      </c>
      <c r="C125" s="93" t="s">
        <v>65</v>
      </c>
      <c r="D125" s="123"/>
      <c r="E125" s="242" t="s">
        <v>1534</v>
      </c>
      <c r="F125" s="93"/>
      <c r="G125" s="93" t="s">
        <v>393</v>
      </c>
      <c r="H125" s="93" t="s">
        <v>1171</v>
      </c>
      <c r="I125" s="436">
        <v>44562</v>
      </c>
      <c r="J125" s="436">
        <v>45641</v>
      </c>
      <c r="K125" s="93" t="s">
        <v>1535</v>
      </c>
      <c r="L125" s="93" t="s">
        <v>1536</v>
      </c>
      <c r="M125" s="93" t="s">
        <v>182</v>
      </c>
      <c r="N125" s="93"/>
      <c r="O125" s="93"/>
      <c r="P125" s="124"/>
      <c r="Q125" s="93"/>
      <c r="R125" s="450">
        <v>0</v>
      </c>
      <c r="S125" s="93">
        <v>1</v>
      </c>
      <c r="T125" s="450">
        <v>504442400</v>
      </c>
      <c r="U125" s="93">
        <v>2</v>
      </c>
      <c r="V125" s="450">
        <v>1039161200</v>
      </c>
      <c r="W125" s="93">
        <v>2</v>
      </c>
      <c r="X125" s="450">
        <v>1070330800</v>
      </c>
      <c r="Y125" s="93">
        <v>2</v>
      </c>
      <c r="Z125" s="203">
        <f t="shared" si="12"/>
        <v>2613934400</v>
      </c>
      <c r="AA125" s="451" t="s">
        <v>1537</v>
      </c>
      <c r="AB125" s="235">
        <v>0</v>
      </c>
      <c r="AC125" s="236">
        <v>0</v>
      </c>
      <c r="AD125" s="235">
        <v>0</v>
      </c>
      <c r="AE125" s="85" t="s">
        <v>1538</v>
      </c>
      <c r="AF125" s="85" t="s">
        <v>1515</v>
      </c>
      <c r="AG125" s="90" t="s">
        <v>1539</v>
      </c>
      <c r="AH125" s="54">
        <v>0.01</v>
      </c>
      <c r="AI125" s="55">
        <v>0</v>
      </c>
      <c r="AJ125" s="54">
        <v>0</v>
      </c>
      <c r="AK125" s="139" t="s">
        <v>1540</v>
      </c>
      <c r="AL125" s="139" t="s">
        <v>1541</v>
      </c>
      <c r="AM125" s="125">
        <v>252221200</v>
      </c>
      <c r="AN125" s="126">
        <v>0.5</v>
      </c>
      <c r="AO125" s="143">
        <v>0</v>
      </c>
      <c r="AP125" s="126">
        <v>0</v>
      </c>
      <c r="AQ125" s="128" t="s">
        <v>1542</v>
      </c>
      <c r="AR125" s="128" t="s">
        <v>1520</v>
      </c>
      <c r="AS125" s="140">
        <v>504442400</v>
      </c>
      <c r="AT125" s="129">
        <v>1</v>
      </c>
      <c r="AU125" s="130">
        <v>1</v>
      </c>
      <c r="AV125" s="129">
        <v>1</v>
      </c>
      <c r="AW125" s="137" t="s">
        <v>1543</v>
      </c>
      <c r="AX125" s="137" t="s">
        <v>1522</v>
      </c>
      <c r="AY125" s="137" t="s">
        <v>1544</v>
      </c>
      <c r="AZ125" s="93" t="s">
        <v>1524</v>
      </c>
      <c r="BA125" s="93">
        <v>42</v>
      </c>
      <c r="BB125" s="93" t="s">
        <v>1525</v>
      </c>
      <c r="BC125" s="93" t="s">
        <v>1526</v>
      </c>
      <c r="BD125" s="93" t="s">
        <v>1527</v>
      </c>
      <c r="BE125" s="93" t="s">
        <v>1528</v>
      </c>
      <c r="BF125" s="93" t="s">
        <v>1529</v>
      </c>
      <c r="BG125" s="93" t="s">
        <v>1530</v>
      </c>
      <c r="BH125" s="446" t="s">
        <v>1531</v>
      </c>
      <c r="BI125" s="93" t="s">
        <v>1545</v>
      </c>
      <c r="BJ125" s="90"/>
      <c r="BK125" s="127"/>
      <c r="BL125" s="127"/>
      <c r="BM125" s="127"/>
    </row>
    <row r="126" spans="1:65" customFormat="1" ht="18.75" hidden="1" customHeight="1" x14ac:dyDescent="0.35">
      <c r="A126" s="43">
        <f t="shared" si="11"/>
        <v>115</v>
      </c>
      <c r="B126" s="93" t="s">
        <v>1546</v>
      </c>
      <c r="C126" s="93" t="s">
        <v>65</v>
      </c>
      <c r="D126" s="93"/>
      <c r="E126" s="242" t="s">
        <v>1547</v>
      </c>
      <c r="F126" s="93"/>
      <c r="G126" s="93" t="s">
        <v>393</v>
      </c>
      <c r="H126" s="93" t="s">
        <v>1548</v>
      </c>
      <c r="I126" s="436">
        <v>44287</v>
      </c>
      <c r="J126" s="436">
        <v>45291</v>
      </c>
      <c r="K126" s="93" t="s">
        <v>1549</v>
      </c>
      <c r="L126" s="93" t="s">
        <v>1550</v>
      </c>
      <c r="M126" s="93" t="s">
        <v>182</v>
      </c>
      <c r="N126" s="93" t="s">
        <v>72</v>
      </c>
      <c r="O126" s="93"/>
      <c r="P126" s="124"/>
      <c r="Q126" s="93">
        <v>1</v>
      </c>
      <c r="R126" s="450">
        <v>35370000</v>
      </c>
      <c r="S126" s="93">
        <v>1</v>
      </c>
      <c r="T126" s="450">
        <v>44526900</v>
      </c>
      <c r="U126" s="93">
        <v>1</v>
      </c>
      <c r="V126" s="450">
        <v>45862707</v>
      </c>
      <c r="W126" s="93"/>
      <c r="X126" s="450"/>
      <c r="Y126" s="93">
        <v>1</v>
      </c>
      <c r="Z126" s="203">
        <v>125759607</v>
      </c>
      <c r="AA126" s="234">
        <v>11790000</v>
      </c>
      <c r="AB126" s="235">
        <v>0.26</v>
      </c>
      <c r="AC126" s="236">
        <v>1</v>
      </c>
      <c r="AD126" s="235">
        <v>1</v>
      </c>
      <c r="AE126" s="85" t="s">
        <v>1551</v>
      </c>
      <c r="AF126" s="85"/>
      <c r="AG126" s="90" t="s">
        <v>1552</v>
      </c>
      <c r="AH126" s="54">
        <v>0.53</v>
      </c>
      <c r="AI126" s="55">
        <v>1</v>
      </c>
      <c r="AJ126" s="54">
        <v>1</v>
      </c>
      <c r="AK126" s="139" t="s">
        <v>1553</v>
      </c>
      <c r="AL126" s="139" t="s">
        <v>1554</v>
      </c>
      <c r="AM126" s="125">
        <v>35370000</v>
      </c>
      <c r="AN126" s="126">
        <f t="shared" ref="AN126:AN128" si="13">AM126/T126</f>
        <v>0.79435127978817299</v>
      </c>
      <c r="AO126" s="143">
        <v>1</v>
      </c>
      <c r="AP126" s="126">
        <f t="shared" ref="AP126:AP128" si="14">AO126/S126</f>
        <v>1</v>
      </c>
      <c r="AQ126" s="128" t="s">
        <v>1555</v>
      </c>
      <c r="AR126" s="128" t="s">
        <v>1556</v>
      </c>
      <c r="AS126" s="131">
        <v>39300000</v>
      </c>
      <c r="AT126" s="126">
        <v>0.88261253309796994</v>
      </c>
      <c r="AU126" s="143">
        <v>1</v>
      </c>
      <c r="AV126" s="126">
        <v>1</v>
      </c>
      <c r="AW126" s="128" t="s">
        <v>1557</v>
      </c>
      <c r="AX126" s="128" t="s">
        <v>1558</v>
      </c>
      <c r="AY126" s="128" t="s">
        <v>1559</v>
      </c>
      <c r="AZ126" s="93" t="s">
        <v>1560</v>
      </c>
      <c r="BA126" s="93">
        <v>114</v>
      </c>
      <c r="BB126" s="93" t="s">
        <v>1561</v>
      </c>
      <c r="BC126" s="93" t="s">
        <v>1526</v>
      </c>
      <c r="BD126" s="93" t="s">
        <v>1527</v>
      </c>
      <c r="BE126" s="93" t="s">
        <v>1562</v>
      </c>
      <c r="BF126" s="93" t="s">
        <v>1563</v>
      </c>
      <c r="BG126" s="93">
        <v>3143046792</v>
      </c>
      <c r="BH126" s="240" t="s">
        <v>1564</v>
      </c>
      <c r="BI126" s="123" t="s">
        <v>1565</v>
      </c>
      <c r="BJ126" s="127"/>
      <c r="BK126" s="127"/>
      <c r="BL126" s="127"/>
      <c r="BM126" s="127"/>
    </row>
    <row r="127" spans="1:65" customFormat="1" ht="18.75" hidden="1" customHeight="1" x14ac:dyDescent="0.35">
      <c r="A127" s="43">
        <f t="shared" si="11"/>
        <v>116</v>
      </c>
      <c r="B127" s="93" t="s">
        <v>1566</v>
      </c>
      <c r="C127" s="93" t="s">
        <v>65</v>
      </c>
      <c r="D127" s="93"/>
      <c r="E127" s="242" t="s">
        <v>1567</v>
      </c>
      <c r="F127" s="93"/>
      <c r="G127" s="93" t="s">
        <v>393</v>
      </c>
      <c r="H127" s="93" t="s">
        <v>1548</v>
      </c>
      <c r="I127" s="436">
        <v>44197</v>
      </c>
      <c r="J127" s="436">
        <v>45291</v>
      </c>
      <c r="K127" s="93" t="s">
        <v>1568</v>
      </c>
      <c r="L127" s="93" t="s">
        <v>1569</v>
      </c>
      <c r="M127" s="93" t="s">
        <v>1570</v>
      </c>
      <c r="N127" s="93" t="s">
        <v>72</v>
      </c>
      <c r="O127" s="93"/>
      <c r="P127" s="124">
        <v>0</v>
      </c>
      <c r="Q127" s="437">
        <v>0.3</v>
      </c>
      <c r="R127" s="450">
        <v>54660452</v>
      </c>
      <c r="S127" s="437">
        <v>0.35</v>
      </c>
      <c r="T127" s="450">
        <v>56300265.560000002</v>
      </c>
      <c r="U127" s="437">
        <v>0.35</v>
      </c>
      <c r="V127" s="450">
        <v>57989273.526799999</v>
      </c>
      <c r="W127" s="93"/>
      <c r="X127" s="450"/>
      <c r="Y127" s="437">
        <v>1</v>
      </c>
      <c r="Z127" s="203">
        <v>168949991.08679998</v>
      </c>
      <c r="AA127" s="234">
        <v>13770000</v>
      </c>
      <c r="AB127" s="235">
        <v>0.24</v>
      </c>
      <c r="AC127" s="235">
        <v>7.0000000000000007E-2</v>
      </c>
      <c r="AD127" s="235">
        <v>0.2</v>
      </c>
      <c r="AE127" s="85" t="s">
        <v>1571</v>
      </c>
      <c r="AF127" s="85" t="s">
        <v>1572</v>
      </c>
      <c r="AG127" s="90" t="s">
        <v>1573</v>
      </c>
      <c r="AH127" s="54">
        <v>0.49</v>
      </c>
      <c r="AI127" s="54">
        <v>0.15</v>
      </c>
      <c r="AJ127" s="54">
        <v>0.43</v>
      </c>
      <c r="AK127" s="139" t="s">
        <v>1574</v>
      </c>
      <c r="AL127" s="139" t="s">
        <v>1575</v>
      </c>
      <c r="AM127" s="125">
        <v>41310000</v>
      </c>
      <c r="AN127" s="126">
        <f t="shared" si="13"/>
        <v>0.73374431877191304</v>
      </c>
      <c r="AO127" s="126">
        <v>0.27</v>
      </c>
      <c r="AP127" s="126">
        <f t="shared" si="14"/>
        <v>0.77142857142857157</v>
      </c>
      <c r="AQ127" s="128" t="s">
        <v>1576</v>
      </c>
      <c r="AR127" s="128" t="s">
        <v>1577</v>
      </c>
      <c r="AS127" s="131">
        <v>56300265.560000002</v>
      </c>
      <c r="AT127" s="126">
        <v>1</v>
      </c>
      <c r="AU127" s="126">
        <v>0.3</v>
      </c>
      <c r="AV127" s="126">
        <v>0.85714285714285721</v>
      </c>
      <c r="AW127" s="128" t="s">
        <v>1578</v>
      </c>
      <c r="AX127" s="128" t="s">
        <v>1579</v>
      </c>
      <c r="AY127" s="128" t="s">
        <v>1580</v>
      </c>
      <c r="AZ127" s="93" t="s">
        <v>1560</v>
      </c>
      <c r="BA127" s="93">
        <v>114</v>
      </c>
      <c r="BB127" s="93" t="s">
        <v>1561</v>
      </c>
      <c r="BC127" s="93" t="s">
        <v>1526</v>
      </c>
      <c r="BD127" s="93" t="s">
        <v>1527</v>
      </c>
      <c r="BE127" s="93" t="s">
        <v>1562</v>
      </c>
      <c r="BF127" s="93" t="s">
        <v>1563</v>
      </c>
      <c r="BG127" s="93">
        <v>3143046792</v>
      </c>
      <c r="BH127" s="240" t="s">
        <v>1564</v>
      </c>
      <c r="BI127" s="452" t="s">
        <v>1581</v>
      </c>
      <c r="BJ127" s="127"/>
      <c r="BK127" s="127"/>
      <c r="BL127" s="127"/>
      <c r="BM127" s="127"/>
    </row>
    <row r="128" spans="1:65" customFormat="1" ht="18.75" hidden="1" customHeight="1" x14ac:dyDescent="0.35">
      <c r="A128" s="43">
        <f t="shared" si="11"/>
        <v>117</v>
      </c>
      <c r="B128" s="93" t="s">
        <v>1582</v>
      </c>
      <c r="C128" s="93" t="s">
        <v>65</v>
      </c>
      <c r="D128" s="93"/>
      <c r="E128" s="242" t="s">
        <v>1583</v>
      </c>
      <c r="F128" s="93"/>
      <c r="G128" s="93" t="s">
        <v>393</v>
      </c>
      <c r="H128" s="93" t="s">
        <v>1548</v>
      </c>
      <c r="I128" s="436">
        <v>44197</v>
      </c>
      <c r="J128" s="436">
        <v>45291</v>
      </c>
      <c r="K128" s="93" t="s">
        <v>1584</v>
      </c>
      <c r="L128" s="93" t="s">
        <v>1585</v>
      </c>
      <c r="M128" s="93" t="s">
        <v>1570</v>
      </c>
      <c r="N128" s="93" t="s">
        <v>72</v>
      </c>
      <c r="O128" s="437">
        <v>1</v>
      </c>
      <c r="P128" s="124">
        <v>160032</v>
      </c>
      <c r="Q128" s="437">
        <v>1</v>
      </c>
      <c r="R128" s="450">
        <v>164833</v>
      </c>
      <c r="S128" s="437">
        <v>1</v>
      </c>
      <c r="T128" s="450">
        <v>169778</v>
      </c>
      <c r="U128" s="437">
        <v>1</v>
      </c>
      <c r="V128" s="450">
        <v>174871</v>
      </c>
      <c r="W128" s="93"/>
      <c r="X128" s="450"/>
      <c r="Y128" s="93"/>
      <c r="Z128" s="203">
        <v>669514</v>
      </c>
      <c r="AA128" s="100">
        <v>54570</v>
      </c>
      <c r="AB128" s="132">
        <v>0.32</v>
      </c>
      <c r="AC128" s="132">
        <v>1</v>
      </c>
      <c r="AD128" s="132">
        <v>1</v>
      </c>
      <c r="AE128" s="85" t="s">
        <v>1586</v>
      </c>
      <c r="AF128" s="85" t="s">
        <v>1587</v>
      </c>
      <c r="AG128" s="90" t="s">
        <v>1588</v>
      </c>
      <c r="AH128" s="54">
        <v>1.2</v>
      </c>
      <c r="AI128" s="54">
        <v>1</v>
      </c>
      <c r="AJ128" s="54">
        <v>1</v>
      </c>
      <c r="AK128" s="404" t="s">
        <v>1589</v>
      </c>
      <c r="AL128" s="404" t="s">
        <v>1590</v>
      </c>
      <c r="AM128" s="125">
        <f>535*544</f>
        <v>291040</v>
      </c>
      <c r="AN128" s="126">
        <f t="shared" si="13"/>
        <v>1.7142385939285421</v>
      </c>
      <c r="AO128" s="126">
        <v>1</v>
      </c>
      <c r="AP128" s="126">
        <f t="shared" si="14"/>
        <v>1</v>
      </c>
      <c r="AQ128" s="128" t="s">
        <v>1591</v>
      </c>
      <c r="AR128" s="128" t="s">
        <v>1592</v>
      </c>
      <c r="AS128" s="131">
        <v>416765</v>
      </c>
      <c r="AT128" s="126">
        <v>2.4547644571145848</v>
      </c>
      <c r="AU128" s="126">
        <v>1</v>
      </c>
      <c r="AV128" s="126">
        <v>1</v>
      </c>
      <c r="AW128" s="128" t="s">
        <v>1593</v>
      </c>
      <c r="AX128" s="128" t="s">
        <v>1594</v>
      </c>
      <c r="AY128" s="128" t="s">
        <v>1595</v>
      </c>
      <c r="AZ128" s="93" t="s">
        <v>1560</v>
      </c>
      <c r="BA128" s="93">
        <v>114</v>
      </c>
      <c r="BB128" s="93" t="s">
        <v>1561</v>
      </c>
      <c r="BC128" s="93" t="s">
        <v>1526</v>
      </c>
      <c r="BD128" s="93" t="s">
        <v>1527</v>
      </c>
      <c r="BE128" s="93" t="s">
        <v>1562</v>
      </c>
      <c r="BF128" s="93" t="s">
        <v>1563</v>
      </c>
      <c r="BG128" s="93">
        <v>3143046792</v>
      </c>
      <c r="BH128" s="240" t="s">
        <v>1564</v>
      </c>
      <c r="BI128" s="123"/>
      <c r="BJ128" s="127"/>
      <c r="BK128" s="127"/>
      <c r="BL128" s="127"/>
      <c r="BM128" s="127"/>
    </row>
    <row r="129" spans="1:65" customFormat="1" ht="18.75" hidden="1" customHeight="1" x14ac:dyDescent="0.35">
      <c r="A129" s="43">
        <f t="shared" si="11"/>
        <v>118</v>
      </c>
      <c r="B129" s="133" t="s">
        <v>1596</v>
      </c>
      <c r="C129" s="93" t="s">
        <v>1169</v>
      </c>
      <c r="D129" s="93"/>
      <c r="E129" s="242" t="s">
        <v>1597</v>
      </c>
      <c r="F129" s="437">
        <v>0.5</v>
      </c>
      <c r="G129" s="93" t="s">
        <v>393</v>
      </c>
      <c r="H129" s="93" t="s">
        <v>1598</v>
      </c>
      <c r="I129" s="436">
        <v>44197</v>
      </c>
      <c r="J129" s="436">
        <v>45627</v>
      </c>
      <c r="K129" s="93" t="s">
        <v>1599</v>
      </c>
      <c r="L129" s="93" t="s">
        <v>1600</v>
      </c>
      <c r="M129" s="93" t="s">
        <v>743</v>
      </c>
      <c r="N129" s="93" t="s">
        <v>72</v>
      </c>
      <c r="O129" s="93"/>
      <c r="P129" s="124"/>
      <c r="Q129" s="93">
        <v>2</v>
      </c>
      <c r="R129" s="450">
        <v>18491865.279999997</v>
      </c>
      <c r="S129" s="93">
        <v>2</v>
      </c>
      <c r="T129" s="450">
        <v>19196590.265820798</v>
      </c>
      <c r="U129" s="93">
        <v>2</v>
      </c>
      <c r="V129" s="450">
        <v>19940650.104524009</v>
      </c>
      <c r="W129" s="453">
        <v>2</v>
      </c>
      <c r="X129" s="450">
        <v>20728305.783652708</v>
      </c>
      <c r="Y129" s="453">
        <v>8</v>
      </c>
      <c r="Z129" s="124">
        <f>+R129+T129+V129+X129</f>
        <v>78357411.433997512</v>
      </c>
      <c r="AA129" s="100">
        <v>9598295</v>
      </c>
      <c r="AB129" s="132">
        <v>0.5</v>
      </c>
      <c r="AC129" s="97">
        <v>1</v>
      </c>
      <c r="AD129" s="132">
        <v>0.5</v>
      </c>
      <c r="AE129" s="85" t="s">
        <v>1601</v>
      </c>
      <c r="AF129" s="85" t="s">
        <v>1602</v>
      </c>
      <c r="AG129" s="90" t="s">
        <v>1603</v>
      </c>
      <c r="AH129" s="54">
        <v>1</v>
      </c>
      <c r="AI129" s="55">
        <v>2</v>
      </c>
      <c r="AJ129" s="54">
        <v>1</v>
      </c>
      <c r="AK129" s="404" t="s">
        <v>1604</v>
      </c>
      <c r="AL129" s="404" t="s">
        <v>1602</v>
      </c>
      <c r="AM129" s="454">
        <v>19196590</v>
      </c>
      <c r="AN129" s="126">
        <v>1</v>
      </c>
      <c r="AO129" s="455">
        <v>3</v>
      </c>
      <c r="AP129" s="126">
        <v>1.5</v>
      </c>
      <c r="AQ129" s="377" t="s">
        <v>1605</v>
      </c>
      <c r="AR129" s="377"/>
      <c r="AS129" s="131">
        <v>19196590</v>
      </c>
      <c r="AT129" s="129">
        <v>1</v>
      </c>
      <c r="AU129" s="130">
        <v>4</v>
      </c>
      <c r="AV129" s="129">
        <v>2</v>
      </c>
      <c r="AW129" s="137" t="s">
        <v>1606</v>
      </c>
      <c r="AX129" s="137" t="s">
        <v>1607</v>
      </c>
      <c r="AY129" s="137" t="s">
        <v>1608</v>
      </c>
      <c r="AZ129" s="456" t="s">
        <v>1609</v>
      </c>
      <c r="BA129" s="457">
        <v>17</v>
      </c>
      <c r="BB129" s="457" t="s">
        <v>1610</v>
      </c>
      <c r="BC129" s="457" t="s">
        <v>1611</v>
      </c>
      <c r="BD129" s="457" t="s">
        <v>1612</v>
      </c>
      <c r="BE129" s="457" t="s">
        <v>1613</v>
      </c>
      <c r="BF129" s="276" t="s">
        <v>1614</v>
      </c>
      <c r="BG129" s="276" t="s">
        <v>1615</v>
      </c>
      <c r="BH129" s="458" t="s">
        <v>1616</v>
      </c>
      <c r="BI129" s="123"/>
      <c r="BJ129" s="127"/>
      <c r="BK129" s="127"/>
      <c r="BL129" s="127"/>
      <c r="BM129" s="127"/>
    </row>
    <row r="130" spans="1:65" customFormat="1" ht="18.75" hidden="1" customHeight="1" x14ac:dyDescent="0.35">
      <c r="A130" s="43">
        <f t="shared" si="11"/>
        <v>119</v>
      </c>
      <c r="B130" s="93" t="s">
        <v>1617</v>
      </c>
      <c r="C130" s="93" t="s">
        <v>65</v>
      </c>
      <c r="D130" s="93"/>
      <c r="E130" s="242" t="s">
        <v>1618</v>
      </c>
      <c r="F130" s="437">
        <v>0.5</v>
      </c>
      <c r="G130" s="93" t="s">
        <v>393</v>
      </c>
      <c r="H130" s="93" t="s">
        <v>1598</v>
      </c>
      <c r="I130" s="436">
        <v>44197</v>
      </c>
      <c r="J130" s="436">
        <v>44896</v>
      </c>
      <c r="K130" s="93" t="s">
        <v>1619</v>
      </c>
      <c r="L130" s="93" t="s">
        <v>1620</v>
      </c>
      <c r="M130" s="93" t="s">
        <v>743</v>
      </c>
      <c r="N130" s="93" t="s">
        <v>72</v>
      </c>
      <c r="O130" s="93"/>
      <c r="P130" s="124"/>
      <c r="Q130" s="437">
        <v>0.5</v>
      </c>
      <c r="R130" s="57">
        <v>23114831.599999998</v>
      </c>
      <c r="S130" s="437">
        <v>0.5</v>
      </c>
      <c r="T130" s="450">
        <v>23995737.832276002</v>
      </c>
      <c r="U130" s="93"/>
      <c r="V130" s="450"/>
      <c r="W130" s="124"/>
      <c r="X130" s="450"/>
      <c r="Y130" s="437">
        <v>1</v>
      </c>
      <c r="Z130" s="124">
        <f>+R130+T130</f>
        <v>47110569.432275996</v>
      </c>
      <c r="AA130" s="100">
        <v>5998934</v>
      </c>
      <c r="AB130" s="132">
        <v>0.25</v>
      </c>
      <c r="AC130" s="132">
        <v>0.13</v>
      </c>
      <c r="AD130" s="132">
        <v>0.25</v>
      </c>
      <c r="AE130" s="85" t="s">
        <v>1621</v>
      </c>
      <c r="AF130" s="85" t="s">
        <v>1622</v>
      </c>
      <c r="AG130" s="90" t="s">
        <v>1623</v>
      </c>
      <c r="AH130" s="54">
        <v>0.5</v>
      </c>
      <c r="AI130" s="54">
        <v>0.25</v>
      </c>
      <c r="AJ130" s="54">
        <v>0.5</v>
      </c>
      <c r="AK130" s="404" t="s">
        <v>1624</v>
      </c>
      <c r="AL130" s="404" t="s">
        <v>1625</v>
      </c>
      <c r="AM130" s="454">
        <v>11997869</v>
      </c>
      <c r="AN130" s="135">
        <v>0.5</v>
      </c>
      <c r="AO130" s="459">
        <v>0.375</v>
      </c>
      <c r="AP130" s="135">
        <v>0.75</v>
      </c>
      <c r="AQ130" s="93" t="s">
        <v>1626</v>
      </c>
      <c r="AR130" s="377"/>
      <c r="AS130" s="131">
        <v>23995737.832276002</v>
      </c>
      <c r="AT130" s="129">
        <v>1</v>
      </c>
      <c r="AU130" s="129">
        <v>0.5</v>
      </c>
      <c r="AV130" s="129">
        <v>1</v>
      </c>
      <c r="AW130" s="137" t="s">
        <v>1627</v>
      </c>
      <c r="AX130" s="137" t="s">
        <v>1628</v>
      </c>
      <c r="AY130" s="137" t="s">
        <v>1629</v>
      </c>
      <c r="AZ130" s="456" t="s">
        <v>1609</v>
      </c>
      <c r="BA130" s="457">
        <v>17</v>
      </c>
      <c r="BB130" s="457" t="s">
        <v>1610</v>
      </c>
      <c r="BC130" s="457" t="s">
        <v>1611</v>
      </c>
      <c r="BD130" s="457" t="s">
        <v>1612</v>
      </c>
      <c r="BE130" s="457" t="s">
        <v>1613</v>
      </c>
      <c r="BF130" s="276" t="s">
        <v>1614</v>
      </c>
      <c r="BG130" s="276" t="s">
        <v>1615</v>
      </c>
      <c r="BH130" s="458" t="s">
        <v>1616</v>
      </c>
      <c r="BI130" s="123"/>
      <c r="BJ130" s="127"/>
      <c r="BK130" s="127"/>
      <c r="BL130" s="127"/>
      <c r="BM130" s="127"/>
    </row>
    <row r="131" spans="1:65" customFormat="1" ht="18.75" hidden="1" customHeight="1" x14ac:dyDescent="0.35">
      <c r="A131" s="43">
        <f t="shared" si="11"/>
        <v>120</v>
      </c>
      <c r="B131" s="93" t="s">
        <v>1630</v>
      </c>
      <c r="C131" s="93" t="s">
        <v>65</v>
      </c>
      <c r="D131" s="93"/>
      <c r="E131" s="85" t="s">
        <v>1631</v>
      </c>
      <c r="F131" s="93"/>
      <c r="G131" s="93" t="s">
        <v>393</v>
      </c>
      <c r="H131" s="93" t="s">
        <v>1632</v>
      </c>
      <c r="I131" s="436">
        <v>44105</v>
      </c>
      <c r="J131" s="436">
        <v>45443</v>
      </c>
      <c r="K131" s="93" t="s">
        <v>1633</v>
      </c>
      <c r="L131" s="93" t="s">
        <v>1634</v>
      </c>
      <c r="M131" s="93" t="s">
        <v>743</v>
      </c>
      <c r="N131" s="93" t="s">
        <v>72</v>
      </c>
      <c r="O131" s="93"/>
      <c r="P131" s="93"/>
      <c r="Q131" s="437">
        <v>0.55000000000000004</v>
      </c>
      <c r="R131" s="450">
        <v>3538881.7948179161</v>
      </c>
      <c r="S131" s="437">
        <v>1</v>
      </c>
      <c r="T131" s="450">
        <v>3644265.2917740801</v>
      </c>
      <c r="U131" s="437">
        <v>1</v>
      </c>
      <c r="V131" s="450">
        <v>3758785.5405791122</v>
      </c>
      <c r="W131" s="437">
        <v>1</v>
      </c>
      <c r="X131" s="450">
        <v>3901086.6604597662</v>
      </c>
      <c r="Y131" s="437">
        <v>1</v>
      </c>
      <c r="Z131" s="124">
        <v>14843019.287630875</v>
      </c>
      <c r="AA131" s="100">
        <v>5433600</v>
      </c>
      <c r="AB131" s="132">
        <v>1</v>
      </c>
      <c r="AC131" s="132">
        <v>0.3</v>
      </c>
      <c r="AD131" s="132">
        <v>0.3</v>
      </c>
      <c r="AE131" s="85" t="s">
        <v>1635</v>
      </c>
      <c r="AF131" s="85" t="s">
        <v>1636</v>
      </c>
      <c r="AG131" s="90" t="s">
        <v>1637</v>
      </c>
      <c r="AH131" s="54">
        <v>1.99</v>
      </c>
      <c r="AI131" s="54">
        <v>0.5</v>
      </c>
      <c r="AJ131" s="54">
        <v>0.5</v>
      </c>
      <c r="AK131" s="404" t="s">
        <v>1638</v>
      </c>
      <c r="AL131" s="404" t="s">
        <v>1639</v>
      </c>
      <c r="AM131" s="134">
        <v>7394800</v>
      </c>
      <c r="AN131" s="135">
        <v>2.0299999999999998</v>
      </c>
      <c r="AO131" s="135">
        <v>0.6</v>
      </c>
      <c r="AP131" s="135">
        <v>0.6</v>
      </c>
      <c r="AQ131" s="377" t="s">
        <v>1640</v>
      </c>
      <c r="AR131" s="377" t="s">
        <v>1641</v>
      </c>
      <c r="AS131" s="131">
        <v>8894800</v>
      </c>
      <c r="AT131" s="126">
        <v>2.4407663240317734</v>
      </c>
      <c r="AU131" s="126">
        <v>0.6</v>
      </c>
      <c r="AV131" s="126">
        <v>0.6</v>
      </c>
      <c r="AW131" s="128" t="s">
        <v>1642</v>
      </c>
      <c r="AX131" s="128" t="s">
        <v>1643</v>
      </c>
      <c r="AY131" s="137" t="s">
        <v>1644</v>
      </c>
      <c r="AZ131" s="93" t="s">
        <v>1524</v>
      </c>
      <c r="BA131" s="93">
        <v>49</v>
      </c>
      <c r="BB131" s="93" t="s">
        <v>1645</v>
      </c>
      <c r="BC131" s="93" t="s">
        <v>1526</v>
      </c>
      <c r="BD131" s="93" t="s">
        <v>1527</v>
      </c>
      <c r="BE131" s="93" t="s">
        <v>1646</v>
      </c>
      <c r="BF131" s="93" t="s">
        <v>1647</v>
      </c>
      <c r="BG131" s="93" t="s">
        <v>1648</v>
      </c>
      <c r="BH131" s="240" t="s">
        <v>1649</v>
      </c>
      <c r="BI131" s="123"/>
      <c r="BJ131" s="127"/>
      <c r="BK131" s="127"/>
      <c r="BL131" s="127"/>
      <c r="BM131" s="127"/>
    </row>
    <row r="132" spans="1:65" customFormat="1" ht="18.75" hidden="1" customHeight="1" x14ac:dyDescent="0.35">
      <c r="A132" s="43">
        <f t="shared" si="11"/>
        <v>121</v>
      </c>
      <c r="B132" s="93" t="s">
        <v>1650</v>
      </c>
      <c r="C132" s="93" t="s">
        <v>65</v>
      </c>
      <c r="D132" s="93"/>
      <c r="E132" s="242" t="s">
        <v>1651</v>
      </c>
      <c r="F132" s="93"/>
      <c r="G132" s="93" t="s">
        <v>393</v>
      </c>
      <c r="H132" s="93" t="s">
        <v>1652</v>
      </c>
      <c r="I132" s="436">
        <v>44105</v>
      </c>
      <c r="J132" s="436">
        <v>45443</v>
      </c>
      <c r="K132" s="93" t="s">
        <v>1653</v>
      </c>
      <c r="L132" s="93" t="s">
        <v>1654</v>
      </c>
      <c r="M132" s="93" t="s">
        <v>743</v>
      </c>
      <c r="N132" s="93" t="s">
        <v>72</v>
      </c>
      <c r="O132" s="93"/>
      <c r="P132" s="93"/>
      <c r="Q132" s="437">
        <v>0.5</v>
      </c>
      <c r="R132" s="450">
        <v>72464015.19361119</v>
      </c>
      <c r="S132" s="437">
        <v>0.5</v>
      </c>
      <c r="T132" s="450">
        <v>94022059.713710517</v>
      </c>
      <c r="U132" s="93"/>
      <c r="V132" s="450"/>
      <c r="W132" s="93"/>
      <c r="X132" s="450"/>
      <c r="Y132" s="437">
        <v>1</v>
      </c>
      <c r="Z132" s="124">
        <v>166486074.90732169</v>
      </c>
      <c r="AA132" s="100">
        <v>4833325</v>
      </c>
      <c r="AB132" s="132">
        <v>0.05</v>
      </c>
      <c r="AC132" s="132">
        <v>0.2</v>
      </c>
      <c r="AD132" s="132">
        <v>0.4</v>
      </c>
      <c r="AE132" s="85" t="s">
        <v>1655</v>
      </c>
      <c r="AF132" s="85" t="s">
        <v>1656</v>
      </c>
      <c r="AG132" s="53">
        <f>AA132</f>
        <v>4833325</v>
      </c>
      <c r="AH132" s="54">
        <v>0.05</v>
      </c>
      <c r="AI132" s="54">
        <v>0.2</v>
      </c>
      <c r="AJ132" s="54">
        <v>0.4</v>
      </c>
      <c r="AK132" s="274" t="s">
        <v>1657</v>
      </c>
      <c r="AL132" s="274" t="s">
        <v>1658</v>
      </c>
      <c r="AM132" s="134">
        <v>4833325</v>
      </c>
      <c r="AN132" s="135">
        <v>0.05</v>
      </c>
      <c r="AO132" s="135">
        <v>0.2</v>
      </c>
      <c r="AP132" s="135">
        <v>0.4</v>
      </c>
      <c r="AQ132" s="377" t="s">
        <v>1659</v>
      </c>
      <c r="AR132" s="377" t="s">
        <v>1660</v>
      </c>
      <c r="AS132" s="131">
        <v>6333325</v>
      </c>
      <c r="AT132" s="126">
        <v>6.7359989977718596E-2</v>
      </c>
      <c r="AU132" s="126">
        <v>0.5</v>
      </c>
      <c r="AV132" s="129">
        <v>1</v>
      </c>
      <c r="AW132" s="128" t="s">
        <v>1661</v>
      </c>
      <c r="AX132" s="128" t="s">
        <v>1660</v>
      </c>
      <c r="AY132" s="137" t="s">
        <v>1662</v>
      </c>
      <c r="AZ132" s="93" t="s">
        <v>1524</v>
      </c>
      <c r="BA132" s="93">
        <v>60</v>
      </c>
      <c r="BB132" s="93" t="s">
        <v>1663</v>
      </c>
      <c r="BC132" s="93" t="s">
        <v>1526</v>
      </c>
      <c r="BD132" s="93" t="s">
        <v>1527</v>
      </c>
      <c r="BE132" s="93" t="s">
        <v>1664</v>
      </c>
      <c r="BF132" s="93" t="s">
        <v>1647</v>
      </c>
      <c r="BG132" s="93" t="s">
        <v>1648</v>
      </c>
      <c r="BH132" s="240" t="s">
        <v>1649</v>
      </c>
      <c r="BI132" s="123"/>
      <c r="BJ132" s="127"/>
      <c r="BK132" s="127"/>
      <c r="BL132" s="127"/>
      <c r="BM132" s="127"/>
    </row>
    <row r="133" spans="1:65" customFormat="1" ht="18.75" hidden="1" customHeight="1" x14ac:dyDescent="0.35">
      <c r="A133" s="43">
        <f t="shared" si="11"/>
        <v>122</v>
      </c>
      <c r="B133" s="93" t="s">
        <v>1665</v>
      </c>
      <c r="C133" s="93" t="s">
        <v>65</v>
      </c>
      <c r="D133" s="93"/>
      <c r="E133" s="242" t="s">
        <v>1666</v>
      </c>
      <c r="F133" s="93"/>
      <c r="G133" s="93" t="s">
        <v>393</v>
      </c>
      <c r="H133" s="93" t="s">
        <v>1652</v>
      </c>
      <c r="I133" s="436">
        <v>44105</v>
      </c>
      <c r="J133" s="436">
        <v>45443</v>
      </c>
      <c r="K133" s="93" t="s">
        <v>1667</v>
      </c>
      <c r="L133" s="93" t="s">
        <v>1668</v>
      </c>
      <c r="M133" s="93" t="s">
        <v>1669</v>
      </c>
      <c r="N133" s="93" t="s">
        <v>72</v>
      </c>
      <c r="O133" s="93"/>
      <c r="P133" s="93"/>
      <c r="Q133" s="437">
        <v>1</v>
      </c>
      <c r="R133" s="450">
        <v>878460681.17404556</v>
      </c>
      <c r="S133" s="437">
        <v>1</v>
      </c>
      <c r="T133" s="450">
        <v>1328117968.1071777</v>
      </c>
      <c r="U133" s="437">
        <v>1</v>
      </c>
      <c r="V133" s="450">
        <v>1810680711.6236124</v>
      </c>
      <c r="W133" s="437">
        <v>1</v>
      </c>
      <c r="X133" s="450">
        <v>2093064598.9681859</v>
      </c>
      <c r="Y133" s="437">
        <v>1</v>
      </c>
      <c r="Z133" s="124">
        <v>6110323959.8730221</v>
      </c>
      <c r="AA133" s="100">
        <v>146880000</v>
      </c>
      <c r="AB133" s="132">
        <v>0.11</v>
      </c>
      <c r="AC133" s="132">
        <v>1</v>
      </c>
      <c r="AD133" s="132">
        <v>1</v>
      </c>
      <c r="AE133" s="85" t="s">
        <v>1670</v>
      </c>
      <c r="AF133" s="85" t="s">
        <v>1671</v>
      </c>
      <c r="AG133" s="90" t="s">
        <v>1672</v>
      </c>
      <c r="AH133" s="54">
        <v>0.13</v>
      </c>
      <c r="AI133" s="54">
        <v>1</v>
      </c>
      <c r="AJ133" s="54">
        <v>1</v>
      </c>
      <c r="AK133" s="139" t="s">
        <v>1673</v>
      </c>
      <c r="AL133" s="139" t="s">
        <v>1674</v>
      </c>
      <c r="AM133" s="134">
        <v>312850000</v>
      </c>
      <c r="AN133" s="135">
        <v>0.23555889424933474</v>
      </c>
      <c r="AO133" s="135">
        <v>1</v>
      </c>
      <c r="AP133" s="135">
        <v>1</v>
      </c>
      <c r="AQ133" s="377" t="s">
        <v>1675</v>
      </c>
      <c r="AR133" s="377" t="s">
        <v>1674</v>
      </c>
      <c r="AS133" s="131">
        <v>386770000</v>
      </c>
      <c r="AT133" s="126">
        <v>0.29121660069942529</v>
      </c>
      <c r="AU133" s="136">
        <v>1</v>
      </c>
      <c r="AV133" s="136">
        <v>1</v>
      </c>
      <c r="AW133" s="128" t="s">
        <v>1676</v>
      </c>
      <c r="AX133" s="128" t="s">
        <v>1674</v>
      </c>
      <c r="AY133" s="137" t="s">
        <v>1644</v>
      </c>
      <c r="AZ133" s="93" t="s">
        <v>1524</v>
      </c>
      <c r="BA133" s="93">
        <v>60</v>
      </c>
      <c r="BB133" s="93" t="s">
        <v>1663</v>
      </c>
      <c r="BC133" s="93" t="s">
        <v>1526</v>
      </c>
      <c r="BD133" s="93" t="s">
        <v>1527</v>
      </c>
      <c r="BE133" s="93" t="s">
        <v>1664</v>
      </c>
      <c r="BF133" s="93" t="s">
        <v>1647</v>
      </c>
      <c r="BG133" s="93" t="s">
        <v>1648</v>
      </c>
      <c r="BH133" s="240" t="s">
        <v>1649</v>
      </c>
      <c r="BI133" s="123"/>
      <c r="BJ133" s="127"/>
      <c r="BK133" s="127"/>
      <c r="BL133" s="127"/>
      <c r="BM133" s="127"/>
    </row>
    <row r="134" spans="1:65" customFormat="1" ht="18.75" hidden="1" customHeight="1" x14ac:dyDescent="0.35">
      <c r="A134" s="43">
        <f t="shared" si="11"/>
        <v>123</v>
      </c>
      <c r="B134" s="93" t="s">
        <v>1677</v>
      </c>
      <c r="C134" s="93" t="s">
        <v>65</v>
      </c>
      <c r="D134" s="93"/>
      <c r="E134" s="242" t="s">
        <v>1678</v>
      </c>
      <c r="F134" s="93"/>
      <c r="G134" s="93" t="s">
        <v>1679</v>
      </c>
      <c r="H134" s="460" t="s">
        <v>1680</v>
      </c>
      <c r="I134" s="436">
        <v>44136</v>
      </c>
      <c r="J134" s="436">
        <v>45473</v>
      </c>
      <c r="K134" s="93" t="s">
        <v>1681</v>
      </c>
      <c r="L134" s="93" t="s">
        <v>1682</v>
      </c>
      <c r="M134" s="93" t="s">
        <v>182</v>
      </c>
      <c r="N134" s="93" t="s">
        <v>72</v>
      </c>
      <c r="O134" s="437">
        <v>0.05</v>
      </c>
      <c r="P134" s="124">
        <v>800000</v>
      </c>
      <c r="Q134" s="437">
        <v>0.2</v>
      </c>
      <c r="R134" s="450">
        <v>4000000</v>
      </c>
      <c r="S134" s="437">
        <v>0.3</v>
      </c>
      <c r="T134" s="450">
        <v>4168419</v>
      </c>
      <c r="U134" s="437">
        <v>0.3</v>
      </c>
      <c r="V134" s="450">
        <v>4168419</v>
      </c>
      <c r="W134" s="437">
        <v>0.15</v>
      </c>
      <c r="X134" s="450">
        <v>4168419</v>
      </c>
      <c r="Y134" s="437">
        <v>1</v>
      </c>
      <c r="Z134" s="203">
        <v>16505257</v>
      </c>
      <c r="AA134" s="100">
        <v>1250525</v>
      </c>
      <c r="AB134" s="132">
        <v>0.3</v>
      </c>
      <c r="AC134" s="132">
        <v>0.09</v>
      </c>
      <c r="AD134" s="132">
        <v>0.3</v>
      </c>
      <c r="AE134" s="85" t="s">
        <v>1683</v>
      </c>
      <c r="AF134" s="85" t="s">
        <v>1684</v>
      </c>
      <c r="AG134" s="90" t="s">
        <v>1685</v>
      </c>
      <c r="AH134" s="54">
        <v>0.6</v>
      </c>
      <c r="AI134" s="54">
        <v>0.19</v>
      </c>
      <c r="AJ134" s="54">
        <v>0.63</v>
      </c>
      <c r="AK134" s="139" t="s">
        <v>1686</v>
      </c>
      <c r="AL134" s="139" t="s">
        <v>1687</v>
      </c>
      <c r="AM134" s="125">
        <v>3751575</v>
      </c>
      <c r="AN134" s="126">
        <v>0.9</v>
      </c>
      <c r="AO134" s="126">
        <v>0.25</v>
      </c>
      <c r="AP134" s="126">
        <v>0.83</v>
      </c>
      <c r="AQ134" s="133" t="s">
        <v>1688</v>
      </c>
      <c r="AR134" s="93" t="s">
        <v>1689</v>
      </c>
      <c r="AS134" s="140">
        <v>4168419</v>
      </c>
      <c r="AT134" s="129">
        <v>1</v>
      </c>
      <c r="AU134" s="129">
        <v>0.3</v>
      </c>
      <c r="AV134" s="129">
        <v>1</v>
      </c>
      <c r="AW134" s="137" t="s">
        <v>1690</v>
      </c>
      <c r="AX134" s="137" t="s">
        <v>1691</v>
      </c>
      <c r="AY134" s="137" t="s">
        <v>1692</v>
      </c>
      <c r="AZ134" s="93" t="s">
        <v>1524</v>
      </c>
      <c r="BA134" s="93">
        <v>55</v>
      </c>
      <c r="BB134" s="93" t="s">
        <v>1693</v>
      </c>
      <c r="BC134" s="93" t="s">
        <v>1526</v>
      </c>
      <c r="BD134" s="93" t="s">
        <v>1527</v>
      </c>
      <c r="BE134" s="93" t="s">
        <v>1694</v>
      </c>
      <c r="BF134" s="93" t="s">
        <v>1695</v>
      </c>
      <c r="BG134" s="93" t="s">
        <v>1696</v>
      </c>
      <c r="BH134" s="240" t="s">
        <v>1697</v>
      </c>
      <c r="BI134" s="123"/>
      <c r="BJ134" s="127"/>
      <c r="BK134" s="127"/>
      <c r="BL134" s="127"/>
      <c r="BM134" s="127"/>
    </row>
    <row r="135" spans="1:65" customFormat="1" ht="18.75" hidden="1" customHeight="1" x14ac:dyDescent="0.35">
      <c r="A135" s="43">
        <f t="shared" si="11"/>
        <v>124</v>
      </c>
      <c r="B135" s="93" t="s">
        <v>1698</v>
      </c>
      <c r="C135" s="93" t="s">
        <v>65</v>
      </c>
      <c r="D135" s="93"/>
      <c r="E135" s="242" t="s">
        <v>1699</v>
      </c>
      <c r="F135" s="93"/>
      <c r="G135" s="93" t="s">
        <v>1700</v>
      </c>
      <c r="H135" s="460" t="s">
        <v>1680</v>
      </c>
      <c r="I135" s="436">
        <v>44136</v>
      </c>
      <c r="J135" s="436">
        <v>45473</v>
      </c>
      <c r="K135" s="93" t="s">
        <v>1701</v>
      </c>
      <c r="L135" s="93" t="s">
        <v>1702</v>
      </c>
      <c r="M135" s="93" t="s">
        <v>182</v>
      </c>
      <c r="N135" s="93" t="s">
        <v>72</v>
      </c>
      <c r="O135" s="437">
        <v>0.05</v>
      </c>
      <c r="P135" s="124">
        <v>800000</v>
      </c>
      <c r="Q135" s="437">
        <v>0.35</v>
      </c>
      <c r="R135" s="450">
        <v>4000000</v>
      </c>
      <c r="S135" s="437">
        <v>0.35</v>
      </c>
      <c r="T135" s="450">
        <v>4000000</v>
      </c>
      <c r="U135" s="437">
        <v>0.2</v>
      </c>
      <c r="V135" s="450">
        <v>4000000</v>
      </c>
      <c r="W135" s="437">
        <v>0.05</v>
      </c>
      <c r="X135" s="450">
        <v>2400000</v>
      </c>
      <c r="Y135" s="437">
        <v>1</v>
      </c>
      <c r="Z135" s="203">
        <v>15200000</v>
      </c>
      <c r="AA135" s="100">
        <v>1090000</v>
      </c>
      <c r="AB135" s="132">
        <v>0.27</v>
      </c>
      <c r="AC135" s="132">
        <v>0.1</v>
      </c>
      <c r="AD135" s="132">
        <v>0.28000000000000003</v>
      </c>
      <c r="AE135" s="85" t="s">
        <v>1703</v>
      </c>
      <c r="AF135" s="85" t="s">
        <v>1704</v>
      </c>
      <c r="AG135" s="90" t="s">
        <v>1705</v>
      </c>
      <c r="AH135" s="54">
        <v>0.55000000000000004</v>
      </c>
      <c r="AI135" s="54">
        <v>0.3</v>
      </c>
      <c r="AJ135" s="54">
        <v>0.86</v>
      </c>
      <c r="AK135" s="139" t="s">
        <v>1706</v>
      </c>
      <c r="AL135" s="139" t="s">
        <v>1707</v>
      </c>
      <c r="AM135" s="125">
        <v>3270000</v>
      </c>
      <c r="AN135" s="126">
        <v>0.82</v>
      </c>
      <c r="AO135" s="461">
        <v>0.32</v>
      </c>
      <c r="AP135" s="126">
        <v>0.91</v>
      </c>
      <c r="AQ135" s="93" t="s">
        <v>1708</v>
      </c>
      <c r="AR135" s="456" t="s">
        <v>1709</v>
      </c>
      <c r="AS135" s="140">
        <v>4000000</v>
      </c>
      <c r="AT135" s="129">
        <v>1</v>
      </c>
      <c r="AU135" s="129">
        <v>0.35</v>
      </c>
      <c r="AV135" s="129">
        <v>1</v>
      </c>
      <c r="AW135" s="137" t="s">
        <v>1710</v>
      </c>
      <c r="AX135" s="137" t="s">
        <v>1711</v>
      </c>
      <c r="AY135" s="137" t="s">
        <v>1712</v>
      </c>
      <c r="AZ135" s="93" t="s">
        <v>1524</v>
      </c>
      <c r="BA135" s="93">
        <v>55</v>
      </c>
      <c r="BB135" s="93" t="s">
        <v>1693</v>
      </c>
      <c r="BC135" s="93" t="s">
        <v>1526</v>
      </c>
      <c r="BD135" s="93" t="s">
        <v>1527</v>
      </c>
      <c r="BE135" s="93" t="s">
        <v>1694</v>
      </c>
      <c r="BF135" s="93" t="s">
        <v>1713</v>
      </c>
      <c r="BG135" s="93" t="s">
        <v>1714</v>
      </c>
      <c r="BH135" s="240" t="s">
        <v>1715</v>
      </c>
      <c r="BI135" s="123"/>
      <c r="BJ135" s="127"/>
      <c r="BK135" s="127"/>
      <c r="BL135" s="127"/>
      <c r="BM135" s="127"/>
    </row>
    <row r="136" spans="1:65" customFormat="1" ht="18.75" hidden="1" customHeight="1" x14ac:dyDescent="0.35">
      <c r="A136" s="43">
        <f t="shared" si="11"/>
        <v>125</v>
      </c>
      <c r="B136" s="93" t="s">
        <v>1716</v>
      </c>
      <c r="C136" s="93" t="s">
        <v>65</v>
      </c>
      <c r="D136" s="93"/>
      <c r="E136" s="242" t="s">
        <v>1717</v>
      </c>
      <c r="F136" s="437">
        <v>0.5</v>
      </c>
      <c r="G136" s="93" t="s">
        <v>449</v>
      </c>
      <c r="H136" s="93" t="s">
        <v>1718</v>
      </c>
      <c r="I136" s="436">
        <v>44256</v>
      </c>
      <c r="J136" s="436">
        <v>45443</v>
      </c>
      <c r="K136" s="93" t="s">
        <v>1719</v>
      </c>
      <c r="L136" s="93" t="s">
        <v>1720</v>
      </c>
      <c r="M136" s="93" t="s">
        <v>1721</v>
      </c>
      <c r="N136" s="93" t="s">
        <v>206</v>
      </c>
      <c r="O136" s="437">
        <v>0.5</v>
      </c>
      <c r="P136" s="93" t="s">
        <v>757</v>
      </c>
      <c r="Q136" s="93">
        <v>1</v>
      </c>
      <c r="R136" s="450">
        <v>30889700</v>
      </c>
      <c r="S136" s="93">
        <v>2</v>
      </c>
      <c r="T136" s="450">
        <v>72300335</v>
      </c>
      <c r="U136" s="93">
        <v>3</v>
      </c>
      <c r="V136" s="450">
        <v>107240227.78</v>
      </c>
      <c r="W136" s="93">
        <v>4</v>
      </c>
      <c r="X136" s="450">
        <v>76703425.401500002</v>
      </c>
      <c r="Y136" s="93">
        <v>4</v>
      </c>
      <c r="Z136" s="203">
        <v>287133688.18150002</v>
      </c>
      <c r="AA136" s="100">
        <v>6111962</v>
      </c>
      <c r="AB136" s="132">
        <v>8.4500000000000006E-2</v>
      </c>
      <c r="AC136" s="97">
        <v>1</v>
      </c>
      <c r="AD136" s="132">
        <v>0.5</v>
      </c>
      <c r="AE136" s="85" t="s">
        <v>1722</v>
      </c>
      <c r="AF136" s="85" t="s">
        <v>1723</v>
      </c>
      <c r="AG136" s="90" t="s">
        <v>1724</v>
      </c>
      <c r="AH136" s="138">
        <v>0.62</v>
      </c>
      <c r="AI136" s="90">
        <v>2</v>
      </c>
      <c r="AJ136" s="54">
        <v>1</v>
      </c>
      <c r="AK136" s="139" t="s">
        <v>1725</v>
      </c>
      <c r="AL136" s="139" t="s">
        <v>264</v>
      </c>
      <c r="AM136" s="142">
        <v>62190521</v>
      </c>
      <c r="AN136" s="126">
        <v>0.86</v>
      </c>
      <c r="AO136" s="161">
        <v>2</v>
      </c>
      <c r="AP136" s="167">
        <v>1</v>
      </c>
      <c r="AQ136" s="93" t="s">
        <v>1726</v>
      </c>
      <c r="AR136" s="93" t="s">
        <v>1727</v>
      </c>
      <c r="AS136" s="140">
        <v>110202676</v>
      </c>
      <c r="AT136" s="129">
        <v>1.52</v>
      </c>
      <c r="AU136" s="130">
        <v>2</v>
      </c>
      <c r="AV136" s="129">
        <v>1</v>
      </c>
      <c r="AW136" s="137" t="s">
        <v>1728</v>
      </c>
      <c r="AX136" s="137" t="s">
        <v>1727</v>
      </c>
      <c r="AY136" s="137" t="s">
        <v>1729</v>
      </c>
      <c r="AZ136" s="93" t="s">
        <v>1175</v>
      </c>
      <c r="BA136" s="93">
        <v>31</v>
      </c>
      <c r="BB136" s="93" t="s">
        <v>1730</v>
      </c>
      <c r="BC136" s="93" t="s">
        <v>1526</v>
      </c>
      <c r="BD136" s="93" t="s">
        <v>1527</v>
      </c>
      <c r="BE136" s="93" t="s">
        <v>1731</v>
      </c>
      <c r="BF136" s="93" t="s">
        <v>1732</v>
      </c>
      <c r="BG136" s="93" t="s">
        <v>1733</v>
      </c>
      <c r="BH136" s="446" t="s">
        <v>1734</v>
      </c>
      <c r="BI136" s="123"/>
      <c r="BJ136" s="127"/>
      <c r="BK136" s="127"/>
      <c r="BL136" s="127"/>
      <c r="BM136" s="127"/>
    </row>
    <row r="137" spans="1:65" customFormat="1" ht="18.75" hidden="1" customHeight="1" x14ac:dyDescent="0.35">
      <c r="A137" s="43">
        <f t="shared" si="11"/>
        <v>126</v>
      </c>
      <c r="B137" s="93" t="s">
        <v>1735</v>
      </c>
      <c r="C137" s="93" t="s">
        <v>65</v>
      </c>
      <c r="D137" s="93"/>
      <c r="E137" s="242" t="s">
        <v>1736</v>
      </c>
      <c r="F137" s="437">
        <v>0.5</v>
      </c>
      <c r="G137" s="93" t="s">
        <v>393</v>
      </c>
      <c r="H137" s="93" t="s">
        <v>1718</v>
      </c>
      <c r="I137" s="436">
        <v>44197</v>
      </c>
      <c r="J137" s="436">
        <v>45443</v>
      </c>
      <c r="K137" s="93" t="s">
        <v>1737</v>
      </c>
      <c r="L137" s="93" t="s">
        <v>1738</v>
      </c>
      <c r="M137" s="93" t="s">
        <v>1721</v>
      </c>
      <c r="N137" s="93" t="s">
        <v>206</v>
      </c>
      <c r="O137" s="437">
        <v>0.15</v>
      </c>
      <c r="P137" s="450">
        <v>299999.90000000002</v>
      </c>
      <c r="Q137" s="437">
        <v>0.25443113117155475</v>
      </c>
      <c r="R137" s="450">
        <v>27858412.296558704</v>
      </c>
      <c r="S137" s="437">
        <v>0.24895209866651</v>
      </c>
      <c r="T137" s="450">
        <v>32124469.33240946</v>
      </c>
      <c r="U137" s="437">
        <v>0.24600262818828736</v>
      </c>
      <c r="V137" s="450">
        <v>31743872.572655529</v>
      </c>
      <c r="W137" s="437">
        <v>0.2506141419736479</v>
      </c>
      <c r="X137" s="450">
        <v>13474556.958403099</v>
      </c>
      <c r="Y137" s="437">
        <v>1</v>
      </c>
      <c r="Z137" s="203">
        <v>105201311.16002679</v>
      </c>
      <c r="AA137" s="100">
        <v>89139</v>
      </c>
      <c r="AB137" s="132">
        <v>2.8E-3</v>
      </c>
      <c r="AC137" s="132">
        <v>0.01</v>
      </c>
      <c r="AD137" s="132">
        <v>0.04</v>
      </c>
      <c r="AE137" s="85" t="s">
        <v>1739</v>
      </c>
      <c r="AF137" s="85" t="s">
        <v>1740</v>
      </c>
      <c r="AG137" s="90" t="s">
        <v>1741</v>
      </c>
      <c r="AH137" s="54">
        <v>0.01</v>
      </c>
      <c r="AI137" s="54">
        <v>0.01</v>
      </c>
      <c r="AJ137" s="54">
        <v>0.04</v>
      </c>
      <c r="AK137" s="462" t="s">
        <v>1742</v>
      </c>
      <c r="AL137" s="251" t="s">
        <v>1743</v>
      </c>
      <c r="AM137" s="125">
        <v>1124683</v>
      </c>
      <c r="AN137" s="136">
        <f>(+AM137*100%)/+T137</f>
        <v>3.5010165875809171E-2</v>
      </c>
      <c r="AO137" s="126">
        <v>0.2</v>
      </c>
      <c r="AP137" s="126">
        <v>0.8</v>
      </c>
      <c r="AQ137" s="93" t="s">
        <v>1744</v>
      </c>
      <c r="AR137" s="93" t="s">
        <v>1745</v>
      </c>
      <c r="AS137" s="140">
        <v>1583598</v>
      </c>
      <c r="AT137" s="129">
        <v>0.08</v>
      </c>
      <c r="AU137" s="129">
        <v>0.2</v>
      </c>
      <c r="AV137" s="129">
        <v>0.8</v>
      </c>
      <c r="AW137" s="137" t="s">
        <v>1744</v>
      </c>
      <c r="AX137" s="137" t="s">
        <v>1746</v>
      </c>
      <c r="AY137" s="137" t="s">
        <v>1747</v>
      </c>
      <c r="AZ137" s="93" t="s">
        <v>1175</v>
      </c>
      <c r="BA137" s="93">
        <v>25</v>
      </c>
      <c r="BB137" s="93" t="s">
        <v>1730</v>
      </c>
      <c r="BC137" s="93" t="s">
        <v>1526</v>
      </c>
      <c r="BD137" s="93" t="s">
        <v>1527</v>
      </c>
      <c r="BE137" s="93" t="s">
        <v>1731</v>
      </c>
      <c r="BF137" s="93" t="s">
        <v>1732</v>
      </c>
      <c r="BG137" s="93" t="s">
        <v>1733</v>
      </c>
      <c r="BH137" s="446" t="s">
        <v>1734</v>
      </c>
      <c r="BI137" s="123"/>
      <c r="BJ137" s="127"/>
      <c r="BK137" s="127"/>
      <c r="BL137" s="127"/>
      <c r="BM137" s="127"/>
    </row>
    <row r="138" spans="1:65" customFormat="1" ht="18.75" hidden="1" customHeight="1" x14ac:dyDescent="0.35">
      <c r="A138" s="43">
        <f t="shared" si="11"/>
        <v>127</v>
      </c>
      <c r="B138" s="93" t="s">
        <v>1748</v>
      </c>
      <c r="C138" s="93" t="s">
        <v>65</v>
      </c>
      <c r="D138" s="93"/>
      <c r="E138" s="85" t="s">
        <v>1749</v>
      </c>
      <c r="F138" s="93"/>
      <c r="G138" s="93" t="s">
        <v>1750</v>
      </c>
      <c r="H138" s="93" t="s">
        <v>1751</v>
      </c>
      <c r="I138" s="436">
        <v>44348</v>
      </c>
      <c r="J138" s="436">
        <v>45443</v>
      </c>
      <c r="K138" s="93" t="s">
        <v>1752</v>
      </c>
      <c r="L138" s="93" t="s">
        <v>1753</v>
      </c>
      <c r="M138" s="93" t="s">
        <v>1754</v>
      </c>
      <c r="N138" s="93" t="s">
        <v>72</v>
      </c>
      <c r="O138" s="93"/>
      <c r="P138" s="450"/>
      <c r="Q138" s="437">
        <v>1</v>
      </c>
      <c r="R138" s="450"/>
      <c r="S138" s="437">
        <v>1</v>
      </c>
      <c r="T138" s="450"/>
      <c r="U138" s="437">
        <v>1</v>
      </c>
      <c r="V138" s="450"/>
      <c r="W138" s="437">
        <v>1</v>
      </c>
      <c r="X138" s="450"/>
      <c r="Y138" s="437">
        <v>1</v>
      </c>
      <c r="Z138" s="203">
        <v>0</v>
      </c>
      <c r="AA138" s="100" t="s">
        <v>1755</v>
      </c>
      <c r="AB138" s="132">
        <v>1</v>
      </c>
      <c r="AC138" s="132">
        <v>1</v>
      </c>
      <c r="AD138" s="132">
        <v>1</v>
      </c>
      <c r="AE138" s="242" t="s">
        <v>1756</v>
      </c>
      <c r="AF138" s="387"/>
      <c r="AG138" s="79" t="s">
        <v>1757</v>
      </c>
      <c r="AH138" s="54">
        <v>1</v>
      </c>
      <c r="AI138" s="117">
        <v>1</v>
      </c>
      <c r="AJ138" s="117">
        <v>1</v>
      </c>
      <c r="AK138" s="139" t="s">
        <v>1758</v>
      </c>
      <c r="AL138" s="139" t="s">
        <v>1759</v>
      </c>
      <c r="AM138" s="141">
        <v>40564599</v>
      </c>
      <c r="AN138" s="126">
        <v>1</v>
      </c>
      <c r="AO138" s="126">
        <v>1</v>
      </c>
      <c r="AP138" s="126">
        <v>1</v>
      </c>
      <c r="AQ138" s="128" t="s">
        <v>1760</v>
      </c>
      <c r="AR138" s="128"/>
      <c r="AS138" s="140">
        <v>778300</v>
      </c>
      <c r="AT138" s="129">
        <v>1</v>
      </c>
      <c r="AU138" s="129">
        <v>0.5</v>
      </c>
      <c r="AV138" s="129">
        <v>1</v>
      </c>
      <c r="AW138" s="137" t="s">
        <v>1761</v>
      </c>
      <c r="AX138" s="137" t="s">
        <v>1762</v>
      </c>
      <c r="AY138" s="137" t="s">
        <v>1763</v>
      </c>
      <c r="AZ138" s="93" t="s">
        <v>1764</v>
      </c>
      <c r="BA138" s="93">
        <v>15</v>
      </c>
      <c r="BB138" s="93" t="s">
        <v>1765</v>
      </c>
      <c r="BC138" s="93" t="s">
        <v>1526</v>
      </c>
      <c r="BD138" s="93" t="s">
        <v>1527</v>
      </c>
      <c r="BE138" s="93" t="s">
        <v>1766</v>
      </c>
      <c r="BF138" s="93" t="s">
        <v>1767</v>
      </c>
      <c r="BG138" s="93" t="s">
        <v>1768</v>
      </c>
      <c r="BH138" s="240" t="s">
        <v>1769</v>
      </c>
      <c r="BI138" s="93" t="s">
        <v>1770</v>
      </c>
      <c r="BJ138" s="127"/>
      <c r="BK138" s="127"/>
      <c r="BL138" s="127"/>
      <c r="BM138" s="127"/>
    </row>
    <row r="139" spans="1:65" customFormat="1" ht="18.75" hidden="1" customHeight="1" x14ac:dyDescent="0.35">
      <c r="A139" s="43">
        <f t="shared" si="11"/>
        <v>128</v>
      </c>
      <c r="B139" s="93" t="s">
        <v>1771</v>
      </c>
      <c r="C139" s="93" t="s">
        <v>65</v>
      </c>
      <c r="D139" s="93"/>
      <c r="E139" s="242" t="s">
        <v>1772</v>
      </c>
      <c r="F139" s="93"/>
      <c r="G139" s="93" t="s">
        <v>1750</v>
      </c>
      <c r="H139" s="93" t="s">
        <v>1751</v>
      </c>
      <c r="I139" s="436">
        <v>44105</v>
      </c>
      <c r="J139" s="436">
        <v>44561</v>
      </c>
      <c r="K139" s="93" t="s">
        <v>1773</v>
      </c>
      <c r="L139" s="93" t="s">
        <v>1774</v>
      </c>
      <c r="M139" s="93" t="s">
        <v>1754</v>
      </c>
      <c r="N139" s="93" t="s">
        <v>206</v>
      </c>
      <c r="O139" s="437">
        <v>0.3</v>
      </c>
      <c r="P139" s="450">
        <v>10646080</v>
      </c>
      <c r="Q139" s="437">
        <v>0.7</v>
      </c>
      <c r="R139" s="450">
        <v>31938240</v>
      </c>
      <c r="S139" s="93"/>
      <c r="T139" s="450"/>
      <c r="U139" s="93"/>
      <c r="V139" s="450"/>
      <c r="W139" s="93"/>
      <c r="X139" s="450"/>
      <c r="Y139" s="93">
        <v>1</v>
      </c>
      <c r="Z139" s="203">
        <v>42584320</v>
      </c>
      <c r="AA139" s="234"/>
      <c r="AB139" s="235"/>
      <c r="AC139" s="236"/>
      <c r="AD139" s="235"/>
      <c r="AE139" s="242" t="s">
        <v>1775</v>
      </c>
      <c r="AF139" s="85"/>
      <c r="AG139" s="79"/>
      <c r="AH139" s="55"/>
      <c r="AI139" s="116"/>
      <c r="AJ139" s="116"/>
      <c r="AK139" s="152" t="s">
        <v>1775</v>
      </c>
      <c r="AL139" s="242"/>
      <c r="AM139" s="142"/>
      <c r="AN139" s="126"/>
      <c r="AO139" s="126"/>
      <c r="AP139" s="126"/>
      <c r="AQ139" s="128" t="s">
        <v>1776</v>
      </c>
      <c r="AR139" s="128"/>
      <c r="AS139" s="140">
        <v>2389933</v>
      </c>
      <c r="AT139" s="129">
        <v>1</v>
      </c>
      <c r="AU139" s="129">
        <v>0.5</v>
      </c>
      <c r="AV139" s="129">
        <v>1</v>
      </c>
      <c r="AW139" s="137" t="s">
        <v>1777</v>
      </c>
      <c r="AX139" s="137" t="s">
        <v>1778</v>
      </c>
      <c r="AY139" s="137" t="s">
        <v>1779</v>
      </c>
      <c r="AZ139" s="93" t="s">
        <v>1764</v>
      </c>
      <c r="BA139" s="93">
        <v>15</v>
      </c>
      <c r="BB139" s="93" t="s">
        <v>1765</v>
      </c>
      <c r="BC139" s="93" t="s">
        <v>1526</v>
      </c>
      <c r="BD139" s="93" t="s">
        <v>1527</v>
      </c>
      <c r="BE139" s="93" t="s">
        <v>1766</v>
      </c>
      <c r="BF139" s="93" t="s">
        <v>1767</v>
      </c>
      <c r="BG139" s="93" t="s">
        <v>1768</v>
      </c>
      <c r="BH139" s="240" t="s">
        <v>1769</v>
      </c>
      <c r="BI139" s="93"/>
      <c r="BJ139" s="127"/>
      <c r="BK139" s="127"/>
      <c r="BL139" s="127"/>
      <c r="BM139" s="127"/>
    </row>
    <row r="140" spans="1:65" customFormat="1" ht="18.75" hidden="1" customHeight="1" x14ac:dyDescent="0.35">
      <c r="A140" s="43">
        <f t="shared" si="11"/>
        <v>129</v>
      </c>
      <c r="B140" s="93" t="s">
        <v>1780</v>
      </c>
      <c r="C140" s="93" t="s">
        <v>65</v>
      </c>
      <c r="D140" s="93"/>
      <c r="E140" s="242" t="s">
        <v>1781</v>
      </c>
      <c r="F140" s="93"/>
      <c r="G140" s="93" t="s">
        <v>393</v>
      </c>
      <c r="H140" s="93" t="s">
        <v>1782</v>
      </c>
      <c r="I140" s="436">
        <v>44228</v>
      </c>
      <c r="J140" s="436">
        <v>45443</v>
      </c>
      <c r="K140" s="93" t="s">
        <v>1783</v>
      </c>
      <c r="L140" s="93" t="s">
        <v>1784</v>
      </c>
      <c r="M140" s="93" t="s">
        <v>1754</v>
      </c>
      <c r="N140" s="93" t="s">
        <v>72</v>
      </c>
      <c r="O140" s="93">
        <v>1</v>
      </c>
      <c r="P140" s="450">
        <v>22280000</v>
      </c>
      <c r="Q140" s="93">
        <v>3</v>
      </c>
      <c r="R140" s="450">
        <v>76110000</v>
      </c>
      <c r="S140" s="93">
        <v>3</v>
      </c>
      <c r="T140" s="450">
        <v>78390000</v>
      </c>
      <c r="U140" s="93">
        <v>3</v>
      </c>
      <c r="V140" s="450">
        <v>80750000</v>
      </c>
      <c r="W140" s="93">
        <v>3</v>
      </c>
      <c r="X140" s="450">
        <v>24951000</v>
      </c>
      <c r="Y140" s="93">
        <v>3</v>
      </c>
      <c r="Z140" s="203">
        <v>260201000</v>
      </c>
      <c r="AA140" s="100">
        <v>24381500</v>
      </c>
      <c r="AB140" s="132">
        <v>0.31</v>
      </c>
      <c r="AC140" s="58">
        <v>3</v>
      </c>
      <c r="AD140" s="331">
        <v>1</v>
      </c>
      <c r="AE140" s="463" t="s">
        <v>1785</v>
      </c>
      <c r="AF140" s="463" t="s">
        <v>1786</v>
      </c>
      <c r="AG140" s="269" t="s">
        <v>1787</v>
      </c>
      <c r="AH140" s="151">
        <v>0.55300000000000005</v>
      </c>
      <c r="AI140" s="299">
        <v>3</v>
      </c>
      <c r="AJ140" s="77">
        <v>1</v>
      </c>
      <c r="AK140" s="139" t="s">
        <v>1788</v>
      </c>
      <c r="AL140" s="242"/>
      <c r="AM140" s="125">
        <v>50901500</v>
      </c>
      <c r="AN140" s="126">
        <v>0.64933665008291874</v>
      </c>
      <c r="AO140" s="143">
        <v>3</v>
      </c>
      <c r="AP140" s="126">
        <v>1</v>
      </c>
      <c r="AQ140" s="128" t="s">
        <v>1789</v>
      </c>
      <c r="AR140" s="128"/>
      <c r="AS140" s="140">
        <v>3356718191</v>
      </c>
      <c r="AT140" s="144">
        <v>1.0213000000000001</v>
      </c>
      <c r="AU140" s="129">
        <v>1</v>
      </c>
      <c r="AV140" s="129">
        <v>1</v>
      </c>
      <c r="AW140" s="137" t="s">
        <v>1790</v>
      </c>
      <c r="AX140" s="137" t="s">
        <v>1607</v>
      </c>
      <c r="AY140" s="137" t="s">
        <v>1791</v>
      </c>
      <c r="AZ140" s="93" t="s">
        <v>1792</v>
      </c>
      <c r="BA140" s="93" t="s">
        <v>1793</v>
      </c>
      <c r="BB140" s="93" t="s">
        <v>1794</v>
      </c>
      <c r="BC140" s="93" t="s">
        <v>1526</v>
      </c>
      <c r="BD140" s="93" t="s">
        <v>1527</v>
      </c>
      <c r="BE140" s="93" t="s">
        <v>1766</v>
      </c>
      <c r="BF140" s="93" t="s">
        <v>1767</v>
      </c>
      <c r="BG140" s="93" t="s">
        <v>1768</v>
      </c>
      <c r="BH140" s="240" t="s">
        <v>1769</v>
      </c>
      <c r="BI140" s="93"/>
      <c r="BJ140" s="127"/>
      <c r="BK140" s="127"/>
      <c r="BL140" s="127"/>
      <c r="BM140" s="127"/>
    </row>
    <row r="141" spans="1:65" customFormat="1" ht="18.75" hidden="1" customHeight="1" x14ac:dyDescent="0.35">
      <c r="A141" s="43">
        <f t="shared" si="11"/>
        <v>130</v>
      </c>
      <c r="B141" s="93" t="s">
        <v>1795</v>
      </c>
      <c r="C141" s="93"/>
      <c r="D141" s="93"/>
      <c r="E141" s="242" t="s">
        <v>1796</v>
      </c>
      <c r="F141" s="93"/>
      <c r="G141" s="93" t="s">
        <v>1797</v>
      </c>
      <c r="H141" s="93" t="s">
        <v>1798</v>
      </c>
      <c r="I141" s="436">
        <v>44197</v>
      </c>
      <c r="J141" s="436">
        <v>45442</v>
      </c>
      <c r="K141" s="93" t="s">
        <v>1799</v>
      </c>
      <c r="L141" s="93" t="s">
        <v>1800</v>
      </c>
      <c r="M141" s="93" t="s">
        <v>182</v>
      </c>
      <c r="N141" s="93" t="s">
        <v>206</v>
      </c>
      <c r="O141" s="93"/>
      <c r="P141" s="450"/>
      <c r="Q141" s="437">
        <v>0.25</v>
      </c>
      <c r="R141" s="450"/>
      <c r="S141" s="437">
        <v>0.25</v>
      </c>
      <c r="T141" s="450"/>
      <c r="U141" s="437">
        <v>0.25</v>
      </c>
      <c r="V141" s="450"/>
      <c r="W141" s="437">
        <v>0.25</v>
      </c>
      <c r="X141" s="450"/>
      <c r="Y141" s="437">
        <v>1</v>
      </c>
      <c r="Z141" s="203">
        <f t="shared" ref="Z141:Z143" si="15">P141+R141+T141+V141+X141</f>
        <v>0</v>
      </c>
      <c r="AA141" s="100" t="s">
        <v>1801</v>
      </c>
      <c r="AB141" s="132" t="s">
        <v>907</v>
      </c>
      <c r="AC141" s="132">
        <v>0</v>
      </c>
      <c r="AD141" s="132">
        <v>0</v>
      </c>
      <c r="AE141" s="85" t="s">
        <v>1802</v>
      </c>
      <c r="AF141" s="85" t="s">
        <v>1803</v>
      </c>
      <c r="AG141" s="79" t="s">
        <v>379</v>
      </c>
      <c r="AH141" s="116" t="s">
        <v>907</v>
      </c>
      <c r="AI141" s="117">
        <v>0.2</v>
      </c>
      <c r="AJ141" s="117">
        <v>0.4</v>
      </c>
      <c r="AK141" s="363" t="s">
        <v>1804</v>
      </c>
      <c r="AL141" s="363" t="s">
        <v>1805</v>
      </c>
      <c r="AM141" s="142">
        <v>518867</v>
      </c>
      <c r="AN141" s="126">
        <v>0.67</v>
      </c>
      <c r="AO141" s="126">
        <v>0.6</v>
      </c>
      <c r="AP141" s="126">
        <v>0.8</v>
      </c>
      <c r="AQ141" s="128" t="s">
        <v>1806</v>
      </c>
      <c r="AR141" s="128" t="s">
        <v>1807</v>
      </c>
      <c r="AS141" s="131">
        <v>83899596</v>
      </c>
      <c r="AT141" s="126">
        <v>1</v>
      </c>
      <c r="AU141" s="126">
        <v>1</v>
      </c>
      <c r="AV141" s="126">
        <v>1</v>
      </c>
      <c r="AW141" s="128" t="s">
        <v>1808</v>
      </c>
      <c r="AX141" s="128"/>
      <c r="AY141" s="128" t="s">
        <v>1809</v>
      </c>
      <c r="AZ141" s="128" t="s">
        <v>1524</v>
      </c>
      <c r="BA141" s="128">
        <v>51</v>
      </c>
      <c r="BB141" s="128" t="s">
        <v>1810</v>
      </c>
      <c r="BC141" s="128" t="s">
        <v>1526</v>
      </c>
      <c r="BD141" s="128" t="s">
        <v>1527</v>
      </c>
      <c r="BE141" s="128" t="s">
        <v>1811</v>
      </c>
      <c r="BF141" s="128" t="s">
        <v>1812</v>
      </c>
      <c r="BG141" s="128" t="s">
        <v>1813</v>
      </c>
      <c r="BH141" s="128" t="s">
        <v>1814</v>
      </c>
      <c r="BI141" s="128" t="s">
        <v>1815</v>
      </c>
      <c r="BJ141" s="127"/>
      <c r="BK141" s="127"/>
      <c r="BL141" s="127"/>
      <c r="BM141" s="127"/>
    </row>
    <row r="142" spans="1:65" customFormat="1" ht="18.75" hidden="1" customHeight="1" x14ac:dyDescent="0.35">
      <c r="A142" s="43">
        <f t="shared" si="11"/>
        <v>131</v>
      </c>
      <c r="B142" s="93" t="s">
        <v>398</v>
      </c>
      <c r="C142" s="93"/>
      <c r="D142" s="93"/>
      <c r="E142" s="242" t="s">
        <v>1816</v>
      </c>
      <c r="F142" s="93"/>
      <c r="G142" s="93" t="s">
        <v>1797</v>
      </c>
      <c r="H142" s="93" t="s">
        <v>1798</v>
      </c>
      <c r="I142" s="436">
        <v>44197</v>
      </c>
      <c r="J142" s="436">
        <v>45442</v>
      </c>
      <c r="K142" s="93" t="s">
        <v>1817</v>
      </c>
      <c r="L142" s="93" t="s">
        <v>1818</v>
      </c>
      <c r="M142" s="93" t="s">
        <v>182</v>
      </c>
      <c r="N142" s="93" t="s">
        <v>72</v>
      </c>
      <c r="O142" s="93"/>
      <c r="P142" s="450"/>
      <c r="Q142" s="437">
        <v>0.25</v>
      </c>
      <c r="R142" s="450"/>
      <c r="S142" s="437">
        <v>0.25</v>
      </c>
      <c r="T142" s="450"/>
      <c r="U142" s="437">
        <v>0.25</v>
      </c>
      <c r="V142" s="450"/>
      <c r="W142" s="437">
        <v>0.25</v>
      </c>
      <c r="X142" s="450"/>
      <c r="Y142" s="437">
        <v>1</v>
      </c>
      <c r="Z142" s="203">
        <f t="shared" si="15"/>
        <v>0</v>
      </c>
      <c r="AA142" s="100" t="s">
        <v>1801</v>
      </c>
      <c r="AB142" s="132" t="s">
        <v>907</v>
      </c>
      <c r="AC142" s="132">
        <v>0</v>
      </c>
      <c r="AD142" s="132">
        <v>0</v>
      </c>
      <c r="AE142" s="85" t="s">
        <v>1819</v>
      </c>
      <c r="AF142" s="85" t="s">
        <v>1820</v>
      </c>
      <c r="AG142" s="90" t="s">
        <v>379</v>
      </c>
      <c r="AH142" s="55" t="s">
        <v>907</v>
      </c>
      <c r="AI142" s="54">
        <v>0</v>
      </c>
      <c r="AJ142" s="54">
        <v>0</v>
      </c>
      <c r="AK142" s="139" t="s">
        <v>1821</v>
      </c>
      <c r="AL142" s="139" t="s">
        <v>1822</v>
      </c>
      <c r="AM142" s="126">
        <v>0</v>
      </c>
      <c r="AN142" s="126">
        <v>0</v>
      </c>
      <c r="AO142" s="126">
        <v>0</v>
      </c>
      <c r="AP142" s="126">
        <v>0</v>
      </c>
      <c r="AQ142" s="128" t="s">
        <v>1823</v>
      </c>
      <c r="AR142" s="128" t="s">
        <v>1824</v>
      </c>
      <c r="AS142" s="131"/>
      <c r="AT142" s="143"/>
      <c r="AU142" s="143"/>
      <c r="AV142" s="143"/>
      <c r="AW142" s="128" t="s">
        <v>1825</v>
      </c>
      <c r="AX142" s="128"/>
      <c r="AY142" s="128"/>
      <c r="AZ142" s="128" t="s">
        <v>1524</v>
      </c>
      <c r="BA142" s="128">
        <v>50</v>
      </c>
      <c r="BB142" s="128" t="s">
        <v>1810</v>
      </c>
      <c r="BC142" s="128" t="s">
        <v>1526</v>
      </c>
      <c r="BD142" s="128" t="s">
        <v>1527</v>
      </c>
      <c r="BE142" s="128" t="s">
        <v>1811</v>
      </c>
      <c r="BF142" s="128" t="s">
        <v>1812</v>
      </c>
      <c r="BG142" s="128" t="s">
        <v>1813</v>
      </c>
      <c r="BH142" s="128" t="s">
        <v>1814</v>
      </c>
      <c r="BI142" s="78" t="s">
        <v>1826</v>
      </c>
      <c r="BJ142" s="127"/>
      <c r="BK142" s="127"/>
      <c r="BL142" s="127"/>
      <c r="BM142" s="127"/>
    </row>
    <row r="143" spans="1:65" customFormat="1" ht="18.75" hidden="1" customHeight="1" x14ac:dyDescent="0.35">
      <c r="A143" s="43">
        <f t="shared" si="11"/>
        <v>132</v>
      </c>
      <c r="B143" s="93" t="s">
        <v>1827</v>
      </c>
      <c r="C143" s="93"/>
      <c r="D143" s="93"/>
      <c r="E143" s="242" t="s">
        <v>1828</v>
      </c>
      <c r="F143" s="93"/>
      <c r="G143" s="93" t="s">
        <v>1797</v>
      </c>
      <c r="H143" s="93" t="s">
        <v>1798</v>
      </c>
      <c r="I143" s="436">
        <v>44197</v>
      </c>
      <c r="J143" s="436">
        <v>45442</v>
      </c>
      <c r="K143" s="93" t="s">
        <v>1829</v>
      </c>
      <c r="L143" s="93" t="s">
        <v>1830</v>
      </c>
      <c r="M143" s="93" t="s">
        <v>1831</v>
      </c>
      <c r="N143" s="93" t="s">
        <v>72</v>
      </c>
      <c r="O143" s="93"/>
      <c r="P143" s="450"/>
      <c r="Q143" s="437">
        <v>1</v>
      </c>
      <c r="R143" s="450">
        <v>3191015000</v>
      </c>
      <c r="S143" s="437">
        <v>1</v>
      </c>
      <c r="T143" s="450">
        <v>3286745450</v>
      </c>
      <c r="U143" s="437">
        <v>1</v>
      </c>
      <c r="V143" s="450">
        <v>3385347813.5</v>
      </c>
      <c r="W143" s="437">
        <v>1</v>
      </c>
      <c r="X143" s="450">
        <v>3486908247.9050002</v>
      </c>
      <c r="Y143" s="437">
        <v>1</v>
      </c>
      <c r="Z143" s="203">
        <f t="shared" si="15"/>
        <v>13350016511.405001</v>
      </c>
      <c r="AA143" s="100">
        <v>827452231</v>
      </c>
      <c r="AB143" s="132">
        <v>0.25</v>
      </c>
      <c r="AC143" s="132">
        <v>1</v>
      </c>
      <c r="AD143" s="132">
        <v>1</v>
      </c>
      <c r="AE143" s="85" t="s">
        <v>1832</v>
      </c>
      <c r="AF143" s="85" t="s">
        <v>1833</v>
      </c>
      <c r="AG143" s="90" t="s">
        <v>1834</v>
      </c>
      <c r="AH143" s="54">
        <v>0.28000000000000003</v>
      </c>
      <c r="AI143" s="54">
        <v>1</v>
      </c>
      <c r="AJ143" s="54">
        <v>1</v>
      </c>
      <c r="AK143" s="139" t="s">
        <v>1835</v>
      </c>
      <c r="AL143" s="139" t="s">
        <v>1836</v>
      </c>
      <c r="AM143" s="125">
        <v>2537483479</v>
      </c>
      <c r="AN143" s="136">
        <v>0.77200000000000002</v>
      </c>
      <c r="AO143" s="126">
        <v>1</v>
      </c>
      <c r="AP143" s="126">
        <v>1</v>
      </c>
      <c r="AQ143" s="128" t="s">
        <v>1837</v>
      </c>
      <c r="AR143" s="128" t="s">
        <v>1838</v>
      </c>
      <c r="AS143" s="131">
        <v>73395800</v>
      </c>
      <c r="AT143" s="126">
        <v>0.93629034315601478</v>
      </c>
      <c r="AU143" s="143">
        <v>3</v>
      </c>
      <c r="AV143" s="126">
        <v>1</v>
      </c>
      <c r="AW143" s="128" t="s">
        <v>1839</v>
      </c>
      <c r="AX143" s="128"/>
      <c r="AY143" s="128" t="s">
        <v>1840</v>
      </c>
      <c r="AZ143" s="128" t="s">
        <v>1524</v>
      </c>
      <c r="BA143" s="128">
        <v>51</v>
      </c>
      <c r="BB143" s="128" t="s">
        <v>1810</v>
      </c>
      <c r="BC143" s="128" t="s">
        <v>1526</v>
      </c>
      <c r="BD143" s="128" t="s">
        <v>1527</v>
      </c>
      <c r="BE143" s="128" t="s">
        <v>1811</v>
      </c>
      <c r="BF143" s="128" t="s">
        <v>1812</v>
      </c>
      <c r="BG143" s="128" t="s">
        <v>1813</v>
      </c>
      <c r="BH143" s="128" t="s">
        <v>1814</v>
      </c>
      <c r="BI143" s="145"/>
      <c r="BJ143" s="127"/>
      <c r="BK143" s="127"/>
      <c r="BL143" s="127"/>
      <c r="BM143" s="127"/>
    </row>
    <row r="144" spans="1:65" customFormat="1" ht="18.75" hidden="1" customHeight="1" x14ac:dyDescent="0.35">
      <c r="A144" s="43">
        <f t="shared" si="11"/>
        <v>133</v>
      </c>
      <c r="B144" s="93" t="s">
        <v>1841</v>
      </c>
      <c r="C144" s="93"/>
      <c r="D144" s="93"/>
      <c r="E144" s="242" t="s">
        <v>1842</v>
      </c>
      <c r="F144" s="93"/>
      <c r="G144" s="93" t="s">
        <v>1750</v>
      </c>
      <c r="H144" s="93" t="s">
        <v>1843</v>
      </c>
      <c r="I144" s="436">
        <v>44013</v>
      </c>
      <c r="J144" s="436">
        <v>45473</v>
      </c>
      <c r="K144" s="93" t="s">
        <v>1844</v>
      </c>
      <c r="L144" s="93" t="s">
        <v>1845</v>
      </c>
      <c r="M144" s="93" t="s">
        <v>1846</v>
      </c>
      <c r="N144" s="93" t="s">
        <v>72</v>
      </c>
      <c r="O144" s="437">
        <v>1</v>
      </c>
      <c r="P144" s="450">
        <v>848232000</v>
      </c>
      <c r="Q144" s="437">
        <v>1</v>
      </c>
      <c r="R144" s="450">
        <v>848232000</v>
      </c>
      <c r="S144" s="437">
        <v>1</v>
      </c>
      <c r="T144" s="450">
        <v>848232000</v>
      </c>
      <c r="U144" s="437">
        <v>1</v>
      </c>
      <c r="V144" s="450">
        <v>848232000</v>
      </c>
      <c r="W144" s="437">
        <v>1</v>
      </c>
      <c r="X144" s="450">
        <v>848232000</v>
      </c>
      <c r="Y144" s="437">
        <v>1</v>
      </c>
      <c r="Z144" s="203">
        <v>4241160000</v>
      </c>
      <c r="AA144" s="100" t="s">
        <v>1847</v>
      </c>
      <c r="AB144" s="132">
        <v>0.02</v>
      </c>
      <c r="AC144" s="132">
        <v>1</v>
      </c>
      <c r="AD144" s="132">
        <v>1</v>
      </c>
      <c r="AE144" s="251" t="s">
        <v>1848</v>
      </c>
      <c r="AF144" s="251" t="s">
        <v>1849</v>
      </c>
      <c r="AG144" s="146" t="s">
        <v>1850</v>
      </c>
      <c r="AH144" s="151">
        <v>0.26500000000000001</v>
      </c>
      <c r="AI144" s="54">
        <v>1</v>
      </c>
      <c r="AJ144" s="54">
        <v>1</v>
      </c>
      <c r="AK144" s="139" t="s">
        <v>1851</v>
      </c>
      <c r="AL144" s="139" t="s">
        <v>1849</v>
      </c>
      <c r="AM144" s="125">
        <v>353233705</v>
      </c>
      <c r="AN144" s="126"/>
      <c r="AO144" s="126">
        <v>1</v>
      </c>
      <c r="AP144" s="126">
        <v>1</v>
      </c>
      <c r="AQ144" s="128" t="s">
        <v>1852</v>
      </c>
      <c r="AR144" s="128" t="s">
        <v>1849</v>
      </c>
      <c r="AS144" s="140">
        <v>495061418</v>
      </c>
      <c r="AT144" s="129">
        <v>1</v>
      </c>
      <c r="AU144" s="464">
        <v>48</v>
      </c>
      <c r="AV144" s="129">
        <v>1</v>
      </c>
      <c r="AW144" s="137" t="s">
        <v>1853</v>
      </c>
      <c r="AX144" s="137" t="s">
        <v>1849</v>
      </c>
      <c r="AY144" s="137" t="s">
        <v>1854</v>
      </c>
      <c r="AZ144" s="93" t="s">
        <v>1560</v>
      </c>
      <c r="BA144" s="93">
        <v>116</v>
      </c>
      <c r="BB144" s="93" t="s">
        <v>1855</v>
      </c>
      <c r="BC144" s="93" t="s">
        <v>1526</v>
      </c>
      <c r="BD144" s="93" t="s">
        <v>1856</v>
      </c>
      <c r="BE144" s="93" t="s">
        <v>199</v>
      </c>
      <c r="BF144" s="93" t="s">
        <v>1857</v>
      </c>
      <c r="BG144" s="93" t="s">
        <v>1858</v>
      </c>
      <c r="BH144" s="240" t="s">
        <v>1859</v>
      </c>
      <c r="BI144" s="123"/>
      <c r="BJ144" s="127"/>
      <c r="BK144" s="127"/>
      <c r="BL144" s="127"/>
      <c r="BM144" s="127"/>
    </row>
    <row r="145" spans="1:69" customFormat="1" ht="18.75" hidden="1" customHeight="1" x14ac:dyDescent="0.35">
      <c r="A145" s="43">
        <f t="shared" si="11"/>
        <v>134</v>
      </c>
      <c r="B145" s="85" t="s">
        <v>1860</v>
      </c>
      <c r="C145" s="85" t="s">
        <v>65</v>
      </c>
      <c r="D145" s="85" t="s">
        <v>1861</v>
      </c>
      <c r="E145" s="85" t="s">
        <v>1862</v>
      </c>
      <c r="F145" s="85">
        <v>12</v>
      </c>
      <c r="G145" s="85" t="s">
        <v>179</v>
      </c>
      <c r="H145" s="85" t="s">
        <v>1171</v>
      </c>
      <c r="I145" s="362">
        <v>44228</v>
      </c>
      <c r="J145" s="362">
        <v>45442</v>
      </c>
      <c r="K145" s="85" t="s">
        <v>1863</v>
      </c>
      <c r="L145" s="85" t="s">
        <v>1864</v>
      </c>
      <c r="M145" s="85" t="s">
        <v>182</v>
      </c>
      <c r="N145" s="85" t="s">
        <v>72</v>
      </c>
      <c r="O145" s="85">
        <v>0</v>
      </c>
      <c r="P145" s="85">
        <v>0</v>
      </c>
      <c r="Q145" s="87">
        <v>0.1</v>
      </c>
      <c r="R145" s="147">
        <v>173099157</v>
      </c>
      <c r="S145" s="87">
        <v>0.3</v>
      </c>
      <c r="T145" s="147">
        <v>114456279</v>
      </c>
      <c r="U145" s="87">
        <v>0.5</v>
      </c>
      <c r="V145" s="147">
        <v>127621037</v>
      </c>
      <c r="W145" s="87">
        <v>1</v>
      </c>
      <c r="X145" s="147">
        <v>150914112</v>
      </c>
      <c r="Y145" s="87">
        <v>1</v>
      </c>
      <c r="Z145" s="88">
        <f t="shared" ref="Z145:Z146" si="16">P145+R145+T145+V145+X145</f>
        <v>566090585</v>
      </c>
      <c r="AA145" s="148" t="s">
        <v>1865</v>
      </c>
      <c r="AB145" s="149">
        <v>0</v>
      </c>
      <c r="AC145" s="150">
        <v>0</v>
      </c>
      <c r="AD145" s="149">
        <v>0</v>
      </c>
      <c r="AE145" s="274" t="s">
        <v>1866</v>
      </c>
      <c r="AF145" s="274" t="s">
        <v>207</v>
      </c>
      <c r="AG145" s="156">
        <v>0</v>
      </c>
      <c r="AH145" s="77">
        <f>AG145/T145</f>
        <v>0</v>
      </c>
      <c r="AI145" s="151">
        <v>0</v>
      </c>
      <c r="AJ145" s="151">
        <v>0</v>
      </c>
      <c r="AK145" s="236" t="s">
        <v>1867</v>
      </c>
      <c r="AL145" s="465" t="s">
        <v>207</v>
      </c>
      <c r="AM145" s="466" t="s">
        <v>1868</v>
      </c>
      <c r="AN145" s="55" t="s">
        <v>1869</v>
      </c>
      <c r="AO145" s="55">
        <v>0</v>
      </c>
      <c r="AP145" s="54">
        <v>0.6</v>
      </c>
      <c r="AQ145" s="276" t="s">
        <v>1870</v>
      </c>
      <c r="AR145" s="467"/>
      <c r="AS145" s="468">
        <v>4326000</v>
      </c>
      <c r="AT145" s="469">
        <v>3.39E-2</v>
      </c>
      <c r="AU145" s="470">
        <v>0</v>
      </c>
      <c r="AV145" s="471">
        <v>0.6</v>
      </c>
      <c r="AW145" s="472" t="s">
        <v>1871</v>
      </c>
      <c r="AX145" s="473" t="s">
        <v>1872</v>
      </c>
      <c r="AY145" s="90"/>
      <c r="AZ145" s="85" t="s">
        <v>1873</v>
      </c>
      <c r="BA145" s="85" t="s">
        <v>1874</v>
      </c>
      <c r="BB145" s="85" t="s">
        <v>1875</v>
      </c>
      <c r="BC145" s="85" t="s">
        <v>1876</v>
      </c>
      <c r="BD145" s="85" t="s">
        <v>1877</v>
      </c>
      <c r="BE145" s="85" t="s">
        <v>1878</v>
      </c>
      <c r="BF145" s="46" t="s">
        <v>1879</v>
      </c>
      <c r="BG145" s="161">
        <v>3649400</v>
      </c>
      <c r="BH145" s="360" t="s">
        <v>1880</v>
      </c>
      <c r="BI145" s="90"/>
      <c r="BJ145" s="152"/>
      <c r="BK145" s="152"/>
      <c r="BL145" s="152"/>
      <c r="BM145" s="152"/>
    </row>
    <row r="146" spans="1:69" customFormat="1" ht="18.75" hidden="1" customHeight="1" x14ac:dyDescent="0.35">
      <c r="A146" s="43">
        <f t="shared" si="11"/>
        <v>135</v>
      </c>
      <c r="B146" s="85" t="s">
        <v>1881</v>
      </c>
      <c r="C146" s="85" t="s">
        <v>1169</v>
      </c>
      <c r="D146" s="85" t="s">
        <v>1882</v>
      </c>
      <c r="E146" s="387" t="s">
        <v>1883</v>
      </c>
      <c r="F146" s="85">
        <v>11</v>
      </c>
      <c r="G146" s="85" t="s">
        <v>179</v>
      </c>
      <c r="H146" s="85" t="s">
        <v>1171</v>
      </c>
      <c r="I146" s="362">
        <v>44198</v>
      </c>
      <c r="J146" s="362">
        <v>45442</v>
      </c>
      <c r="K146" s="85" t="s">
        <v>1884</v>
      </c>
      <c r="L146" s="85" t="s">
        <v>1885</v>
      </c>
      <c r="M146" s="85" t="s">
        <v>182</v>
      </c>
      <c r="N146" s="85" t="s">
        <v>72</v>
      </c>
      <c r="O146" s="85">
        <v>0</v>
      </c>
      <c r="P146" s="85">
        <v>0</v>
      </c>
      <c r="Q146" s="85">
        <v>2</v>
      </c>
      <c r="R146" s="147">
        <v>556250</v>
      </c>
      <c r="S146" s="85">
        <v>2</v>
      </c>
      <c r="T146" s="147">
        <v>5729375</v>
      </c>
      <c r="U146" s="85">
        <v>2</v>
      </c>
      <c r="V146" s="147">
        <v>5901256</v>
      </c>
      <c r="W146" s="85">
        <v>2</v>
      </c>
      <c r="X146" s="147">
        <v>6078294</v>
      </c>
      <c r="Y146" s="85">
        <v>8</v>
      </c>
      <c r="Z146" s="474">
        <f t="shared" si="16"/>
        <v>18265175</v>
      </c>
      <c r="AA146" s="153" t="s">
        <v>1886</v>
      </c>
      <c r="AB146" s="154">
        <v>0</v>
      </c>
      <c r="AC146" s="155" t="s">
        <v>1886</v>
      </c>
      <c r="AD146" s="154">
        <v>0</v>
      </c>
      <c r="AE146" s="475" t="s">
        <v>1887</v>
      </c>
      <c r="AF146" s="476" t="s">
        <v>1888</v>
      </c>
      <c r="AG146" s="156">
        <v>0</v>
      </c>
      <c r="AH146" s="77">
        <v>0</v>
      </c>
      <c r="AI146" s="90">
        <v>0</v>
      </c>
      <c r="AJ146" s="77">
        <v>0</v>
      </c>
      <c r="AK146" s="477" t="s">
        <v>1889</v>
      </c>
      <c r="AL146" s="452" t="s">
        <v>1890</v>
      </c>
      <c r="AM146" s="79">
        <v>0</v>
      </c>
      <c r="AN146" s="117">
        <v>0</v>
      </c>
      <c r="AO146" s="116">
        <v>0</v>
      </c>
      <c r="AP146" s="117">
        <v>0</v>
      </c>
      <c r="AQ146" s="116" t="s">
        <v>1891</v>
      </c>
      <c r="AR146" s="116" t="s">
        <v>1892</v>
      </c>
      <c r="AS146" s="157">
        <v>5729375</v>
      </c>
      <c r="AT146" s="158">
        <v>1</v>
      </c>
      <c r="AU146" s="159">
        <v>0</v>
      </c>
      <c r="AV146" s="158">
        <v>0</v>
      </c>
      <c r="AW146" s="159" t="s">
        <v>1893</v>
      </c>
      <c r="AX146" s="159" t="s">
        <v>1894</v>
      </c>
      <c r="AY146" s="90"/>
      <c r="AZ146" s="85" t="s">
        <v>1895</v>
      </c>
      <c r="BA146" s="85" t="s">
        <v>1896</v>
      </c>
      <c r="BB146" s="85" t="s">
        <v>1897</v>
      </c>
      <c r="BC146" s="85" t="s">
        <v>1876</v>
      </c>
      <c r="BD146" s="85" t="s">
        <v>1877</v>
      </c>
      <c r="BE146" s="85" t="s">
        <v>1898</v>
      </c>
      <c r="BF146" s="52" t="s">
        <v>1899</v>
      </c>
      <c r="BG146" s="90">
        <v>3649400</v>
      </c>
      <c r="BH146" s="478" t="s">
        <v>1900</v>
      </c>
      <c r="BI146" s="244"/>
      <c r="BJ146" s="160"/>
      <c r="BK146" s="152"/>
      <c r="BL146" s="152"/>
      <c r="BM146" s="152"/>
    </row>
    <row r="147" spans="1:69" customFormat="1" ht="18.75" hidden="1" customHeight="1" x14ac:dyDescent="0.35">
      <c r="A147" s="43">
        <f t="shared" si="11"/>
        <v>136</v>
      </c>
      <c r="B147" s="85" t="s">
        <v>1901</v>
      </c>
      <c r="C147" s="85" t="s">
        <v>1224</v>
      </c>
      <c r="D147" s="85" t="s">
        <v>1902</v>
      </c>
      <c r="E147" s="85" t="s">
        <v>1903</v>
      </c>
      <c r="F147" s="85">
        <v>11</v>
      </c>
      <c r="G147" s="85" t="s">
        <v>393</v>
      </c>
      <c r="H147" s="85" t="s">
        <v>1904</v>
      </c>
      <c r="I147" s="362">
        <v>44197</v>
      </c>
      <c r="J147" s="362">
        <v>45656</v>
      </c>
      <c r="K147" s="85" t="s">
        <v>1905</v>
      </c>
      <c r="L147" s="85" t="s">
        <v>1906</v>
      </c>
      <c r="M147" s="85" t="s">
        <v>182</v>
      </c>
      <c r="N147" s="85" t="s">
        <v>206</v>
      </c>
      <c r="O147" s="85">
        <v>0</v>
      </c>
      <c r="P147" s="85">
        <v>0</v>
      </c>
      <c r="Q147" s="85">
        <v>1</v>
      </c>
      <c r="R147" s="147" t="s">
        <v>1907</v>
      </c>
      <c r="S147" s="251">
        <v>1</v>
      </c>
      <c r="T147" s="360" t="s">
        <v>1908</v>
      </c>
      <c r="U147" s="139">
        <v>1</v>
      </c>
      <c r="V147" s="139" t="s">
        <v>1908</v>
      </c>
      <c r="W147" s="139">
        <v>1</v>
      </c>
      <c r="X147" s="139" t="s">
        <v>1908</v>
      </c>
      <c r="Y147" s="462">
        <v>4</v>
      </c>
      <c r="Z147" s="251" t="s">
        <v>1909</v>
      </c>
      <c r="AA147" s="100" t="s">
        <v>1910</v>
      </c>
      <c r="AB147" s="132">
        <v>1</v>
      </c>
      <c r="AC147" s="161"/>
      <c r="AD147" s="77">
        <v>1</v>
      </c>
      <c r="AE147" s="85" t="s">
        <v>1911</v>
      </c>
      <c r="AF147" s="85" t="s">
        <v>264</v>
      </c>
      <c r="AG147" s="100" t="s">
        <v>1910</v>
      </c>
      <c r="AH147" s="132">
        <v>1</v>
      </c>
      <c r="AI147" s="161"/>
      <c r="AJ147" s="162">
        <v>1</v>
      </c>
      <c r="AK147" s="90" t="s">
        <v>1912</v>
      </c>
      <c r="AL147" s="247"/>
      <c r="AM147" s="100" t="s">
        <v>1910</v>
      </c>
      <c r="AN147" s="132">
        <v>1</v>
      </c>
      <c r="AO147" s="161"/>
      <c r="AP147" s="77">
        <v>1</v>
      </c>
      <c r="AQ147" s="85" t="s">
        <v>1911</v>
      </c>
      <c r="AR147" s="85" t="s">
        <v>264</v>
      </c>
      <c r="AS147" s="479"/>
      <c r="AT147" s="480"/>
      <c r="AU147" s="481"/>
      <c r="AV147" s="480"/>
      <c r="AW147" s="482" t="s">
        <v>1913</v>
      </c>
      <c r="AX147" s="481"/>
      <c r="AY147" s="90"/>
      <c r="AZ147" s="85" t="s">
        <v>1914</v>
      </c>
      <c r="BA147" s="85" t="s">
        <v>757</v>
      </c>
      <c r="BB147" s="85" t="s">
        <v>757</v>
      </c>
      <c r="BC147" s="85" t="s">
        <v>1876</v>
      </c>
      <c r="BD147" s="85" t="s">
        <v>1915</v>
      </c>
      <c r="BE147" s="85" t="s">
        <v>1916</v>
      </c>
      <c r="BF147" s="90" t="s">
        <v>1917</v>
      </c>
      <c r="BG147" s="55">
        <v>3004760115</v>
      </c>
      <c r="BH147" s="299" t="s">
        <v>1918</v>
      </c>
      <c r="BI147" s="97" t="s">
        <v>1919</v>
      </c>
      <c r="BJ147" s="483"/>
      <c r="BK147" s="152"/>
      <c r="BL147" s="152"/>
      <c r="BM147" s="152"/>
    </row>
    <row r="148" spans="1:69" customFormat="1" ht="18.75" hidden="1" customHeight="1" x14ac:dyDescent="0.35">
      <c r="A148" s="43">
        <f t="shared" si="11"/>
        <v>137</v>
      </c>
      <c r="B148" s="85" t="s">
        <v>1920</v>
      </c>
      <c r="C148" s="85" t="s">
        <v>65</v>
      </c>
      <c r="D148" s="85" t="s">
        <v>1921</v>
      </c>
      <c r="E148" s="85" t="s">
        <v>1922</v>
      </c>
      <c r="F148" s="85">
        <v>11</v>
      </c>
      <c r="G148" s="85" t="s">
        <v>1923</v>
      </c>
      <c r="H148" s="85" t="s">
        <v>1171</v>
      </c>
      <c r="I148" s="362" t="s">
        <v>1924</v>
      </c>
      <c r="J148" s="362">
        <v>45656</v>
      </c>
      <c r="K148" s="85" t="s">
        <v>1925</v>
      </c>
      <c r="L148" s="85" t="s">
        <v>1926</v>
      </c>
      <c r="M148" s="85" t="s">
        <v>182</v>
      </c>
      <c r="N148" s="85" t="s">
        <v>72</v>
      </c>
      <c r="O148" s="85">
        <v>0</v>
      </c>
      <c r="P148" s="85">
        <v>0</v>
      </c>
      <c r="Q148" s="85">
        <v>2</v>
      </c>
      <c r="R148" s="147"/>
      <c r="S148" s="85">
        <v>2</v>
      </c>
      <c r="T148" s="57"/>
      <c r="U148" s="90"/>
      <c r="V148" s="57"/>
      <c r="W148" s="90"/>
      <c r="X148" s="57"/>
      <c r="Y148" s="146">
        <v>2</v>
      </c>
      <c r="Z148" s="44">
        <f t="shared" ref="Z148:Z150" si="17">P148+R148+T148+V148+X148</f>
        <v>0</v>
      </c>
      <c r="AA148" s="53">
        <v>0</v>
      </c>
      <c r="AB148" s="77">
        <v>0</v>
      </c>
      <c r="AC148" s="90">
        <v>0</v>
      </c>
      <c r="AD148" s="77">
        <v>0</v>
      </c>
      <c r="AE148" s="85" t="s">
        <v>1927</v>
      </c>
      <c r="AF148" s="85"/>
      <c r="AG148" s="90">
        <v>0</v>
      </c>
      <c r="AH148" s="77">
        <v>1</v>
      </c>
      <c r="AI148" s="90">
        <v>0</v>
      </c>
      <c r="AJ148" s="77">
        <v>0</v>
      </c>
      <c r="AK148" s="484" t="s">
        <v>1928</v>
      </c>
      <c r="AL148" s="236"/>
      <c r="AM148" s="485"/>
      <c r="AN148" s="117"/>
      <c r="AO148" s="116"/>
      <c r="AP148" s="117"/>
      <c r="AQ148" s="116"/>
      <c r="AR148" s="486"/>
      <c r="AS148" s="163">
        <v>0</v>
      </c>
      <c r="AT148" s="158">
        <v>0</v>
      </c>
      <c r="AU148" s="159">
        <v>0</v>
      </c>
      <c r="AV148" s="158">
        <v>0</v>
      </c>
      <c r="AW148" s="159" t="s">
        <v>1929</v>
      </c>
      <c r="AX148" s="159"/>
      <c r="AY148" s="90"/>
      <c r="AZ148" s="85" t="s">
        <v>1914</v>
      </c>
      <c r="BA148" s="85" t="s">
        <v>757</v>
      </c>
      <c r="BB148" s="85" t="s">
        <v>757</v>
      </c>
      <c r="BC148" s="85" t="s">
        <v>1876</v>
      </c>
      <c r="BD148" s="85" t="s">
        <v>1877</v>
      </c>
      <c r="BE148" s="85" t="s">
        <v>1930</v>
      </c>
      <c r="BF148" s="85" t="s">
        <v>1931</v>
      </c>
      <c r="BG148" s="85">
        <v>3649400</v>
      </c>
      <c r="BH148" s="271" t="s">
        <v>1932</v>
      </c>
      <c r="BI148" s="487" t="s">
        <v>1919</v>
      </c>
      <c r="BJ148" s="152"/>
      <c r="BK148" s="152"/>
      <c r="BL148" s="152"/>
      <c r="BM148" s="152"/>
    </row>
    <row r="149" spans="1:69" customFormat="1" ht="18.75" hidden="1" customHeight="1" x14ac:dyDescent="0.35">
      <c r="A149" s="43">
        <f t="shared" si="11"/>
        <v>138</v>
      </c>
      <c r="B149" s="85" t="s">
        <v>1933</v>
      </c>
      <c r="C149" s="85" t="s">
        <v>1224</v>
      </c>
      <c r="D149" s="85" t="s">
        <v>1902</v>
      </c>
      <c r="E149" s="85" t="s">
        <v>1903</v>
      </c>
      <c r="F149" s="85">
        <v>11</v>
      </c>
      <c r="G149" s="85" t="s">
        <v>393</v>
      </c>
      <c r="H149" s="85" t="s">
        <v>1171</v>
      </c>
      <c r="I149" s="362" t="s">
        <v>1924</v>
      </c>
      <c r="J149" s="362">
        <v>45656</v>
      </c>
      <c r="K149" s="85" t="s">
        <v>1934</v>
      </c>
      <c r="L149" s="85" t="s">
        <v>1935</v>
      </c>
      <c r="M149" s="85" t="s">
        <v>1936</v>
      </c>
      <c r="N149" s="85" t="s">
        <v>206</v>
      </c>
      <c r="O149" s="85">
        <v>0</v>
      </c>
      <c r="P149" s="85">
        <v>0</v>
      </c>
      <c r="Q149" s="85">
        <v>1</v>
      </c>
      <c r="R149" s="147">
        <v>44946400</v>
      </c>
      <c r="S149" s="85">
        <v>1</v>
      </c>
      <c r="T149" s="57">
        <v>44946400</v>
      </c>
      <c r="U149" s="90">
        <v>1</v>
      </c>
      <c r="V149" s="57">
        <v>44946400</v>
      </c>
      <c r="W149" s="90">
        <v>1</v>
      </c>
      <c r="X149" s="57">
        <v>44946400</v>
      </c>
      <c r="Y149" s="146">
        <v>4</v>
      </c>
      <c r="Z149" s="44">
        <f t="shared" si="17"/>
        <v>179785600</v>
      </c>
      <c r="AA149" s="53">
        <v>11236600</v>
      </c>
      <c r="AB149" s="77">
        <v>0.25</v>
      </c>
      <c r="AC149" s="90">
        <v>0</v>
      </c>
      <c r="AD149" s="77">
        <v>0</v>
      </c>
      <c r="AE149" s="85" t="s">
        <v>1927</v>
      </c>
      <c r="AF149" s="85"/>
      <c r="AG149" s="90">
        <v>11236600</v>
      </c>
      <c r="AH149" s="77">
        <v>0</v>
      </c>
      <c r="AI149" s="90">
        <v>0</v>
      </c>
      <c r="AJ149" s="77">
        <v>0</v>
      </c>
      <c r="AK149" s="452" t="s">
        <v>1927</v>
      </c>
      <c r="AL149" s="236"/>
      <c r="AM149" s="485"/>
      <c r="AN149" s="117"/>
      <c r="AO149" s="116"/>
      <c r="AP149" s="117"/>
      <c r="AQ149" s="116"/>
      <c r="AR149" s="486"/>
      <c r="AS149" s="163">
        <v>11236600</v>
      </c>
      <c r="AT149" s="158">
        <v>1</v>
      </c>
      <c r="AU149" s="159">
        <v>1</v>
      </c>
      <c r="AV149" s="158">
        <v>1</v>
      </c>
      <c r="AW149" s="159" t="s">
        <v>1937</v>
      </c>
      <c r="AX149" s="159"/>
      <c r="AY149" s="90"/>
      <c r="AZ149" s="387" t="s">
        <v>1914</v>
      </c>
      <c r="BA149" s="387" t="s">
        <v>757</v>
      </c>
      <c r="BB149" s="387" t="s">
        <v>757</v>
      </c>
      <c r="BC149" s="387" t="s">
        <v>1876</v>
      </c>
      <c r="BD149" s="387" t="s">
        <v>1877</v>
      </c>
      <c r="BE149" s="387" t="s">
        <v>1930</v>
      </c>
      <c r="BF149" s="387" t="s">
        <v>1931</v>
      </c>
      <c r="BG149" s="387">
        <v>3649400</v>
      </c>
      <c r="BH149" s="271" t="s">
        <v>1932</v>
      </c>
      <c r="BI149" s="164"/>
      <c r="BJ149" s="488"/>
      <c r="BK149" s="152"/>
      <c r="BL149" s="152"/>
      <c r="BM149" s="152"/>
    </row>
    <row r="150" spans="1:69" customFormat="1" ht="18.75" hidden="1" customHeight="1" x14ac:dyDescent="0.35">
      <c r="A150" s="43">
        <f t="shared" si="11"/>
        <v>139</v>
      </c>
      <c r="B150" s="85" t="s">
        <v>1938</v>
      </c>
      <c r="C150" s="85" t="s">
        <v>1169</v>
      </c>
      <c r="D150" s="85" t="s">
        <v>1921</v>
      </c>
      <c r="E150" s="85" t="s">
        <v>1939</v>
      </c>
      <c r="F150" s="85">
        <v>11</v>
      </c>
      <c r="G150" s="85" t="s">
        <v>393</v>
      </c>
      <c r="H150" s="85" t="s">
        <v>450</v>
      </c>
      <c r="I150" s="362">
        <v>44197</v>
      </c>
      <c r="J150" s="362">
        <v>45656</v>
      </c>
      <c r="K150" s="85" t="s">
        <v>1940</v>
      </c>
      <c r="L150" s="85" t="s">
        <v>1941</v>
      </c>
      <c r="M150" s="85" t="s">
        <v>1936</v>
      </c>
      <c r="N150" s="85" t="s">
        <v>206</v>
      </c>
      <c r="O150" s="85">
        <v>0</v>
      </c>
      <c r="P150" s="85">
        <v>0</v>
      </c>
      <c r="Q150" s="85">
        <v>1</v>
      </c>
      <c r="R150" s="147"/>
      <c r="S150" s="85">
        <v>1</v>
      </c>
      <c r="T150" s="57"/>
      <c r="U150" s="85">
        <v>1</v>
      </c>
      <c r="V150" s="147"/>
      <c r="W150" s="85">
        <v>1</v>
      </c>
      <c r="X150" s="147"/>
      <c r="Y150" s="271">
        <v>4</v>
      </c>
      <c r="Z150" s="88">
        <f t="shared" si="17"/>
        <v>0</v>
      </c>
      <c r="AA150" s="148"/>
      <c r="AB150" s="165"/>
      <c r="AC150" s="236" t="s">
        <v>1759</v>
      </c>
      <c r="AD150" s="236" t="s">
        <v>1759</v>
      </c>
      <c r="AE150" s="85" t="s">
        <v>1927</v>
      </c>
      <c r="AF150" s="85"/>
      <c r="AG150" s="166"/>
      <c r="AH150" s="132">
        <v>0</v>
      </c>
      <c r="AI150" s="90">
        <v>0</v>
      </c>
      <c r="AJ150" s="77">
        <v>0</v>
      </c>
      <c r="AK150" s="452" t="s">
        <v>1927</v>
      </c>
      <c r="AL150" s="236"/>
      <c r="AM150" s="485"/>
      <c r="AN150" s="117"/>
      <c r="AO150" s="116"/>
      <c r="AP150" s="117"/>
      <c r="AQ150" s="116"/>
      <c r="AR150" s="486"/>
      <c r="AS150" s="479"/>
      <c r="AT150" s="158"/>
      <c r="AU150" s="159"/>
      <c r="AV150" s="158"/>
      <c r="AW150" s="97" t="s">
        <v>1942</v>
      </c>
      <c r="AX150" s="159"/>
      <c r="AY150" s="146"/>
      <c r="AZ150" s="85" t="s">
        <v>1914</v>
      </c>
      <c r="BA150" s="85" t="s">
        <v>757</v>
      </c>
      <c r="BB150" s="85" t="s">
        <v>757</v>
      </c>
      <c r="BC150" s="85" t="s">
        <v>1876</v>
      </c>
      <c r="BD150" s="85" t="s">
        <v>1943</v>
      </c>
      <c r="BE150" s="85" t="s">
        <v>1944</v>
      </c>
      <c r="BF150" s="97" t="s">
        <v>1945</v>
      </c>
      <c r="BG150" s="489">
        <v>3195942541</v>
      </c>
      <c r="BH150" s="490" t="s">
        <v>1946</v>
      </c>
      <c r="BI150" s="90"/>
      <c r="BJ150" s="152"/>
      <c r="BK150" s="152"/>
      <c r="BL150" s="152"/>
      <c r="BM150" s="152"/>
    </row>
    <row r="151" spans="1:69" customFormat="1" ht="18.75" hidden="1" customHeight="1" x14ac:dyDescent="0.35">
      <c r="A151" s="43">
        <f t="shared" si="11"/>
        <v>140</v>
      </c>
      <c r="B151" s="85" t="s">
        <v>1947</v>
      </c>
      <c r="C151" s="85" t="s">
        <v>1169</v>
      </c>
      <c r="D151" s="85" t="s">
        <v>1921</v>
      </c>
      <c r="E151" s="85" t="s">
        <v>1939</v>
      </c>
      <c r="F151" s="85">
        <v>11</v>
      </c>
      <c r="G151" s="85" t="s">
        <v>393</v>
      </c>
      <c r="H151" s="85" t="s">
        <v>1171</v>
      </c>
      <c r="I151" s="362">
        <v>44197</v>
      </c>
      <c r="J151" s="362">
        <v>45656</v>
      </c>
      <c r="K151" s="85" t="s">
        <v>1940</v>
      </c>
      <c r="L151" s="85" t="s">
        <v>1941</v>
      </c>
      <c r="M151" s="85" t="s">
        <v>1936</v>
      </c>
      <c r="N151" s="85" t="s">
        <v>206</v>
      </c>
      <c r="O151" s="85">
        <v>0</v>
      </c>
      <c r="P151" s="85">
        <v>0</v>
      </c>
      <c r="Q151" s="85">
        <v>1</v>
      </c>
      <c r="R151" s="147"/>
      <c r="S151" s="85">
        <v>1</v>
      </c>
      <c r="T151" s="57"/>
      <c r="U151" s="85">
        <v>1</v>
      </c>
      <c r="V151" s="147"/>
      <c r="W151" s="85">
        <v>1</v>
      </c>
      <c r="X151" s="147"/>
      <c r="Y151" s="271">
        <v>4</v>
      </c>
      <c r="Z151" s="88"/>
      <c r="AA151" s="148"/>
      <c r="AB151" s="165"/>
      <c r="AC151" s="236" t="s">
        <v>1759</v>
      </c>
      <c r="AD151" s="236" t="s">
        <v>1759</v>
      </c>
      <c r="AE151" s="85" t="s">
        <v>1927</v>
      </c>
      <c r="AF151" s="85"/>
      <c r="AG151" s="97"/>
      <c r="AH151" s="132">
        <v>0</v>
      </c>
      <c r="AI151" s="90">
        <v>0</v>
      </c>
      <c r="AJ151" s="77">
        <v>0</v>
      </c>
      <c r="AK151" s="97" t="s">
        <v>1948</v>
      </c>
      <c r="AL151" s="236"/>
      <c r="AM151" s="485"/>
      <c r="AN151" s="117"/>
      <c r="AO151" s="116"/>
      <c r="AP151" s="117"/>
      <c r="AQ151" s="116" t="s">
        <v>1949</v>
      </c>
      <c r="AR151" s="486"/>
      <c r="AS151" s="479"/>
      <c r="AT151" s="158"/>
      <c r="AU151" s="159">
        <v>1</v>
      </c>
      <c r="AV151" s="158"/>
      <c r="AW151" s="97" t="s">
        <v>1942</v>
      </c>
      <c r="AX151" s="159"/>
      <c r="AY151" s="146"/>
      <c r="AZ151" s="85" t="s">
        <v>1914</v>
      </c>
      <c r="BA151" s="85" t="s">
        <v>757</v>
      </c>
      <c r="BB151" s="85" t="s">
        <v>757</v>
      </c>
      <c r="BC151" s="85" t="s">
        <v>1876</v>
      </c>
      <c r="BD151" s="85" t="s">
        <v>1950</v>
      </c>
      <c r="BE151" s="85" t="s">
        <v>1916</v>
      </c>
      <c r="BF151" s="90" t="s">
        <v>1917</v>
      </c>
      <c r="BG151" s="55">
        <v>3004760115</v>
      </c>
      <c r="BH151" s="299" t="s">
        <v>1918</v>
      </c>
      <c r="BI151" s="269"/>
      <c r="BJ151" s="483"/>
      <c r="BK151" s="152"/>
      <c r="BL151" s="152"/>
      <c r="BM151" s="152"/>
    </row>
    <row r="152" spans="1:69" customFormat="1" ht="18.75" hidden="1" customHeight="1" x14ac:dyDescent="0.35">
      <c r="A152" s="43">
        <f t="shared" si="11"/>
        <v>141</v>
      </c>
      <c r="B152" s="85" t="s">
        <v>1951</v>
      </c>
      <c r="C152" s="85" t="s">
        <v>65</v>
      </c>
      <c r="D152" s="85"/>
      <c r="E152" s="85" t="s">
        <v>1952</v>
      </c>
      <c r="F152" s="85">
        <v>11</v>
      </c>
      <c r="G152" s="85" t="s">
        <v>179</v>
      </c>
      <c r="H152" s="85" t="s">
        <v>450</v>
      </c>
      <c r="I152" s="362">
        <v>44197</v>
      </c>
      <c r="J152" s="362">
        <v>45656</v>
      </c>
      <c r="K152" s="85" t="s">
        <v>1953</v>
      </c>
      <c r="L152" s="85" t="s">
        <v>1954</v>
      </c>
      <c r="M152" s="85" t="s">
        <v>1936</v>
      </c>
      <c r="N152" s="85" t="s">
        <v>206</v>
      </c>
      <c r="O152" s="85">
        <v>0</v>
      </c>
      <c r="P152" s="85">
        <v>0</v>
      </c>
      <c r="Q152" s="85">
        <v>1</v>
      </c>
      <c r="R152" s="147"/>
      <c r="S152" s="85"/>
      <c r="T152" s="147"/>
      <c r="U152" s="85"/>
      <c r="V152" s="147"/>
      <c r="W152" s="85"/>
      <c r="X152" s="147"/>
      <c r="Y152" s="271">
        <v>1</v>
      </c>
      <c r="Z152" s="88"/>
      <c r="AA152" s="234"/>
      <c r="AB152" s="235"/>
      <c r="AC152" s="236"/>
      <c r="AD152" s="235"/>
      <c r="AE152" s="85" t="s">
        <v>1955</v>
      </c>
      <c r="AF152" s="85"/>
      <c r="AG152" s="166"/>
      <c r="AH152" s="132"/>
      <c r="AI152" s="132"/>
      <c r="AJ152" s="132"/>
      <c r="AK152" s="85" t="s">
        <v>1955</v>
      </c>
      <c r="AL152" s="236"/>
      <c r="AM152" s="491"/>
      <c r="AN152" s="60"/>
      <c r="AO152" s="59"/>
      <c r="AP152" s="492"/>
      <c r="AQ152" s="85" t="s">
        <v>1955</v>
      </c>
      <c r="AR152" s="493"/>
      <c r="AS152" s="479"/>
      <c r="AT152" s="158"/>
      <c r="AU152" s="159"/>
      <c r="AV152" s="158"/>
      <c r="AW152" s="85" t="s">
        <v>1955</v>
      </c>
      <c r="AX152" s="159"/>
      <c r="AY152" s="146"/>
      <c r="AZ152" s="85" t="s">
        <v>1914</v>
      </c>
      <c r="BA152" s="85" t="s">
        <v>757</v>
      </c>
      <c r="BB152" s="85" t="s">
        <v>757</v>
      </c>
      <c r="BC152" s="85" t="s">
        <v>1876</v>
      </c>
      <c r="BD152" s="85" t="s">
        <v>1943</v>
      </c>
      <c r="BE152" s="85" t="s">
        <v>1943</v>
      </c>
      <c r="BF152" s="97" t="s">
        <v>1945</v>
      </c>
      <c r="BG152" s="489">
        <v>3195942541</v>
      </c>
      <c r="BH152" s="490" t="s">
        <v>1946</v>
      </c>
      <c r="BI152" s="55" t="s">
        <v>1956</v>
      </c>
      <c r="BJ152" s="152"/>
      <c r="BK152" s="152"/>
      <c r="BL152" s="152"/>
      <c r="BM152" s="152"/>
    </row>
    <row r="153" spans="1:69" customFormat="1" ht="18.75" hidden="1" customHeight="1" thickBot="1" x14ac:dyDescent="0.4">
      <c r="A153" s="43">
        <f t="shared" si="11"/>
        <v>142</v>
      </c>
      <c r="B153" s="387" t="s">
        <v>1957</v>
      </c>
      <c r="C153" s="387" t="s">
        <v>65</v>
      </c>
      <c r="D153" s="387"/>
      <c r="E153" s="387" t="s">
        <v>1958</v>
      </c>
      <c r="F153" s="387">
        <v>11</v>
      </c>
      <c r="G153" s="387" t="s">
        <v>179</v>
      </c>
      <c r="H153" s="387" t="s">
        <v>450</v>
      </c>
      <c r="I153" s="494">
        <v>44197</v>
      </c>
      <c r="J153" s="494">
        <v>45656</v>
      </c>
      <c r="K153" s="387" t="s">
        <v>1959</v>
      </c>
      <c r="L153" s="387" t="s">
        <v>1960</v>
      </c>
      <c r="M153" s="387" t="s">
        <v>1936</v>
      </c>
      <c r="N153" s="387" t="s">
        <v>206</v>
      </c>
      <c r="O153" s="387">
        <v>0</v>
      </c>
      <c r="P153" s="387">
        <v>0</v>
      </c>
      <c r="Q153" s="387">
        <v>1</v>
      </c>
      <c r="R153" s="495"/>
      <c r="S153" s="387">
        <v>1</v>
      </c>
      <c r="T153" s="57"/>
      <c r="U153" s="387"/>
      <c r="V153" s="495"/>
      <c r="W153" s="387"/>
      <c r="X153" s="495"/>
      <c r="Y153" s="496">
        <v>1</v>
      </c>
      <c r="Z153" s="88">
        <f t="shared" ref="Z153:Z156" si="18">P153+R153+T153+V153+X153</f>
        <v>0</v>
      </c>
      <c r="AA153" s="760">
        <v>0</v>
      </c>
      <c r="AB153" s="761">
        <v>0</v>
      </c>
      <c r="AC153" s="761">
        <v>0</v>
      </c>
      <c r="AD153" s="176">
        <v>0</v>
      </c>
      <c r="AE153" s="387" t="s">
        <v>1961</v>
      </c>
      <c r="AF153" s="387"/>
      <c r="AG153" s="761">
        <v>0</v>
      </c>
      <c r="AH153" s="761">
        <v>0</v>
      </c>
      <c r="AI153" s="176">
        <v>0</v>
      </c>
      <c r="AJ153" s="387">
        <v>0</v>
      </c>
      <c r="AK153" s="328" t="s">
        <v>1962</v>
      </c>
      <c r="AL153" s="328"/>
      <c r="AM153" s="633"/>
      <c r="AN153" s="492"/>
      <c r="AO153" s="46"/>
      <c r="AP153" s="634"/>
      <c r="AQ153" s="762" t="s">
        <v>1963</v>
      </c>
      <c r="AR153" s="763"/>
      <c r="AS153" s="764"/>
      <c r="AT153" s="765"/>
      <c r="AU153" s="766"/>
      <c r="AV153" s="765"/>
      <c r="AW153" s="766" t="s">
        <v>1963</v>
      </c>
      <c r="AX153" s="766"/>
      <c r="AY153" s="244"/>
      <c r="AZ153" s="387" t="s">
        <v>1914</v>
      </c>
      <c r="BA153" s="387" t="s">
        <v>757</v>
      </c>
      <c r="BB153" s="387" t="s">
        <v>757</v>
      </c>
      <c r="BC153" s="387" t="s">
        <v>1876</v>
      </c>
      <c r="BD153" s="387" t="s">
        <v>1943</v>
      </c>
      <c r="BE153" s="387" t="s">
        <v>1943</v>
      </c>
      <c r="BF153" s="524" t="s">
        <v>1945</v>
      </c>
      <c r="BG153" s="489">
        <v>3195942541</v>
      </c>
      <c r="BH153" s="767" t="s">
        <v>1946</v>
      </c>
      <c r="BI153" s="90"/>
      <c r="BJ153" s="152"/>
      <c r="BK153" s="152"/>
      <c r="BL153" s="152"/>
      <c r="BM153" s="152"/>
    </row>
    <row r="154" spans="1:69" s="208" customFormat="1" ht="14.25" customHeight="1" x14ac:dyDescent="0.3">
      <c r="A154" s="609">
        <f t="shared" si="11"/>
        <v>143</v>
      </c>
      <c r="B154" s="774" t="s">
        <v>1964</v>
      </c>
      <c r="C154" s="775" t="s">
        <v>1965</v>
      </c>
      <c r="D154" s="775"/>
      <c r="E154" s="775" t="s">
        <v>1966</v>
      </c>
      <c r="F154" s="775"/>
      <c r="G154" s="775" t="s">
        <v>1679</v>
      </c>
      <c r="H154" s="775" t="s">
        <v>1967</v>
      </c>
      <c r="I154" s="776">
        <v>44228</v>
      </c>
      <c r="J154" s="776">
        <v>44561</v>
      </c>
      <c r="K154" s="775" t="s">
        <v>1968</v>
      </c>
      <c r="L154" s="775" t="s">
        <v>1969</v>
      </c>
      <c r="M154" s="775" t="s">
        <v>182</v>
      </c>
      <c r="N154" s="777" t="s">
        <v>206</v>
      </c>
      <c r="O154" s="505" t="s">
        <v>92</v>
      </c>
      <c r="P154" s="219"/>
      <c r="Q154" s="219">
        <v>1</v>
      </c>
      <c r="R154" s="216">
        <v>18753056</v>
      </c>
      <c r="S154" s="219">
        <v>0</v>
      </c>
      <c r="T154" s="216">
        <v>0</v>
      </c>
      <c r="U154" s="800"/>
      <c r="V154" s="801"/>
      <c r="W154" s="507"/>
      <c r="X154" s="498"/>
      <c r="Y154" s="499">
        <v>1</v>
      </c>
      <c r="Z154" s="498">
        <f t="shared" si="18"/>
        <v>18753056</v>
      </c>
      <c r="AA154" s="818" t="s">
        <v>757</v>
      </c>
      <c r="AB154" s="819" t="s">
        <v>757</v>
      </c>
      <c r="AC154" s="819" t="s">
        <v>757</v>
      </c>
      <c r="AD154" s="819" t="s">
        <v>757</v>
      </c>
      <c r="AE154" s="820" t="s">
        <v>1970</v>
      </c>
      <c r="AF154" s="868" t="s">
        <v>757</v>
      </c>
      <c r="AG154" s="873" t="s">
        <v>757</v>
      </c>
      <c r="AH154" s="821" t="s">
        <v>757</v>
      </c>
      <c r="AI154" s="821" t="s">
        <v>757</v>
      </c>
      <c r="AJ154" s="821" t="s">
        <v>757</v>
      </c>
      <c r="AK154" s="822" t="s">
        <v>1971</v>
      </c>
      <c r="AL154" s="874" t="s">
        <v>757</v>
      </c>
      <c r="AM154" s="889" t="s">
        <v>757</v>
      </c>
      <c r="AN154" s="823" t="s">
        <v>757</v>
      </c>
      <c r="AO154" s="823" t="s">
        <v>757</v>
      </c>
      <c r="AP154" s="823" t="s">
        <v>757</v>
      </c>
      <c r="AQ154" s="822" t="s">
        <v>1971</v>
      </c>
      <c r="AR154" s="874" t="s">
        <v>757</v>
      </c>
      <c r="AS154" s="904" t="s">
        <v>757</v>
      </c>
      <c r="AT154" s="824" t="s">
        <v>757</v>
      </c>
      <c r="AU154" s="824" t="s">
        <v>757</v>
      </c>
      <c r="AV154" s="824" t="s">
        <v>757</v>
      </c>
      <c r="AW154" s="825" t="s">
        <v>1971</v>
      </c>
      <c r="AX154" s="826" t="s">
        <v>92</v>
      </c>
      <c r="AY154" s="905" t="s">
        <v>92</v>
      </c>
      <c r="AZ154" s="898" t="s">
        <v>1972</v>
      </c>
      <c r="BA154" s="775" t="s">
        <v>1973</v>
      </c>
      <c r="BB154" s="775" t="s">
        <v>1974</v>
      </c>
      <c r="BC154" s="775" t="s">
        <v>1975</v>
      </c>
      <c r="BD154" s="827" t="s">
        <v>1976</v>
      </c>
      <c r="BE154" s="775" t="s">
        <v>1977</v>
      </c>
      <c r="BF154" s="775" t="s">
        <v>1978</v>
      </c>
      <c r="BG154" s="775" t="s">
        <v>1979</v>
      </c>
      <c r="BH154" s="828" t="s">
        <v>1980</v>
      </c>
      <c r="BI154" s="751"/>
      <c r="BJ154" s="211" t="s">
        <v>1981</v>
      </c>
      <c r="BK154" s="211" t="s">
        <v>1982</v>
      </c>
      <c r="BL154" s="220"/>
      <c r="BM154" s="220" t="s">
        <v>1981</v>
      </c>
      <c r="BN154" s="668" t="s">
        <v>1983</v>
      </c>
      <c r="BO154" s="721" t="s">
        <v>1981</v>
      </c>
      <c r="BP154" s="721"/>
      <c r="BQ154" s="727" t="s">
        <v>1981</v>
      </c>
    </row>
    <row r="155" spans="1:69" s="626" customFormat="1" ht="14.25" customHeight="1" x14ac:dyDescent="0.3">
      <c r="A155" s="610">
        <f t="shared" si="11"/>
        <v>144</v>
      </c>
      <c r="B155" s="778" t="s">
        <v>1984</v>
      </c>
      <c r="C155" s="562" t="s">
        <v>1965</v>
      </c>
      <c r="D155" s="562"/>
      <c r="E155" s="562" t="s">
        <v>1985</v>
      </c>
      <c r="F155" s="562"/>
      <c r="G155" s="562" t="s">
        <v>1679</v>
      </c>
      <c r="H155" s="562" t="s">
        <v>1967</v>
      </c>
      <c r="I155" s="563">
        <v>44211</v>
      </c>
      <c r="J155" s="563">
        <v>44561</v>
      </c>
      <c r="K155" s="675" t="s">
        <v>1986</v>
      </c>
      <c r="L155" s="562" t="s">
        <v>1987</v>
      </c>
      <c r="M155" s="562" t="s">
        <v>182</v>
      </c>
      <c r="N155" s="779" t="s">
        <v>72</v>
      </c>
      <c r="O155" s="505"/>
      <c r="P155" s="219"/>
      <c r="Q155" s="219">
        <v>1</v>
      </c>
      <c r="R155" s="216">
        <v>11556900</v>
      </c>
      <c r="S155" s="219">
        <v>0</v>
      </c>
      <c r="T155" s="216">
        <v>0</v>
      </c>
      <c r="U155" s="802"/>
      <c r="V155" s="803"/>
      <c r="W155" s="507"/>
      <c r="X155" s="498"/>
      <c r="Y155" s="497">
        <v>1</v>
      </c>
      <c r="Z155" s="501">
        <f t="shared" si="18"/>
        <v>11556900</v>
      </c>
      <c r="AA155" s="829">
        <v>0</v>
      </c>
      <c r="AB155" s="646" t="s">
        <v>757</v>
      </c>
      <c r="AC155" s="647" t="s">
        <v>757</v>
      </c>
      <c r="AD155" s="648">
        <v>1</v>
      </c>
      <c r="AE155" s="580" t="s">
        <v>1988</v>
      </c>
      <c r="AF155" s="869" t="s">
        <v>1989</v>
      </c>
      <c r="AG155" s="875">
        <v>0</v>
      </c>
      <c r="AH155" s="661" t="s">
        <v>757</v>
      </c>
      <c r="AI155" s="661" t="s">
        <v>757</v>
      </c>
      <c r="AJ155" s="661" t="s">
        <v>757</v>
      </c>
      <c r="AK155" s="607" t="s">
        <v>1990</v>
      </c>
      <c r="AL155" s="876" t="s">
        <v>757</v>
      </c>
      <c r="AM155" s="890">
        <v>0</v>
      </c>
      <c r="AN155" s="689" t="s">
        <v>757</v>
      </c>
      <c r="AO155" s="689" t="s">
        <v>757</v>
      </c>
      <c r="AP155" s="689" t="s">
        <v>757</v>
      </c>
      <c r="AQ155" s="607" t="s">
        <v>1991</v>
      </c>
      <c r="AR155" s="876" t="s">
        <v>757</v>
      </c>
      <c r="AS155" s="906" t="s">
        <v>757</v>
      </c>
      <c r="AT155" s="701" t="s">
        <v>757</v>
      </c>
      <c r="AU155" s="701" t="s">
        <v>757</v>
      </c>
      <c r="AV155" s="701" t="s">
        <v>757</v>
      </c>
      <c r="AW155" s="703" t="s">
        <v>1992</v>
      </c>
      <c r="AX155" s="704" t="s">
        <v>2034</v>
      </c>
      <c r="AY155" s="907" t="s">
        <v>2630</v>
      </c>
      <c r="AZ155" s="899" t="s">
        <v>1993</v>
      </c>
      <c r="BA155" s="562" t="s">
        <v>1993</v>
      </c>
      <c r="BB155" s="562" t="s">
        <v>1994</v>
      </c>
      <c r="BC155" s="562" t="s">
        <v>1975</v>
      </c>
      <c r="BD155" s="562" t="s">
        <v>1976</v>
      </c>
      <c r="BE155" s="562" t="s">
        <v>1977</v>
      </c>
      <c r="BF155" s="562" t="s">
        <v>1978</v>
      </c>
      <c r="BG155" s="566" t="s">
        <v>1979</v>
      </c>
      <c r="BH155" s="830" t="s">
        <v>1980</v>
      </c>
      <c r="BI155" s="752"/>
      <c r="BJ155" s="211" t="s">
        <v>1995</v>
      </c>
      <c r="BK155" s="210" t="s">
        <v>1996</v>
      </c>
      <c r="BL155" s="220"/>
      <c r="BM155" s="601" t="s">
        <v>1981</v>
      </c>
      <c r="BN155" s="677" t="s">
        <v>1997</v>
      </c>
      <c r="BO155" s="722" t="s">
        <v>1998</v>
      </c>
      <c r="BP155" s="722"/>
      <c r="BQ155" s="728" t="s">
        <v>1981</v>
      </c>
    </row>
    <row r="156" spans="1:69" s="626" customFormat="1" ht="14.25" customHeight="1" x14ac:dyDescent="0.3">
      <c r="A156" s="610">
        <f t="shared" si="11"/>
        <v>145</v>
      </c>
      <c r="B156" s="778" t="s">
        <v>1999</v>
      </c>
      <c r="C156" s="562" t="s">
        <v>1965</v>
      </c>
      <c r="D156" s="562"/>
      <c r="E156" s="678" t="s">
        <v>2000</v>
      </c>
      <c r="F156" s="562"/>
      <c r="G156" s="562" t="s">
        <v>1679</v>
      </c>
      <c r="H156" s="562" t="s">
        <v>1967</v>
      </c>
      <c r="I156" s="563">
        <v>44197</v>
      </c>
      <c r="J156" s="563">
        <v>45473</v>
      </c>
      <c r="K156" s="562" t="s">
        <v>2001</v>
      </c>
      <c r="L156" s="562" t="s">
        <v>2001</v>
      </c>
      <c r="M156" s="562" t="s">
        <v>182</v>
      </c>
      <c r="N156" s="779" t="s">
        <v>206</v>
      </c>
      <c r="O156" s="505"/>
      <c r="P156" s="219">
        <v>0</v>
      </c>
      <c r="Q156" s="219">
        <v>1</v>
      </c>
      <c r="R156" s="219">
        <v>0</v>
      </c>
      <c r="S156" s="219">
        <v>1</v>
      </c>
      <c r="T156" s="216">
        <v>0</v>
      </c>
      <c r="U156" s="802">
        <v>1</v>
      </c>
      <c r="V156" s="803">
        <v>0</v>
      </c>
      <c r="W156" s="507">
        <v>1</v>
      </c>
      <c r="X156" s="498">
        <v>0</v>
      </c>
      <c r="Y156" s="497">
        <v>1</v>
      </c>
      <c r="Z156" s="501">
        <f t="shared" si="18"/>
        <v>0</v>
      </c>
      <c r="AA156" s="829">
        <v>0</v>
      </c>
      <c r="AB156" s="646" t="s">
        <v>757</v>
      </c>
      <c r="AC156" s="647">
        <v>0</v>
      </c>
      <c r="AD156" s="648">
        <f t="shared" ref="AD156:AD162" si="19">AC156/U156</f>
        <v>0</v>
      </c>
      <c r="AE156" s="580" t="s">
        <v>2002</v>
      </c>
      <c r="AF156" s="869" t="s">
        <v>757</v>
      </c>
      <c r="AG156" s="875">
        <v>0</v>
      </c>
      <c r="AH156" s="661" t="s">
        <v>757</v>
      </c>
      <c r="AI156" s="662">
        <v>0</v>
      </c>
      <c r="AJ156" s="652">
        <f>AI156/U156</f>
        <v>0</v>
      </c>
      <c r="AK156" s="607" t="s">
        <v>2003</v>
      </c>
      <c r="AL156" s="876"/>
      <c r="AM156" s="890">
        <v>0</v>
      </c>
      <c r="AN156" s="689" t="s">
        <v>757</v>
      </c>
      <c r="AO156" s="689">
        <v>0</v>
      </c>
      <c r="AP156" s="689">
        <f>AO156/U156</f>
        <v>0</v>
      </c>
      <c r="AQ156" s="607" t="s">
        <v>2004</v>
      </c>
      <c r="AR156" s="876" t="s">
        <v>757</v>
      </c>
      <c r="AS156" s="908" t="s">
        <v>757</v>
      </c>
      <c r="AT156" s="733" t="s">
        <v>757</v>
      </c>
      <c r="AU156" s="735">
        <v>1</v>
      </c>
      <c r="AV156" s="702">
        <f>AU156/U156</f>
        <v>1</v>
      </c>
      <c r="AW156" s="719" t="s">
        <v>2631</v>
      </c>
      <c r="AX156" s="704" t="s">
        <v>2034</v>
      </c>
      <c r="AY156" s="907" t="s">
        <v>2632</v>
      </c>
      <c r="AZ156" s="899"/>
      <c r="BA156" s="562" t="s">
        <v>2005</v>
      </c>
      <c r="BB156" s="562" t="s">
        <v>2006</v>
      </c>
      <c r="BC156" s="562" t="s">
        <v>1975</v>
      </c>
      <c r="BD156" s="562" t="s">
        <v>1976</v>
      </c>
      <c r="BE156" s="562" t="s">
        <v>1977</v>
      </c>
      <c r="BF156" s="562" t="s">
        <v>1978</v>
      </c>
      <c r="BG156" s="566" t="s">
        <v>1979</v>
      </c>
      <c r="BH156" s="830" t="s">
        <v>1980</v>
      </c>
      <c r="BI156" s="752"/>
      <c r="BJ156" s="211" t="s">
        <v>2007</v>
      </c>
      <c r="BK156" s="210" t="s">
        <v>2008</v>
      </c>
      <c r="BL156" s="220"/>
      <c r="BM156" s="601" t="s">
        <v>1981</v>
      </c>
      <c r="BN156" s="676" t="s">
        <v>2009</v>
      </c>
      <c r="BO156" s="723" t="s">
        <v>2010</v>
      </c>
      <c r="BP156" s="722" t="s">
        <v>2011</v>
      </c>
      <c r="BQ156" s="714" t="s">
        <v>2010</v>
      </c>
    </row>
    <row r="157" spans="1:69" s="626" customFormat="1" ht="14.25" customHeight="1" x14ac:dyDescent="0.3">
      <c r="A157" s="610">
        <f t="shared" si="11"/>
        <v>146</v>
      </c>
      <c r="B157" s="778" t="s">
        <v>2012</v>
      </c>
      <c r="C157" s="562" t="s">
        <v>117</v>
      </c>
      <c r="D157" s="562"/>
      <c r="E157" s="611" t="s">
        <v>2013</v>
      </c>
      <c r="F157" s="562"/>
      <c r="G157" s="562" t="s">
        <v>1679</v>
      </c>
      <c r="H157" s="562" t="s">
        <v>1967</v>
      </c>
      <c r="I157" s="563">
        <v>44211</v>
      </c>
      <c r="J157" s="563">
        <v>45291</v>
      </c>
      <c r="K157" s="564" t="s">
        <v>2014</v>
      </c>
      <c r="L157" s="564" t="s">
        <v>2015</v>
      </c>
      <c r="M157" s="562" t="s">
        <v>182</v>
      </c>
      <c r="N157" s="779" t="s">
        <v>206</v>
      </c>
      <c r="O157" s="505"/>
      <c r="P157" s="219"/>
      <c r="Q157" s="215">
        <v>1</v>
      </c>
      <c r="R157" s="219">
        <v>0</v>
      </c>
      <c r="S157" s="215">
        <v>1</v>
      </c>
      <c r="T157" s="216">
        <v>0</v>
      </c>
      <c r="U157" s="804">
        <v>1</v>
      </c>
      <c r="V157" s="803">
        <v>0</v>
      </c>
      <c r="W157" s="749">
        <v>1</v>
      </c>
      <c r="X157" s="498">
        <v>0</v>
      </c>
      <c r="Y157" s="497">
        <v>1</v>
      </c>
      <c r="Z157" s="498">
        <v>0</v>
      </c>
      <c r="AA157" s="831" t="s">
        <v>757</v>
      </c>
      <c r="AB157" s="649" t="s">
        <v>757</v>
      </c>
      <c r="AC157" s="647">
        <v>0</v>
      </c>
      <c r="AD157" s="648">
        <f t="shared" si="19"/>
        <v>0</v>
      </c>
      <c r="AE157" s="580" t="s">
        <v>2016</v>
      </c>
      <c r="AF157" s="869" t="s">
        <v>757</v>
      </c>
      <c r="AG157" s="877" t="s">
        <v>757</v>
      </c>
      <c r="AH157" s="661" t="s">
        <v>757</v>
      </c>
      <c r="AI157" s="661">
        <v>0</v>
      </c>
      <c r="AJ157" s="652">
        <f t="shared" ref="AJ157:AJ162" si="20">AI157/U157</f>
        <v>0</v>
      </c>
      <c r="AK157" s="607" t="s">
        <v>2017</v>
      </c>
      <c r="AL157" s="876" t="s">
        <v>757</v>
      </c>
      <c r="AM157" s="890" t="s">
        <v>757</v>
      </c>
      <c r="AN157" s="689" t="s">
        <v>757</v>
      </c>
      <c r="AO157" s="689">
        <v>1</v>
      </c>
      <c r="AP157" s="689">
        <f t="shared" ref="AP157:AP161" si="21">AO157/U157</f>
        <v>1</v>
      </c>
      <c r="AQ157" s="607" t="s">
        <v>2018</v>
      </c>
      <c r="AR157" s="876" t="s">
        <v>757</v>
      </c>
      <c r="AS157" s="908" t="s">
        <v>757</v>
      </c>
      <c r="AT157" s="733" t="s">
        <v>757</v>
      </c>
      <c r="AU157" s="701">
        <v>1</v>
      </c>
      <c r="AV157" s="702">
        <f t="shared" ref="AV157:AV162" si="22">AU157/U157</f>
        <v>1</v>
      </c>
      <c r="AW157" s="713" t="s">
        <v>2019</v>
      </c>
      <c r="AX157" s="704" t="s">
        <v>2020</v>
      </c>
      <c r="AY157" s="909" t="s">
        <v>2633</v>
      </c>
      <c r="AZ157" s="900" t="s">
        <v>2021</v>
      </c>
      <c r="BA157" s="562" t="s">
        <v>2022</v>
      </c>
      <c r="BB157" s="564" t="s">
        <v>2023</v>
      </c>
      <c r="BC157" s="562" t="s">
        <v>1975</v>
      </c>
      <c r="BD157" s="562" t="s">
        <v>1976</v>
      </c>
      <c r="BE157" s="562" t="s">
        <v>1977</v>
      </c>
      <c r="BF157" s="562" t="s">
        <v>1978</v>
      </c>
      <c r="BG157" s="566" t="s">
        <v>1979</v>
      </c>
      <c r="BH157" s="830" t="s">
        <v>1980</v>
      </c>
      <c r="BI157" s="752" t="s">
        <v>2024</v>
      </c>
      <c r="BJ157" s="211" t="s">
        <v>1981</v>
      </c>
      <c r="BK157" s="210" t="s">
        <v>1996</v>
      </c>
      <c r="BL157" s="220"/>
      <c r="BM157" s="601" t="s">
        <v>1981</v>
      </c>
      <c r="BN157" s="668" t="s">
        <v>2025</v>
      </c>
      <c r="BO157" s="722" t="s">
        <v>1998</v>
      </c>
      <c r="BP157" s="729" t="s">
        <v>2026</v>
      </c>
      <c r="BQ157" s="714" t="s">
        <v>2010</v>
      </c>
    </row>
    <row r="158" spans="1:69" s="208" customFormat="1" ht="14.25" customHeight="1" x14ac:dyDescent="0.3">
      <c r="A158" s="609">
        <f t="shared" si="11"/>
        <v>147</v>
      </c>
      <c r="B158" s="780" t="s">
        <v>2027</v>
      </c>
      <c r="C158" s="560" t="s">
        <v>1224</v>
      </c>
      <c r="D158" s="560"/>
      <c r="E158" s="560" t="s">
        <v>2028</v>
      </c>
      <c r="F158" s="560"/>
      <c r="G158" s="560" t="s">
        <v>1679</v>
      </c>
      <c r="H158" s="560" t="s">
        <v>1967</v>
      </c>
      <c r="I158" s="561">
        <v>44211</v>
      </c>
      <c r="J158" s="561">
        <v>45657</v>
      </c>
      <c r="K158" s="560" t="s">
        <v>2029</v>
      </c>
      <c r="L158" s="560" t="s">
        <v>2030</v>
      </c>
      <c r="M158" s="560" t="s">
        <v>182</v>
      </c>
      <c r="N158" s="781" t="s">
        <v>72</v>
      </c>
      <c r="O158" s="505"/>
      <c r="P158" s="219"/>
      <c r="Q158" s="219">
        <v>1</v>
      </c>
      <c r="R158" s="216">
        <v>11929600</v>
      </c>
      <c r="S158" s="219">
        <v>1</v>
      </c>
      <c r="T158" s="216">
        <v>12287600</v>
      </c>
      <c r="U158" s="805">
        <v>1</v>
      </c>
      <c r="V158" s="806">
        <v>12656200</v>
      </c>
      <c r="W158" s="507">
        <v>1</v>
      </c>
      <c r="X158" s="498">
        <v>13035400</v>
      </c>
      <c r="Y158" s="497">
        <v>4</v>
      </c>
      <c r="Z158" s="501">
        <f>P158+R158+T158+V158+X158</f>
        <v>49908800</v>
      </c>
      <c r="AA158" s="832">
        <v>0</v>
      </c>
      <c r="AB158" s="650">
        <f>AA158/V158</f>
        <v>0</v>
      </c>
      <c r="AC158" s="651">
        <v>0</v>
      </c>
      <c r="AD158" s="652">
        <f t="shared" si="19"/>
        <v>0</v>
      </c>
      <c r="AE158" s="581" t="s">
        <v>2031</v>
      </c>
      <c r="AF158" s="870" t="s">
        <v>757</v>
      </c>
      <c r="AG158" s="878">
        <v>0</v>
      </c>
      <c r="AH158" s="661">
        <f>AG158/V158</f>
        <v>0</v>
      </c>
      <c r="AI158" s="651">
        <v>0</v>
      </c>
      <c r="AJ158" s="652">
        <f t="shared" si="20"/>
        <v>0</v>
      </c>
      <c r="AK158" s="607" t="s">
        <v>2032</v>
      </c>
      <c r="AL158" s="876"/>
      <c r="AM158" s="891">
        <v>0</v>
      </c>
      <c r="AN158" s="696">
        <f>AM158/V158</f>
        <v>0</v>
      </c>
      <c r="AO158" s="697">
        <v>0</v>
      </c>
      <c r="AP158" s="696">
        <f>AO158/U158</f>
        <v>0</v>
      </c>
      <c r="AQ158" s="698" t="s">
        <v>2032</v>
      </c>
      <c r="AR158" s="892" t="s">
        <v>757</v>
      </c>
      <c r="AS158" s="908">
        <v>12656200</v>
      </c>
      <c r="AT158" s="701">
        <f>AS158/V158</f>
        <v>1</v>
      </c>
      <c r="AU158" s="734">
        <v>1</v>
      </c>
      <c r="AV158" s="702">
        <f t="shared" si="22"/>
        <v>1</v>
      </c>
      <c r="AW158" s="703" t="s">
        <v>2033</v>
      </c>
      <c r="AX158" s="704" t="s">
        <v>2034</v>
      </c>
      <c r="AY158" s="910" t="s">
        <v>2035</v>
      </c>
      <c r="AZ158" s="500" t="s">
        <v>2036</v>
      </c>
      <c r="BA158" s="560" t="s">
        <v>2037</v>
      </c>
      <c r="BB158" s="560" t="s">
        <v>2038</v>
      </c>
      <c r="BC158" s="560" t="s">
        <v>1975</v>
      </c>
      <c r="BD158" s="560" t="s">
        <v>1976</v>
      </c>
      <c r="BE158" s="560" t="s">
        <v>1977</v>
      </c>
      <c r="BF158" s="560" t="s">
        <v>1978</v>
      </c>
      <c r="BG158" s="587" t="s">
        <v>1979</v>
      </c>
      <c r="BH158" s="833" t="s">
        <v>1980</v>
      </c>
      <c r="BI158" s="753"/>
      <c r="BJ158" s="211" t="s">
        <v>1981</v>
      </c>
      <c r="BK158" s="210" t="s">
        <v>2039</v>
      </c>
      <c r="BL158" s="220"/>
      <c r="BM158" s="220" t="s">
        <v>1981</v>
      </c>
      <c r="BN158" s="668" t="s">
        <v>1981</v>
      </c>
      <c r="BO158" s="721" t="s">
        <v>1998</v>
      </c>
      <c r="BP158" s="721"/>
      <c r="BQ158" s="727" t="s">
        <v>1981</v>
      </c>
    </row>
    <row r="159" spans="1:69" s="626" customFormat="1" ht="14.25" customHeight="1" x14ac:dyDescent="0.3">
      <c r="A159" s="610">
        <f t="shared" si="11"/>
        <v>148</v>
      </c>
      <c r="B159" s="778" t="s">
        <v>2040</v>
      </c>
      <c r="C159" s="562" t="s">
        <v>65</v>
      </c>
      <c r="D159" s="562" t="s">
        <v>1759</v>
      </c>
      <c r="E159" s="562" t="s">
        <v>2041</v>
      </c>
      <c r="F159" s="562" t="s">
        <v>1759</v>
      </c>
      <c r="G159" s="562" t="s">
        <v>1679</v>
      </c>
      <c r="H159" s="562" t="s">
        <v>1967</v>
      </c>
      <c r="I159" s="563">
        <v>44348</v>
      </c>
      <c r="J159" s="563">
        <v>45473</v>
      </c>
      <c r="K159" s="562" t="s">
        <v>2042</v>
      </c>
      <c r="L159" s="562" t="s">
        <v>2043</v>
      </c>
      <c r="M159" s="562" t="s">
        <v>182</v>
      </c>
      <c r="N159" s="779" t="s">
        <v>206</v>
      </c>
      <c r="O159" s="505" t="s">
        <v>1759</v>
      </c>
      <c r="P159" s="219" t="s">
        <v>1759</v>
      </c>
      <c r="Q159" s="219">
        <v>40</v>
      </c>
      <c r="R159" s="216">
        <v>1957400</v>
      </c>
      <c r="S159" s="219">
        <v>40</v>
      </c>
      <c r="T159" s="216">
        <v>2016120</v>
      </c>
      <c r="U159" s="802">
        <v>40</v>
      </c>
      <c r="V159" s="803">
        <v>2076600</v>
      </c>
      <c r="W159" s="507">
        <v>40</v>
      </c>
      <c r="X159" s="498">
        <v>2138880</v>
      </c>
      <c r="Y159" s="497">
        <v>160</v>
      </c>
      <c r="Z159" s="501">
        <v>8189000</v>
      </c>
      <c r="AA159" s="829">
        <v>0</v>
      </c>
      <c r="AB159" s="646">
        <f t="shared" ref="AB159:AB160" si="23">AA159/V159</f>
        <v>0</v>
      </c>
      <c r="AC159" s="647">
        <v>0</v>
      </c>
      <c r="AD159" s="648">
        <f t="shared" si="19"/>
        <v>0</v>
      </c>
      <c r="AE159" s="580" t="s">
        <v>2044</v>
      </c>
      <c r="AF159" s="869" t="s">
        <v>757</v>
      </c>
      <c r="AG159" s="877">
        <v>0</v>
      </c>
      <c r="AH159" s="661">
        <f t="shared" ref="AH159:AH162" si="24">AG159/V159</f>
        <v>0</v>
      </c>
      <c r="AI159" s="663">
        <v>0</v>
      </c>
      <c r="AJ159" s="652">
        <f t="shared" si="20"/>
        <v>0</v>
      </c>
      <c r="AK159" s="608" t="s">
        <v>2045</v>
      </c>
      <c r="AL159" s="876" t="s">
        <v>757</v>
      </c>
      <c r="AM159" s="890">
        <v>2076600</v>
      </c>
      <c r="AN159" s="696">
        <f>AM159/V159</f>
        <v>1</v>
      </c>
      <c r="AO159" s="690">
        <v>14</v>
      </c>
      <c r="AP159" s="689">
        <f t="shared" si="21"/>
        <v>0.35</v>
      </c>
      <c r="AQ159" s="608" t="s">
        <v>2046</v>
      </c>
      <c r="AR159" s="892" t="s">
        <v>757</v>
      </c>
      <c r="AS159" s="911">
        <v>2076600</v>
      </c>
      <c r="AT159" s="701">
        <f t="shared" ref="AT159:AT162" si="25">AS159/V159</f>
        <v>1</v>
      </c>
      <c r="AU159" s="735">
        <v>14</v>
      </c>
      <c r="AV159" s="702">
        <f t="shared" si="22"/>
        <v>0.35</v>
      </c>
      <c r="AW159" s="705" t="s">
        <v>2046</v>
      </c>
      <c r="AX159" s="704" t="s">
        <v>2020</v>
      </c>
      <c r="AY159" s="909" t="s">
        <v>2047</v>
      </c>
      <c r="AZ159" s="899" t="s">
        <v>2048</v>
      </c>
      <c r="BA159" s="562" t="s">
        <v>2049</v>
      </c>
      <c r="BB159" s="562" t="s">
        <v>2050</v>
      </c>
      <c r="BC159" s="562" t="s">
        <v>1975</v>
      </c>
      <c r="BD159" s="562" t="s">
        <v>1976</v>
      </c>
      <c r="BE159" s="562" t="s">
        <v>1977</v>
      </c>
      <c r="BF159" s="562" t="s">
        <v>1978</v>
      </c>
      <c r="BG159" s="566" t="s">
        <v>1979</v>
      </c>
      <c r="BH159" s="830" t="s">
        <v>1980</v>
      </c>
      <c r="BI159" s="752"/>
      <c r="BJ159" s="211" t="s">
        <v>1981</v>
      </c>
      <c r="BK159" s="210" t="s">
        <v>2008</v>
      </c>
      <c r="BL159" s="220"/>
      <c r="BM159" s="601" t="s">
        <v>1981</v>
      </c>
      <c r="BN159" s="668" t="s">
        <v>2051</v>
      </c>
      <c r="BO159" s="721" t="s">
        <v>1998</v>
      </c>
      <c r="BP159" s="722"/>
      <c r="BQ159" s="728" t="s">
        <v>1981</v>
      </c>
    </row>
    <row r="160" spans="1:69" s="208" customFormat="1" ht="14.25" customHeight="1" x14ac:dyDescent="0.35">
      <c r="A160" s="609">
        <f t="shared" si="11"/>
        <v>149</v>
      </c>
      <c r="B160" s="780" t="s">
        <v>2052</v>
      </c>
      <c r="C160" s="560" t="s">
        <v>2053</v>
      </c>
      <c r="D160" s="560"/>
      <c r="E160" s="560" t="s">
        <v>2054</v>
      </c>
      <c r="F160" s="560"/>
      <c r="G160" s="560" t="s">
        <v>1679</v>
      </c>
      <c r="H160" s="560" t="s">
        <v>1967</v>
      </c>
      <c r="I160" s="561">
        <v>44211</v>
      </c>
      <c r="J160" s="561">
        <v>45473</v>
      </c>
      <c r="K160" s="560" t="s">
        <v>2055</v>
      </c>
      <c r="L160" s="560" t="s">
        <v>2056</v>
      </c>
      <c r="M160" s="560" t="s">
        <v>182</v>
      </c>
      <c r="N160" s="781" t="s">
        <v>72</v>
      </c>
      <c r="O160" s="505" t="s">
        <v>92</v>
      </c>
      <c r="P160" s="219"/>
      <c r="Q160" s="219">
        <v>1</v>
      </c>
      <c r="R160" s="216">
        <v>55000000</v>
      </c>
      <c r="S160" s="219">
        <v>1</v>
      </c>
      <c r="T160" s="216">
        <v>56650000</v>
      </c>
      <c r="U160" s="805">
        <v>1</v>
      </c>
      <c r="V160" s="806">
        <v>58349500</v>
      </c>
      <c r="W160" s="507">
        <v>1</v>
      </c>
      <c r="X160" s="498">
        <v>32781810</v>
      </c>
      <c r="Y160" s="497">
        <v>4</v>
      </c>
      <c r="Z160" s="501">
        <f t="shared" ref="Z160:Z162" si="26">P160+R160+T160+V160+X160</f>
        <v>202781310</v>
      </c>
      <c r="AA160" s="832">
        <v>0</v>
      </c>
      <c r="AB160" s="650">
        <f t="shared" si="23"/>
        <v>0</v>
      </c>
      <c r="AC160" s="651">
        <v>0</v>
      </c>
      <c r="AD160" s="652">
        <f t="shared" si="19"/>
        <v>0</v>
      </c>
      <c r="AE160" s="581" t="s">
        <v>2057</v>
      </c>
      <c r="AF160" s="870" t="s">
        <v>2058</v>
      </c>
      <c r="AG160" s="877">
        <v>7553333</v>
      </c>
      <c r="AH160" s="661">
        <f t="shared" si="24"/>
        <v>0.12944983247499978</v>
      </c>
      <c r="AI160" s="663">
        <v>1</v>
      </c>
      <c r="AJ160" s="652">
        <f t="shared" si="20"/>
        <v>1</v>
      </c>
      <c r="AK160" s="572" t="s">
        <v>2059</v>
      </c>
      <c r="AL160" s="876" t="s">
        <v>92</v>
      </c>
      <c r="AM160" s="890">
        <v>23003333</v>
      </c>
      <c r="AN160" s="689">
        <f t="shared" ref="AN160:AN162" si="27">AM160/V160</f>
        <v>0.39423359240439076</v>
      </c>
      <c r="AO160" s="690">
        <v>1</v>
      </c>
      <c r="AP160" s="689">
        <f t="shared" si="21"/>
        <v>1</v>
      </c>
      <c r="AQ160" s="699" t="s">
        <v>2060</v>
      </c>
      <c r="AR160" s="876" t="s">
        <v>757</v>
      </c>
      <c r="AS160" s="906">
        <v>43603333</v>
      </c>
      <c r="AT160" s="701">
        <f t="shared" si="25"/>
        <v>0.74727860564357873</v>
      </c>
      <c r="AU160" s="735">
        <v>1</v>
      </c>
      <c r="AV160" s="702">
        <f t="shared" si="22"/>
        <v>1</v>
      </c>
      <c r="AW160" s="704" t="s">
        <v>2061</v>
      </c>
      <c r="AX160" s="704" t="s">
        <v>2034</v>
      </c>
      <c r="AY160" s="912" t="s">
        <v>2062</v>
      </c>
      <c r="AZ160" s="500" t="s">
        <v>2063</v>
      </c>
      <c r="BA160" s="560" t="s">
        <v>2064</v>
      </c>
      <c r="BB160" s="560" t="s">
        <v>2065</v>
      </c>
      <c r="BC160" s="560" t="s">
        <v>1975</v>
      </c>
      <c r="BD160" s="560" t="s">
        <v>1976</v>
      </c>
      <c r="BE160" s="588" t="s">
        <v>2066</v>
      </c>
      <c r="BF160" s="589" t="s">
        <v>2067</v>
      </c>
      <c r="BG160" s="621" t="s">
        <v>2068</v>
      </c>
      <c r="BH160" s="834" t="s">
        <v>2069</v>
      </c>
      <c r="BI160" s="753"/>
      <c r="BJ160" s="211" t="s">
        <v>1981</v>
      </c>
      <c r="BK160" s="210" t="s">
        <v>2070</v>
      </c>
      <c r="BL160" s="220"/>
      <c r="BM160" s="220" t="s">
        <v>1981</v>
      </c>
      <c r="BN160" s="668" t="s">
        <v>2051</v>
      </c>
      <c r="BO160" s="721" t="s">
        <v>1981</v>
      </c>
      <c r="BP160" s="721"/>
      <c r="BQ160" s="727" t="s">
        <v>1981</v>
      </c>
    </row>
    <row r="161" spans="1:69" s="208" customFormat="1" ht="14.25" customHeight="1" x14ac:dyDescent="0.3">
      <c r="A161" s="609">
        <f t="shared" si="11"/>
        <v>150</v>
      </c>
      <c r="B161" s="780" t="s">
        <v>2071</v>
      </c>
      <c r="C161" s="560" t="s">
        <v>2053</v>
      </c>
      <c r="D161" s="560"/>
      <c r="E161" s="560" t="s">
        <v>2072</v>
      </c>
      <c r="F161" s="560"/>
      <c r="G161" s="560" t="s">
        <v>1679</v>
      </c>
      <c r="H161" s="560" t="s">
        <v>1967</v>
      </c>
      <c r="I161" s="561">
        <v>44228</v>
      </c>
      <c r="J161" s="561">
        <v>45444</v>
      </c>
      <c r="K161" s="560" t="s">
        <v>2073</v>
      </c>
      <c r="L161" s="560" t="s">
        <v>2074</v>
      </c>
      <c r="M161" s="602" t="s">
        <v>182</v>
      </c>
      <c r="N161" s="782" t="s">
        <v>72</v>
      </c>
      <c r="O161" s="507"/>
      <c r="P161" s="497"/>
      <c r="Q161" s="497">
        <v>1</v>
      </c>
      <c r="R161" s="498">
        <v>55000000</v>
      </c>
      <c r="S161" s="497">
        <v>1</v>
      </c>
      <c r="T161" s="498">
        <v>56650000</v>
      </c>
      <c r="U161" s="805">
        <v>1</v>
      </c>
      <c r="V161" s="806">
        <v>58349500</v>
      </c>
      <c r="W161" s="507">
        <v>1</v>
      </c>
      <c r="X161" s="498">
        <v>32781810</v>
      </c>
      <c r="Y161" s="503">
        <v>1</v>
      </c>
      <c r="Z161" s="504">
        <f>P161+R161+T161+V161+X161</f>
        <v>202781310</v>
      </c>
      <c r="AA161" s="832">
        <v>1201667</v>
      </c>
      <c r="AB161" s="650">
        <f>AA161/V161</f>
        <v>2.0594298151655113E-2</v>
      </c>
      <c r="AC161" s="651">
        <v>1</v>
      </c>
      <c r="AD161" s="652">
        <f t="shared" si="19"/>
        <v>1</v>
      </c>
      <c r="AE161" s="581" t="s">
        <v>2075</v>
      </c>
      <c r="AF161" s="870" t="s">
        <v>757</v>
      </c>
      <c r="AG161" s="877">
        <v>16651667</v>
      </c>
      <c r="AH161" s="661">
        <f t="shared" si="24"/>
        <v>0.2853780580810461</v>
      </c>
      <c r="AI161" s="663">
        <v>1</v>
      </c>
      <c r="AJ161" s="652">
        <f t="shared" si="20"/>
        <v>1</v>
      </c>
      <c r="AK161" s="579" t="s">
        <v>2076</v>
      </c>
      <c r="AL161" s="876" t="s">
        <v>92</v>
      </c>
      <c r="AM161" s="890">
        <v>32101667</v>
      </c>
      <c r="AN161" s="689">
        <f t="shared" si="27"/>
        <v>0.55016181801043706</v>
      </c>
      <c r="AO161" s="690">
        <v>1</v>
      </c>
      <c r="AP161" s="689">
        <f t="shared" si="21"/>
        <v>1</v>
      </c>
      <c r="AQ161" s="699" t="s">
        <v>2077</v>
      </c>
      <c r="AR161" s="876" t="s">
        <v>757</v>
      </c>
      <c r="AS161" s="906">
        <v>52701667</v>
      </c>
      <c r="AT161" s="701">
        <f t="shared" si="25"/>
        <v>0.90320683124962509</v>
      </c>
      <c r="AU161" s="735">
        <v>1</v>
      </c>
      <c r="AV161" s="702">
        <f t="shared" si="22"/>
        <v>1</v>
      </c>
      <c r="AW161" s="704" t="s">
        <v>2078</v>
      </c>
      <c r="AX161" s="704" t="s">
        <v>2034</v>
      </c>
      <c r="AY161" s="913" t="s">
        <v>2062</v>
      </c>
      <c r="AZ161" s="500" t="s">
        <v>2079</v>
      </c>
      <c r="BA161" s="560" t="s">
        <v>2079</v>
      </c>
      <c r="BB161" s="560" t="s">
        <v>2080</v>
      </c>
      <c r="BC161" s="560" t="s">
        <v>1975</v>
      </c>
      <c r="BD161" s="590" t="s">
        <v>1976</v>
      </c>
      <c r="BE161" s="591" t="s">
        <v>2066</v>
      </c>
      <c r="BF161" s="589" t="s">
        <v>2067</v>
      </c>
      <c r="BG161" s="592" t="s">
        <v>2068</v>
      </c>
      <c r="BH161" s="835" t="s">
        <v>2069</v>
      </c>
      <c r="BI161" s="753"/>
      <c r="BJ161" s="211" t="s">
        <v>2081</v>
      </c>
      <c r="BK161" s="210" t="s">
        <v>2070</v>
      </c>
      <c r="BL161" s="220"/>
      <c r="BM161" s="220" t="s">
        <v>1981</v>
      </c>
      <c r="BN161" s="668" t="s">
        <v>2082</v>
      </c>
      <c r="BO161" s="721" t="s">
        <v>1981</v>
      </c>
      <c r="BP161" s="721"/>
      <c r="BQ161" s="727" t="s">
        <v>1981</v>
      </c>
    </row>
    <row r="162" spans="1:69" s="626" customFormat="1" ht="14.25" customHeight="1" x14ac:dyDescent="0.3">
      <c r="A162" s="610">
        <f t="shared" si="11"/>
        <v>151</v>
      </c>
      <c r="B162" s="778" t="s">
        <v>2083</v>
      </c>
      <c r="C162" s="562" t="s">
        <v>65</v>
      </c>
      <c r="D162" s="562"/>
      <c r="E162" s="562" t="s">
        <v>2084</v>
      </c>
      <c r="F162" s="562"/>
      <c r="G162" s="562" t="s">
        <v>1679</v>
      </c>
      <c r="H162" s="562" t="s">
        <v>1967</v>
      </c>
      <c r="I162" s="563">
        <v>44197</v>
      </c>
      <c r="J162" s="563">
        <v>45657</v>
      </c>
      <c r="K162" s="678" t="s">
        <v>2085</v>
      </c>
      <c r="L162" s="562" t="s">
        <v>2086</v>
      </c>
      <c r="M162" s="562" t="s">
        <v>182</v>
      </c>
      <c r="N162" s="779" t="s">
        <v>206</v>
      </c>
      <c r="O162" s="505"/>
      <c r="P162" s="219"/>
      <c r="Q162" s="219">
        <v>1</v>
      </c>
      <c r="R162" s="216">
        <v>53774897</v>
      </c>
      <c r="S162" s="219">
        <v>1</v>
      </c>
      <c r="T162" s="216">
        <v>55388143</v>
      </c>
      <c r="U162" s="802">
        <v>1</v>
      </c>
      <c r="V162" s="803">
        <v>57049788</v>
      </c>
      <c r="W162" s="507">
        <v>1</v>
      </c>
      <c r="X162" s="498">
        <v>58761281</v>
      </c>
      <c r="Y162" s="497">
        <v>1</v>
      </c>
      <c r="Z162" s="501">
        <f t="shared" si="26"/>
        <v>224974109</v>
      </c>
      <c r="AA162" s="829">
        <v>56089000</v>
      </c>
      <c r="AB162" s="646">
        <f>AA162/V162</f>
        <v>0.9831587805374491</v>
      </c>
      <c r="AC162" s="647">
        <v>1</v>
      </c>
      <c r="AD162" s="648">
        <f t="shared" si="19"/>
        <v>1</v>
      </c>
      <c r="AE162" s="580" t="s">
        <v>2087</v>
      </c>
      <c r="AF162" s="869" t="s">
        <v>757</v>
      </c>
      <c r="AG162" s="877">
        <v>54729267</v>
      </c>
      <c r="AH162" s="661">
        <f t="shared" si="24"/>
        <v>0.95932463412484548</v>
      </c>
      <c r="AI162" s="663">
        <v>1</v>
      </c>
      <c r="AJ162" s="652">
        <f t="shared" si="20"/>
        <v>1</v>
      </c>
      <c r="AK162" s="572" t="s">
        <v>2088</v>
      </c>
      <c r="AL162" s="876" t="s">
        <v>757</v>
      </c>
      <c r="AM162" s="890">
        <v>54729267</v>
      </c>
      <c r="AN162" s="689">
        <f t="shared" si="27"/>
        <v>0.95932463412484548</v>
      </c>
      <c r="AO162" s="690">
        <v>1</v>
      </c>
      <c r="AP162" s="689">
        <v>1</v>
      </c>
      <c r="AQ162" s="691" t="s">
        <v>2089</v>
      </c>
      <c r="AR162" s="876" t="s">
        <v>757</v>
      </c>
      <c r="AS162" s="906">
        <v>54729267</v>
      </c>
      <c r="AT162" s="701">
        <f t="shared" si="25"/>
        <v>0.95932463412484548</v>
      </c>
      <c r="AU162" s="735">
        <v>1</v>
      </c>
      <c r="AV162" s="702">
        <f t="shared" si="22"/>
        <v>1</v>
      </c>
      <c r="AW162" s="704" t="s">
        <v>2090</v>
      </c>
      <c r="AX162" s="706" t="s">
        <v>2091</v>
      </c>
      <c r="AY162" s="907" t="s">
        <v>2047</v>
      </c>
      <c r="AZ162" s="899" t="s">
        <v>1993</v>
      </c>
      <c r="BA162" s="562" t="s">
        <v>2092</v>
      </c>
      <c r="BB162" s="562" t="s">
        <v>2093</v>
      </c>
      <c r="BC162" s="562" t="s">
        <v>1975</v>
      </c>
      <c r="BD162" s="583" t="s">
        <v>1976</v>
      </c>
      <c r="BE162" s="562" t="s">
        <v>1977</v>
      </c>
      <c r="BF162" s="562" t="s">
        <v>1978</v>
      </c>
      <c r="BG162" s="562" t="s">
        <v>1979</v>
      </c>
      <c r="BH162" s="836" t="s">
        <v>2094</v>
      </c>
      <c r="BI162" s="752"/>
      <c r="BJ162" s="211" t="s">
        <v>2095</v>
      </c>
      <c r="BK162" s="210" t="s">
        <v>2008</v>
      </c>
      <c r="BL162" s="220"/>
      <c r="BM162" s="605" t="s">
        <v>2096</v>
      </c>
      <c r="BN162" s="676" t="s">
        <v>1981</v>
      </c>
      <c r="BO162" s="722" t="s">
        <v>1998</v>
      </c>
      <c r="BP162" s="722"/>
      <c r="BQ162" s="728" t="s">
        <v>1981</v>
      </c>
    </row>
    <row r="163" spans="1:69" s="208" customFormat="1" ht="14.25" customHeight="1" x14ac:dyDescent="0.3">
      <c r="A163" s="609">
        <f t="shared" si="11"/>
        <v>152</v>
      </c>
      <c r="B163" s="780" t="s">
        <v>2097</v>
      </c>
      <c r="C163" s="500" t="s">
        <v>65</v>
      </c>
      <c r="D163" s="500"/>
      <c r="E163" s="560" t="s">
        <v>2098</v>
      </c>
      <c r="F163" s="560"/>
      <c r="G163" s="500" t="s">
        <v>1679</v>
      </c>
      <c r="H163" s="500" t="s">
        <v>1967</v>
      </c>
      <c r="I163" s="561">
        <v>44378</v>
      </c>
      <c r="J163" s="561">
        <v>44561</v>
      </c>
      <c r="K163" s="565" t="s">
        <v>2099</v>
      </c>
      <c r="L163" s="612" t="s">
        <v>2100</v>
      </c>
      <c r="M163" s="560" t="s">
        <v>182</v>
      </c>
      <c r="N163" s="783" t="s">
        <v>72</v>
      </c>
      <c r="O163" s="505"/>
      <c r="P163" s="505"/>
      <c r="Q163" s="505">
        <v>1</v>
      </c>
      <c r="R163" s="506">
        <v>21000000</v>
      </c>
      <c r="S163" s="505"/>
      <c r="T163" s="506">
        <v>14420000</v>
      </c>
      <c r="U163" s="805" t="s">
        <v>1391</v>
      </c>
      <c r="V163" s="807" t="s">
        <v>1391</v>
      </c>
      <c r="W163" s="507" t="s">
        <v>1391</v>
      </c>
      <c r="X163" s="508" t="s">
        <v>1391</v>
      </c>
      <c r="Y163" s="507" t="s">
        <v>1391</v>
      </c>
      <c r="Z163" s="501">
        <f>R163+T163</f>
        <v>35420000</v>
      </c>
      <c r="AA163" s="837" t="s">
        <v>757</v>
      </c>
      <c r="AB163" s="645" t="s">
        <v>757</v>
      </c>
      <c r="AC163" s="645" t="s">
        <v>757</v>
      </c>
      <c r="AD163" s="645" t="s">
        <v>757</v>
      </c>
      <c r="AE163" s="581" t="s">
        <v>2101</v>
      </c>
      <c r="AF163" s="870" t="s">
        <v>757</v>
      </c>
      <c r="AG163" s="877" t="s">
        <v>757</v>
      </c>
      <c r="AH163" s="661" t="s">
        <v>757</v>
      </c>
      <c r="AI163" s="661" t="s">
        <v>757</v>
      </c>
      <c r="AJ163" s="661" t="s">
        <v>757</v>
      </c>
      <c r="AK163" s="572" t="s">
        <v>2102</v>
      </c>
      <c r="AL163" s="879" t="s">
        <v>92</v>
      </c>
      <c r="AM163" s="890" t="s">
        <v>757</v>
      </c>
      <c r="AN163" s="689" t="s">
        <v>757</v>
      </c>
      <c r="AO163" s="689" t="s">
        <v>757</v>
      </c>
      <c r="AP163" s="689" t="s">
        <v>757</v>
      </c>
      <c r="AQ163" s="691" t="s">
        <v>2102</v>
      </c>
      <c r="AR163" s="876" t="s">
        <v>757</v>
      </c>
      <c r="AS163" s="906" t="s">
        <v>757</v>
      </c>
      <c r="AT163" s="701" t="s">
        <v>757</v>
      </c>
      <c r="AU163" s="701" t="s">
        <v>757</v>
      </c>
      <c r="AV163" s="701" t="s">
        <v>757</v>
      </c>
      <c r="AW163" s="704" t="s">
        <v>2102</v>
      </c>
      <c r="AX163" s="707" t="s">
        <v>2034</v>
      </c>
      <c r="AY163" s="914" t="s">
        <v>2034</v>
      </c>
      <c r="AZ163" s="500" t="s">
        <v>2103</v>
      </c>
      <c r="BA163" s="560" t="s">
        <v>2104</v>
      </c>
      <c r="BB163" s="560" t="s">
        <v>2105</v>
      </c>
      <c r="BC163" s="560" t="s">
        <v>1975</v>
      </c>
      <c r="BD163" s="593" t="s">
        <v>1976</v>
      </c>
      <c r="BE163" s="591" t="s">
        <v>2066</v>
      </c>
      <c r="BF163" s="594" t="s">
        <v>2067</v>
      </c>
      <c r="BG163" s="595" t="s">
        <v>2068</v>
      </c>
      <c r="BH163" s="838" t="s">
        <v>2069</v>
      </c>
      <c r="BI163" s="754" t="s">
        <v>1759</v>
      </c>
      <c r="BJ163" s="211" t="s">
        <v>1981</v>
      </c>
      <c r="BK163" s="210" t="s">
        <v>2070</v>
      </c>
      <c r="BL163" s="220"/>
      <c r="BM163" s="220" t="s">
        <v>1981</v>
      </c>
      <c r="BN163" s="668" t="s">
        <v>2051</v>
      </c>
      <c r="BO163" s="721" t="s">
        <v>1981</v>
      </c>
      <c r="BP163" s="721"/>
      <c r="BQ163" s="727" t="s">
        <v>1981</v>
      </c>
    </row>
    <row r="164" spans="1:69" s="626" customFormat="1" ht="14.25" customHeight="1" x14ac:dyDescent="0.3">
      <c r="A164" s="610">
        <f t="shared" si="11"/>
        <v>153</v>
      </c>
      <c r="B164" s="784" t="s">
        <v>2106</v>
      </c>
      <c r="C164" s="567" t="s">
        <v>1965</v>
      </c>
      <c r="D164" s="567"/>
      <c r="E164" s="566" t="s">
        <v>2107</v>
      </c>
      <c r="F164" s="566"/>
      <c r="G164" s="567" t="s">
        <v>1679</v>
      </c>
      <c r="H164" s="567" t="s">
        <v>1967</v>
      </c>
      <c r="I164" s="568">
        <v>44211</v>
      </c>
      <c r="J164" s="568">
        <v>45657</v>
      </c>
      <c r="K164" s="566" t="s">
        <v>2108</v>
      </c>
      <c r="L164" s="567" t="s">
        <v>2109</v>
      </c>
      <c r="M164" s="566" t="s">
        <v>182</v>
      </c>
      <c r="N164" s="785" t="s">
        <v>72</v>
      </c>
      <c r="O164" s="509"/>
      <c r="P164" s="509"/>
      <c r="Q164" s="219">
        <v>1</v>
      </c>
      <c r="R164" s="510">
        <v>69800000</v>
      </c>
      <c r="S164" s="219">
        <v>1</v>
      </c>
      <c r="T164" s="510">
        <v>70019400</v>
      </c>
      <c r="U164" s="802">
        <v>1</v>
      </c>
      <c r="V164" s="808">
        <v>72119892</v>
      </c>
      <c r="W164" s="507">
        <v>1</v>
      </c>
      <c r="X164" s="511">
        <v>74283581</v>
      </c>
      <c r="Y164" s="497">
        <v>1</v>
      </c>
      <c r="Z164" s="501">
        <f t="shared" ref="Z164:Z165" si="28">P164+R164+T164+V164+X164</f>
        <v>286222873</v>
      </c>
      <c r="AA164" s="829">
        <v>85399000</v>
      </c>
      <c r="AB164" s="646">
        <f>AA164/V164</f>
        <v>1.1841254559837666</v>
      </c>
      <c r="AC164" s="647">
        <v>1</v>
      </c>
      <c r="AD164" s="648">
        <f>AC164/U164</f>
        <v>1</v>
      </c>
      <c r="AE164" s="580" t="s">
        <v>2110</v>
      </c>
      <c r="AF164" s="869" t="s">
        <v>757</v>
      </c>
      <c r="AG164" s="878">
        <v>81686000</v>
      </c>
      <c r="AH164" s="661">
        <f t="shared" ref="AH164:AH167" si="29">AG164/V164</f>
        <v>1.1326417405062115</v>
      </c>
      <c r="AI164" s="651">
        <v>1</v>
      </c>
      <c r="AJ164" s="652">
        <f t="shared" ref="AJ164:AJ167" si="30">AI164/U164</f>
        <v>1</v>
      </c>
      <c r="AK164" s="572" t="s">
        <v>2111</v>
      </c>
      <c r="AL164" s="880" t="s">
        <v>757</v>
      </c>
      <c r="AM164" s="878">
        <v>81686000</v>
      </c>
      <c r="AN164" s="689">
        <f t="shared" ref="AN164" si="31">AM164/V164</f>
        <v>1.1326417405062115</v>
      </c>
      <c r="AO164" s="690">
        <v>1</v>
      </c>
      <c r="AP164" s="689">
        <v>1</v>
      </c>
      <c r="AQ164" s="691" t="s">
        <v>2112</v>
      </c>
      <c r="AR164" s="880" t="s">
        <v>757</v>
      </c>
      <c r="AS164" s="915">
        <v>81686000</v>
      </c>
      <c r="AT164" s="701">
        <f t="shared" ref="AT164:AT167" si="32">AS164/V164</f>
        <v>1.1326417405062115</v>
      </c>
      <c r="AU164" s="734">
        <v>1</v>
      </c>
      <c r="AV164" s="702">
        <f t="shared" ref="AV164:AV167" si="33">AU164/U164</f>
        <v>1</v>
      </c>
      <c r="AW164" s="704" t="s">
        <v>2113</v>
      </c>
      <c r="AX164" s="703" t="s">
        <v>2091</v>
      </c>
      <c r="AY164" s="916" t="s">
        <v>2634</v>
      </c>
      <c r="AZ164" s="567" t="s">
        <v>1993</v>
      </c>
      <c r="BA164" s="566" t="s">
        <v>2005</v>
      </c>
      <c r="BB164" s="566" t="s">
        <v>2114</v>
      </c>
      <c r="BC164" s="566" t="s">
        <v>1975</v>
      </c>
      <c r="BD164" s="596" t="s">
        <v>1976</v>
      </c>
      <c r="BE164" s="597"/>
      <c r="BF164" s="598"/>
      <c r="BG164" s="597"/>
      <c r="BH164" s="839"/>
      <c r="BI164" s="755" t="s">
        <v>1759</v>
      </c>
      <c r="BJ164" s="211" t="s">
        <v>2095</v>
      </c>
      <c r="BK164" s="210" t="s">
        <v>2008</v>
      </c>
      <c r="BL164" s="220"/>
      <c r="BM164" s="605" t="s">
        <v>2096</v>
      </c>
      <c r="BN164" s="668" t="s">
        <v>2115</v>
      </c>
      <c r="BO164" s="722" t="s">
        <v>1998</v>
      </c>
      <c r="BP164" s="722"/>
      <c r="BQ164" s="712" t="s">
        <v>1998</v>
      </c>
    </row>
    <row r="165" spans="1:69" s="687" customFormat="1" ht="14.25" customHeight="1" x14ac:dyDescent="0.35">
      <c r="A165" s="683">
        <f t="shared" si="11"/>
        <v>154</v>
      </c>
      <c r="B165" s="786" t="s">
        <v>2116</v>
      </c>
      <c r="C165" s="579" t="s">
        <v>2117</v>
      </c>
      <c r="D165" s="579"/>
      <c r="E165" s="716" t="s">
        <v>2118</v>
      </c>
      <c r="F165" s="579"/>
      <c r="G165" s="579" t="s">
        <v>1679</v>
      </c>
      <c r="H165" s="579" t="s">
        <v>1967</v>
      </c>
      <c r="I165" s="688">
        <v>44197</v>
      </c>
      <c r="J165" s="688">
        <v>45473</v>
      </c>
      <c r="K165" s="684" t="s">
        <v>2119</v>
      </c>
      <c r="L165" s="684" t="s">
        <v>2120</v>
      </c>
      <c r="M165" s="579" t="s">
        <v>182</v>
      </c>
      <c r="N165" s="787" t="s">
        <v>206</v>
      </c>
      <c r="O165" s="745"/>
      <c r="P165" s="575"/>
      <c r="Q165" s="575">
        <v>1</v>
      </c>
      <c r="R165" s="685">
        <v>9800000</v>
      </c>
      <c r="S165" s="575">
        <v>1</v>
      </c>
      <c r="T165" s="685">
        <v>10094000</v>
      </c>
      <c r="U165" s="809">
        <v>1</v>
      </c>
      <c r="V165" s="810">
        <v>10397000</v>
      </c>
      <c r="W165" s="507">
        <v>1</v>
      </c>
      <c r="X165" s="498">
        <v>10709000</v>
      </c>
      <c r="Y165" s="497">
        <v>4</v>
      </c>
      <c r="Z165" s="501">
        <f t="shared" si="28"/>
        <v>41000000</v>
      </c>
      <c r="AA165" s="832">
        <v>11711671</v>
      </c>
      <c r="AB165" s="650">
        <f>AA165/V165</f>
        <v>1.1264471482158316</v>
      </c>
      <c r="AC165" s="651">
        <v>1</v>
      </c>
      <c r="AD165" s="652">
        <f>AC165/U165</f>
        <v>1</v>
      </c>
      <c r="AE165" s="581" t="s">
        <v>2121</v>
      </c>
      <c r="AF165" s="870" t="s">
        <v>2122</v>
      </c>
      <c r="AG165" s="832">
        <v>11711671</v>
      </c>
      <c r="AH165" s="661">
        <f t="shared" si="29"/>
        <v>1.1264471482158316</v>
      </c>
      <c r="AI165" s="663">
        <v>1</v>
      </c>
      <c r="AJ165" s="652">
        <f t="shared" si="30"/>
        <v>1</v>
      </c>
      <c r="AK165" s="581" t="s">
        <v>2123</v>
      </c>
      <c r="AL165" s="881" t="s">
        <v>264</v>
      </c>
      <c r="AM165" s="890">
        <v>11711671</v>
      </c>
      <c r="AN165" s="700">
        <f>AM165/V165</f>
        <v>1.1264471482158316</v>
      </c>
      <c r="AO165" s="690">
        <v>1</v>
      </c>
      <c r="AP165" s="700">
        <v>1</v>
      </c>
      <c r="AQ165" s="581" t="s">
        <v>2124</v>
      </c>
      <c r="AR165" s="880" t="s">
        <v>757</v>
      </c>
      <c r="AS165" s="917">
        <v>11711671</v>
      </c>
      <c r="AT165" s="701">
        <f t="shared" si="32"/>
        <v>1.1264471482158316</v>
      </c>
      <c r="AU165" s="736">
        <v>1</v>
      </c>
      <c r="AV165" s="737">
        <v>1</v>
      </c>
      <c r="AW165" s="720" t="s">
        <v>2125</v>
      </c>
      <c r="AX165" s="704" t="s">
        <v>2034</v>
      </c>
      <c r="AY165" s="907" t="s">
        <v>2635</v>
      </c>
      <c r="AZ165" s="578" t="s">
        <v>2126</v>
      </c>
      <c r="BA165" s="579" t="s">
        <v>2127</v>
      </c>
      <c r="BB165" s="579" t="s">
        <v>2128</v>
      </c>
      <c r="BC165" s="579" t="s">
        <v>1975</v>
      </c>
      <c r="BD165" s="584" t="s">
        <v>1976</v>
      </c>
      <c r="BE165" s="579" t="s">
        <v>1977</v>
      </c>
      <c r="BF165" s="579" t="s">
        <v>1978</v>
      </c>
      <c r="BG165" s="579" t="s">
        <v>1979</v>
      </c>
      <c r="BH165" s="840" t="s">
        <v>1980</v>
      </c>
      <c r="BI165" s="686"/>
      <c r="BJ165" s="211" t="s">
        <v>2129</v>
      </c>
      <c r="BK165" s="210">
        <v>7675</v>
      </c>
      <c r="BL165" s="220" t="s">
        <v>2130</v>
      </c>
      <c r="BM165" s="603" t="s">
        <v>2131</v>
      </c>
      <c r="BN165" s="679" t="s">
        <v>2132</v>
      </c>
      <c r="BO165" s="724" t="s">
        <v>2133</v>
      </c>
      <c r="BP165" s="730" t="s">
        <v>2134</v>
      </c>
      <c r="BQ165" s="731" t="s">
        <v>1981</v>
      </c>
    </row>
    <row r="166" spans="1:69" s="626" customFormat="1" ht="14.25" customHeight="1" x14ac:dyDescent="0.3">
      <c r="A166" s="610">
        <f t="shared" si="11"/>
        <v>155</v>
      </c>
      <c r="B166" s="778" t="s">
        <v>2135</v>
      </c>
      <c r="C166" s="562" t="s">
        <v>117</v>
      </c>
      <c r="D166" s="562" t="s">
        <v>1759</v>
      </c>
      <c r="E166" s="562" t="s">
        <v>2136</v>
      </c>
      <c r="F166" s="562" t="s">
        <v>1759</v>
      </c>
      <c r="G166" s="562" t="s">
        <v>1679</v>
      </c>
      <c r="H166" s="562" t="s">
        <v>1967</v>
      </c>
      <c r="I166" s="569">
        <v>44348</v>
      </c>
      <c r="J166" s="563">
        <v>45473</v>
      </c>
      <c r="K166" s="562" t="s">
        <v>2137</v>
      </c>
      <c r="L166" s="562" t="s">
        <v>2138</v>
      </c>
      <c r="M166" s="562" t="s">
        <v>182</v>
      </c>
      <c r="N166" s="779" t="s">
        <v>72</v>
      </c>
      <c r="O166" s="505" t="s">
        <v>1759</v>
      </c>
      <c r="P166" s="219" t="s">
        <v>1759</v>
      </c>
      <c r="Q166" s="219">
        <v>1</v>
      </c>
      <c r="R166" s="216">
        <v>18000000</v>
      </c>
      <c r="S166" s="219">
        <v>1</v>
      </c>
      <c r="T166" s="216">
        <v>18540000</v>
      </c>
      <c r="U166" s="802">
        <v>1</v>
      </c>
      <c r="V166" s="803">
        <v>19096200</v>
      </c>
      <c r="W166" s="507">
        <v>1</v>
      </c>
      <c r="X166" s="498">
        <v>19669086</v>
      </c>
      <c r="Y166" s="497">
        <v>4</v>
      </c>
      <c r="Z166" s="501" t="s">
        <v>2139</v>
      </c>
      <c r="AA166" s="829">
        <v>19096200</v>
      </c>
      <c r="AB166" s="646">
        <f>AA166/V166</f>
        <v>1</v>
      </c>
      <c r="AC166" s="647">
        <v>1</v>
      </c>
      <c r="AD166" s="648">
        <f>AC166/U166</f>
        <v>1</v>
      </c>
      <c r="AE166" s="580" t="s">
        <v>2140</v>
      </c>
      <c r="AF166" s="869" t="s">
        <v>757</v>
      </c>
      <c r="AG166" s="877">
        <v>19096200</v>
      </c>
      <c r="AH166" s="661">
        <f t="shared" si="29"/>
        <v>1</v>
      </c>
      <c r="AI166" s="663">
        <v>1</v>
      </c>
      <c r="AJ166" s="652">
        <f t="shared" si="30"/>
        <v>1</v>
      </c>
      <c r="AK166" s="572" t="s">
        <v>2141</v>
      </c>
      <c r="AL166" s="876" t="s">
        <v>757</v>
      </c>
      <c r="AM166" s="890">
        <v>19096200</v>
      </c>
      <c r="AN166" s="689">
        <f t="shared" ref="AN166:AN169" si="34">AM166/V166</f>
        <v>1</v>
      </c>
      <c r="AO166" s="690">
        <v>1</v>
      </c>
      <c r="AP166" s="689">
        <f t="shared" ref="AP166:AP169" si="35">AO166/U166</f>
        <v>1</v>
      </c>
      <c r="AQ166" s="691" t="s">
        <v>2141</v>
      </c>
      <c r="AR166" s="880" t="s">
        <v>757</v>
      </c>
      <c r="AS166" s="906">
        <v>19096200</v>
      </c>
      <c r="AT166" s="701">
        <f t="shared" si="32"/>
        <v>1</v>
      </c>
      <c r="AU166" s="735">
        <v>1</v>
      </c>
      <c r="AV166" s="702">
        <f t="shared" si="33"/>
        <v>1</v>
      </c>
      <c r="AW166" s="704" t="s">
        <v>2142</v>
      </c>
      <c r="AX166" s="704" t="s">
        <v>2091</v>
      </c>
      <c r="AY166" s="914" t="s">
        <v>2047</v>
      </c>
      <c r="AZ166" s="899" t="s">
        <v>2048</v>
      </c>
      <c r="BA166" s="582" t="s">
        <v>2049</v>
      </c>
      <c r="BB166" s="562" t="s">
        <v>2143</v>
      </c>
      <c r="BC166" s="562" t="s">
        <v>1975</v>
      </c>
      <c r="BD166" s="583" t="s">
        <v>1976</v>
      </c>
      <c r="BE166" s="562" t="s">
        <v>1977</v>
      </c>
      <c r="BF166" s="622" t="s">
        <v>1978</v>
      </c>
      <c r="BG166" s="562" t="s">
        <v>1979</v>
      </c>
      <c r="BH166" s="836" t="s">
        <v>1980</v>
      </c>
      <c r="BI166" s="752"/>
      <c r="BJ166" s="211" t="s">
        <v>2144</v>
      </c>
      <c r="BK166" s="210" t="s">
        <v>2008</v>
      </c>
      <c r="BL166" s="220"/>
      <c r="BM166" s="601" t="s">
        <v>1981</v>
      </c>
      <c r="BN166" s="668" t="s">
        <v>2051</v>
      </c>
      <c r="BO166" s="722" t="s">
        <v>1998</v>
      </c>
      <c r="BP166" s="722"/>
      <c r="BQ166" s="728" t="s">
        <v>1981</v>
      </c>
    </row>
    <row r="167" spans="1:69" s="208" customFormat="1" ht="14.25" customHeight="1" x14ac:dyDescent="0.3">
      <c r="A167" s="609">
        <f t="shared" si="11"/>
        <v>156</v>
      </c>
      <c r="B167" s="788" t="s">
        <v>2145</v>
      </c>
      <c r="C167" s="571" t="s">
        <v>1224</v>
      </c>
      <c r="D167" s="560"/>
      <c r="E167" s="560" t="s">
        <v>2146</v>
      </c>
      <c r="F167" s="560"/>
      <c r="G167" s="560" t="s">
        <v>1679</v>
      </c>
      <c r="H167" s="560" t="s">
        <v>1967</v>
      </c>
      <c r="I167" s="561">
        <v>44927</v>
      </c>
      <c r="J167" s="561">
        <v>45107</v>
      </c>
      <c r="K167" s="560" t="s">
        <v>2147</v>
      </c>
      <c r="L167" s="560" t="s">
        <v>2148</v>
      </c>
      <c r="M167" s="560" t="s">
        <v>182</v>
      </c>
      <c r="N167" s="781" t="s">
        <v>206</v>
      </c>
      <c r="O167" s="505"/>
      <c r="P167" s="219"/>
      <c r="Q167" s="219"/>
      <c r="R167" s="219"/>
      <c r="S167" s="219" t="s">
        <v>92</v>
      </c>
      <c r="T167" s="216" t="s">
        <v>92</v>
      </c>
      <c r="U167" s="805">
        <v>5</v>
      </c>
      <c r="V167" s="806">
        <v>6192600</v>
      </c>
      <c r="W167" s="507"/>
      <c r="X167" s="498"/>
      <c r="Y167" s="497">
        <v>5</v>
      </c>
      <c r="Z167" s="501" t="e">
        <f t="shared" ref="Z167:Z178" si="36">P167+R167+T167+V167+X167</f>
        <v>#VALUE!</v>
      </c>
      <c r="AA167" s="832">
        <v>0</v>
      </c>
      <c r="AB167" s="650">
        <f>AA167/V167</f>
        <v>0</v>
      </c>
      <c r="AC167" s="651">
        <v>0</v>
      </c>
      <c r="AD167" s="652">
        <f>AC167/U167</f>
        <v>0</v>
      </c>
      <c r="AE167" s="581" t="s">
        <v>2149</v>
      </c>
      <c r="AF167" s="870" t="s">
        <v>2150</v>
      </c>
      <c r="AG167" s="877">
        <v>0</v>
      </c>
      <c r="AH167" s="661">
        <f t="shared" si="29"/>
        <v>0</v>
      </c>
      <c r="AI167" s="663">
        <v>0</v>
      </c>
      <c r="AJ167" s="652">
        <f t="shared" si="30"/>
        <v>0</v>
      </c>
      <c r="AK167" s="572" t="s">
        <v>2151</v>
      </c>
      <c r="AL167" s="876" t="s">
        <v>2152</v>
      </c>
      <c r="AM167" s="891">
        <v>0</v>
      </c>
      <c r="AN167" s="689">
        <f t="shared" si="34"/>
        <v>0</v>
      </c>
      <c r="AO167" s="697">
        <v>0</v>
      </c>
      <c r="AP167" s="689">
        <f t="shared" si="35"/>
        <v>0</v>
      </c>
      <c r="AQ167" s="694" t="s">
        <v>2153</v>
      </c>
      <c r="AR167" s="893" t="s">
        <v>2154</v>
      </c>
      <c r="AS167" s="906">
        <v>6192600</v>
      </c>
      <c r="AT167" s="701">
        <f t="shared" si="32"/>
        <v>1</v>
      </c>
      <c r="AU167" s="735">
        <v>5</v>
      </c>
      <c r="AV167" s="702">
        <f t="shared" si="33"/>
        <v>1</v>
      </c>
      <c r="AW167" s="704" t="s">
        <v>2155</v>
      </c>
      <c r="AX167" s="704" t="s">
        <v>2034</v>
      </c>
      <c r="AY167" s="907" t="s">
        <v>2035</v>
      </c>
      <c r="AZ167" s="500" t="s">
        <v>2156</v>
      </c>
      <c r="BA167" s="570" t="s">
        <v>2157</v>
      </c>
      <c r="BB167" s="560" t="s">
        <v>2158</v>
      </c>
      <c r="BC167" s="560" t="s">
        <v>1975</v>
      </c>
      <c r="BD167" s="590" t="s">
        <v>1976</v>
      </c>
      <c r="BE167" s="560" t="s">
        <v>1977</v>
      </c>
      <c r="BF167" s="623" t="s">
        <v>1978</v>
      </c>
      <c r="BG167" s="560" t="s">
        <v>1979</v>
      </c>
      <c r="BH167" s="841" t="s">
        <v>1980</v>
      </c>
      <c r="BI167" s="753"/>
      <c r="BJ167" s="211" t="s">
        <v>2159</v>
      </c>
      <c r="BK167" s="210" t="s">
        <v>2039</v>
      </c>
      <c r="BL167" s="220"/>
      <c r="BM167" s="220" t="s">
        <v>1981</v>
      </c>
      <c r="BN167" s="668" t="s">
        <v>2051</v>
      </c>
      <c r="BO167" s="725" t="s">
        <v>2160</v>
      </c>
      <c r="BP167" s="721"/>
      <c r="BQ167" s="711" t="s">
        <v>2161</v>
      </c>
    </row>
    <row r="168" spans="1:69" s="626" customFormat="1" ht="14.25" customHeight="1" x14ac:dyDescent="0.3">
      <c r="A168" s="610">
        <f t="shared" si="11"/>
        <v>157</v>
      </c>
      <c r="B168" s="778" t="s">
        <v>2162</v>
      </c>
      <c r="C168" s="562" t="s">
        <v>1224</v>
      </c>
      <c r="D168" s="562"/>
      <c r="E168" s="562" t="s">
        <v>2163</v>
      </c>
      <c r="F168" s="562"/>
      <c r="G168" s="562" t="s">
        <v>1679</v>
      </c>
      <c r="H168" s="562" t="s">
        <v>1967</v>
      </c>
      <c r="I168" s="563">
        <v>44348</v>
      </c>
      <c r="J168" s="563">
        <v>45473</v>
      </c>
      <c r="K168" s="562" t="s">
        <v>2164</v>
      </c>
      <c r="L168" s="562" t="s">
        <v>2165</v>
      </c>
      <c r="M168" s="562" t="s">
        <v>182</v>
      </c>
      <c r="N168" s="779" t="s">
        <v>72</v>
      </c>
      <c r="O168" s="505"/>
      <c r="P168" s="219"/>
      <c r="Q168" s="215">
        <v>1</v>
      </c>
      <c r="R168" s="216">
        <v>5943600</v>
      </c>
      <c r="S168" s="215">
        <v>1</v>
      </c>
      <c r="T168" s="216">
        <v>6121908</v>
      </c>
      <c r="U168" s="804">
        <v>1</v>
      </c>
      <c r="V168" s="803">
        <v>6305565</v>
      </c>
      <c r="W168" s="749">
        <v>1</v>
      </c>
      <c r="X168" s="498">
        <v>6494732</v>
      </c>
      <c r="Y168" s="502">
        <v>1</v>
      </c>
      <c r="Z168" s="498">
        <f t="shared" si="36"/>
        <v>24865805</v>
      </c>
      <c r="AA168" s="831" t="s">
        <v>757</v>
      </c>
      <c r="AB168" s="649" t="s">
        <v>757</v>
      </c>
      <c r="AC168" s="649" t="s">
        <v>757</v>
      </c>
      <c r="AD168" s="649" t="s">
        <v>757</v>
      </c>
      <c r="AE168" s="580" t="s">
        <v>2166</v>
      </c>
      <c r="AF168" s="869" t="s">
        <v>757</v>
      </c>
      <c r="AG168" s="882" t="s">
        <v>757</v>
      </c>
      <c r="AH168" s="661" t="s">
        <v>757</v>
      </c>
      <c r="AI168" s="661" t="s">
        <v>757</v>
      </c>
      <c r="AJ168" s="661" t="s">
        <v>757</v>
      </c>
      <c r="AK168" s="607" t="s">
        <v>2166</v>
      </c>
      <c r="AL168" s="876" t="s">
        <v>757</v>
      </c>
      <c r="AM168" s="890" t="s">
        <v>757</v>
      </c>
      <c r="AN168" s="689" t="s">
        <v>757</v>
      </c>
      <c r="AO168" s="689" t="s">
        <v>757</v>
      </c>
      <c r="AP168" s="689" t="s">
        <v>757</v>
      </c>
      <c r="AQ168" s="607" t="s">
        <v>2166</v>
      </c>
      <c r="AR168" s="894" t="s">
        <v>757</v>
      </c>
      <c r="AS168" s="906" t="s">
        <v>757</v>
      </c>
      <c r="AT168" s="701" t="s">
        <v>757</v>
      </c>
      <c r="AU168" s="701" t="s">
        <v>757</v>
      </c>
      <c r="AV168" s="701" t="s">
        <v>757</v>
      </c>
      <c r="AW168" s="703" t="s">
        <v>2166</v>
      </c>
      <c r="AX168" s="704"/>
      <c r="AY168" s="914" t="s">
        <v>2034</v>
      </c>
      <c r="AZ168" s="899" t="s">
        <v>1993</v>
      </c>
      <c r="BA168" s="582" t="s">
        <v>2005</v>
      </c>
      <c r="BB168" s="562" t="s">
        <v>2006</v>
      </c>
      <c r="BC168" s="562" t="s">
        <v>1975</v>
      </c>
      <c r="BD168" s="583" t="s">
        <v>1976</v>
      </c>
      <c r="BE168" s="562" t="s">
        <v>1977</v>
      </c>
      <c r="BF168" s="622" t="s">
        <v>1978</v>
      </c>
      <c r="BG168" s="562" t="s">
        <v>1979</v>
      </c>
      <c r="BH168" s="836" t="s">
        <v>1980</v>
      </c>
      <c r="BI168" s="752"/>
      <c r="BJ168" s="211" t="s">
        <v>1981</v>
      </c>
      <c r="BK168" s="210" t="s">
        <v>2008</v>
      </c>
      <c r="BL168" s="220"/>
      <c r="BM168" s="601" t="s">
        <v>1981</v>
      </c>
      <c r="BN168" s="668" t="s">
        <v>1981</v>
      </c>
      <c r="BO168" s="722" t="s">
        <v>1981</v>
      </c>
      <c r="BP168" s="722"/>
      <c r="BQ168" s="728" t="s">
        <v>1981</v>
      </c>
    </row>
    <row r="169" spans="1:69" s="208" customFormat="1" ht="14.25" customHeight="1" x14ac:dyDescent="0.3">
      <c r="A169" s="609">
        <f t="shared" si="11"/>
        <v>158</v>
      </c>
      <c r="B169" s="780" t="s">
        <v>2167</v>
      </c>
      <c r="C169" s="560" t="s">
        <v>1965</v>
      </c>
      <c r="D169" s="560"/>
      <c r="E169" s="560" t="s">
        <v>2168</v>
      </c>
      <c r="F169" s="560"/>
      <c r="G169" s="560" t="s">
        <v>1679</v>
      </c>
      <c r="H169" s="560" t="s">
        <v>1967</v>
      </c>
      <c r="I169" s="561">
        <v>44197</v>
      </c>
      <c r="J169" s="561">
        <v>45657</v>
      </c>
      <c r="K169" s="560" t="s">
        <v>2169</v>
      </c>
      <c r="L169" s="560" t="s">
        <v>2170</v>
      </c>
      <c r="M169" s="560" t="s">
        <v>182</v>
      </c>
      <c r="N169" s="781" t="s">
        <v>72</v>
      </c>
      <c r="O169" s="505"/>
      <c r="P169" s="219"/>
      <c r="Q169" s="219">
        <v>1</v>
      </c>
      <c r="R169" s="216">
        <v>14956800</v>
      </c>
      <c r="S169" s="219">
        <v>1</v>
      </c>
      <c r="T169" s="216">
        <v>15405500</v>
      </c>
      <c r="U169" s="805">
        <v>1</v>
      </c>
      <c r="V169" s="806">
        <v>15867700</v>
      </c>
      <c r="W169" s="507">
        <v>1</v>
      </c>
      <c r="X169" s="498">
        <v>16345380</v>
      </c>
      <c r="Y169" s="497">
        <v>1</v>
      </c>
      <c r="Z169" s="501">
        <f t="shared" si="36"/>
        <v>62575380</v>
      </c>
      <c r="AA169" s="832">
        <v>0</v>
      </c>
      <c r="AB169" s="650">
        <f>AA169/V169</f>
        <v>0</v>
      </c>
      <c r="AC169" s="651">
        <v>0</v>
      </c>
      <c r="AD169" s="652">
        <f>AC169/U169</f>
        <v>0</v>
      </c>
      <c r="AE169" s="581" t="s">
        <v>2171</v>
      </c>
      <c r="AF169" s="870" t="s">
        <v>757</v>
      </c>
      <c r="AG169" s="883">
        <v>0</v>
      </c>
      <c r="AH169" s="661">
        <f>AG169/V169</f>
        <v>0</v>
      </c>
      <c r="AI169" s="663">
        <v>0</v>
      </c>
      <c r="AJ169" s="652">
        <f>AI169/U169</f>
        <v>0</v>
      </c>
      <c r="AK169" s="572" t="s">
        <v>2172</v>
      </c>
      <c r="AL169" s="876" t="s">
        <v>757</v>
      </c>
      <c r="AM169" s="895">
        <v>3966925</v>
      </c>
      <c r="AN169" s="689">
        <f t="shared" si="34"/>
        <v>0.25</v>
      </c>
      <c r="AO169" s="696">
        <v>0.25</v>
      </c>
      <c r="AP169" s="689">
        <f t="shared" si="35"/>
        <v>0.25</v>
      </c>
      <c r="AQ169" s="693" t="s">
        <v>2173</v>
      </c>
      <c r="AR169" s="894" t="s">
        <v>757</v>
      </c>
      <c r="AS169" s="918">
        <v>15867700</v>
      </c>
      <c r="AT169" s="701">
        <f>AS169/V169</f>
        <v>1</v>
      </c>
      <c r="AU169" s="735">
        <v>0.75</v>
      </c>
      <c r="AV169" s="702">
        <f>AU169/U169</f>
        <v>0.75</v>
      </c>
      <c r="AW169" s="715" t="s">
        <v>2174</v>
      </c>
      <c r="AX169" s="704" t="s">
        <v>2175</v>
      </c>
      <c r="AY169" s="907" t="s">
        <v>2176</v>
      </c>
      <c r="AZ169" s="500" t="s">
        <v>2156</v>
      </c>
      <c r="BA169" s="570" t="s">
        <v>2157</v>
      </c>
      <c r="BB169" s="560" t="s">
        <v>2158</v>
      </c>
      <c r="BC169" s="560" t="s">
        <v>1975</v>
      </c>
      <c r="BD169" s="590" t="s">
        <v>1976</v>
      </c>
      <c r="BE169" s="560" t="s">
        <v>1977</v>
      </c>
      <c r="BF169" s="623" t="s">
        <v>1978</v>
      </c>
      <c r="BG169" s="560" t="s">
        <v>1979</v>
      </c>
      <c r="BH169" s="841" t="s">
        <v>1980</v>
      </c>
      <c r="BI169" s="753"/>
      <c r="BJ169" s="211" t="s">
        <v>1981</v>
      </c>
      <c r="BK169" s="210" t="s">
        <v>2039</v>
      </c>
      <c r="BL169" s="220"/>
      <c r="BM169" s="220" t="s">
        <v>1981</v>
      </c>
      <c r="BN169" s="668" t="s">
        <v>2051</v>
      </c>
      <c r="BO169" s="725" t="s">
        <v>2177</v>
      </c>
      <c r="BP169" s="721"/>
      <c r="BQ169" s="727" t="s">
        <v>1981</v>
      </c>
    </row>
    <row r="170" spans="1:69" s="627" customFormat="1" ht="14.25" customHeight="1" x14ac:dyDescent="0.3">
      <c r="A170" s="610">
        <f t="shared" si="11"/>
        <v>159</v>
      </c>
      <c r="B170" s="778" t="s">
        <v>2178</v>
      </c>
      <c r="C170" s="562" t="s">
        <v>103</v>
      </c>
      <c r="D170" s="562"/>
      <c r="E170" s="562" t="s">
        <v>2179</v>
      </c>
      <c r="F170" s="562"/>
      <c r="G170" s="562" t="s">
        <v>1679</v>
      </c>
      <c r="H170" s="562" t="s">
        <v>1967</v>
      </c>
      <c r="I170" s="563">
        <v>44348</v>
      </c>
      <c r="J170" s="563">
        <v>45473</v>
      </c>
      <c r="K170" s="562" t="s">
        <v>2180</v>
      </c>
      <c r="L170" s="562" t="s">
        <v>2181</v>
      </c>
      <c r="M170" s="562" t="s">
        <v>182</v>
      </c>
      <c r="N170" s="779" t="s">
        <v>206</v>
      </c>
      <c r="O170" s="505" t="s">
        <v>92</v>
      </c>
      <c r="P170" s="219"/>
      <c r="Q170" s="219">
        <v>0</v>
      </c>
      <c r="R170" s="216">
        <v>1654894</v>
      </c>
      <c r="S170" s="219">
        <v>0</v>
      </c>
      <c r="T170" s="216">
        <v>1704540</v>
      </c>
      <c r="U170" s="802">
        <v>0</v>
      </c>
      <c r="V170" s="803">
        <v>1755677</v>
      </c>
      <c r="W170" s="507">
        <v>0</v>
      </c>
      <c r="X170" s="498">
        <v>1808347</v>
      </c>
      <c r="Y170" s="497">
        <v>0</v>
      </c>
      <c r="Z170" s="501">
        <f t="shared" si="36"/>
        <v>6923458</v>
      </c>
      <c r="AA170" s="831" t="s">
        <v>757</v>
      </c>
      <c r="AB170" s="649" t="s">
        <v>757</v>
      </c>
      <c r="AC170" s="649" t="s">
        <v>757</v>
      </c>
      <c r="AD170" s="649" t="s">
        <v>757</v>
      </c>
      <c r="AE170" s="580" t="s">
        <v>2166</v>
      </c>
      <c r="AF170" s="869" t="s">
        <v>757</v>
      </c>
      <c r="AG170" s="882" t="s">
        <v>757</v>
      </c>
      <c r="AH170" s="661" t="s">
        <v>757</v>
      </c>
      <c r="AI170" s="661" t="s">
        <v>757</v>
      </c>
      <c r="AJ170" s="661" t="s">
        <v>757</v>
      </c>
      <c r="AK170" s="607" t="s">
        <v>2166</v>
      </c>
      <c r="AL170" s="876" t="s">
        <v>757</v>
      </c>
      <c r="AM170" s="890" t="s">
        <v>757</v>
      </c>
      <c r="AN170" s="689" t="s">
        <v>757</v>
      </c>
      <c r="AO170" s="689" t="s">
        <v>757</v>
      </c>
      <c r="AP170" s="689" t="s">
        <v>757</v>
      </c>
      <c r="AQ170" s="607" t="s">
        <v>2166</v>
      </c>
      <c r="AR170" s="894" t="s">
        <v>757</v>
      </c>
      <c r="AS170" s="906" t="s">
        <v>757</v>
      </c>
      <c r="AT170" s="701" t="s">
        <v>757</v>
      </c>
      <c r="AU170" s="701" t="s">
        <v>757</v>
      </c>
      <c r="AV170" s="701" t="s">
        <v>757</v>
      </c>
      <c r="AW170" s="703" t="s">
        <v>2166</v>
      </c>
      <c r="AX170" s="704"/>
      <c r="AY170" s="914" t="s">
        <v>2034</v>
      </c>
      <c r="AZ170" s="899" t="s">
        <v>1993</v>
      </c>
      <c r="BA170" s="582" t="s">
        <v>2005</v>
      </c>
      <c r="BB170" s="562" t="s">
        <v>2182</v>
      </c>
      <c r="BC170" s="562" t="s">
        <v>1975</v>
      </c>
      <c r="BD170" s="583" t="s">
        <v>1976</v>
      </c>
      <c r="BE170" s="562" t="s">
        <v>1977</v>
      </c>
      <c r="BF170" s="622" t="s">
        <v>1978</v>
      </c>
      <c r="BG170" s="562" t="s">
        <v>1979</v>
      </c>
      <c r="BH170" s="836" t="s">
        <v>1980</v>
      </c>
      <c r="BI170" s="752"/>
      <c r="BJ170" s="211" t="s">
        <v>1981</v>
      </c>
      <c r="BK170" s="210" t="s">
        <v>2008</v>
      </c>
      <c r="BL170" s="220"/>
      <c r="BM170" s="601" t="s">
        <v>1981</v>
      </c>
      <c r="BN170" s="668" t="s">
        <v>2051</v>
      </c>
      <c r="BO170" s="722" t="s">
        <v>1981</v>
      </c>
      <c r="BP170" s="722"/>
      <c r="BQ170" s="728" t="s">
        <v>1981</v>
      </c>
    </row>
    <row r="171" spans="1:69" s="626" customFormat="1" ht="14.25" customHeight="1" x14ac:dyDescent="0.3">
      <c r="A171" s="610">
        <f t="shared" si="11"/>
        <v>160</v>
      </c>
      <c r="B171" s="778" t="s">
        <v>2183</v>
      </c>
      <c r="C171" s="562" t="s">
        <v>2053</v>
      </c>
      <c r="D171" s="562"/>
      <c r="E171" s="562" t="s">
        <v>2184</v>
      </c>
      <c r="F171" s="562"/>
      <c r="G171" s="562" t="s">
        <v>1679</v>
      </c>
      <c r="H171" s="562" t="s">
        <v>1967</v>
      </c>
      <c r="I171" s="563">
        <v>44211</v>
      </c>
      <c r="J171" s="563">
        <v>45473</v>
      </c>
      <c r="K171" s="562" t="s">
        <v>2185</v>
      </c>
      <c r="L171" s="562" t="s">
        <v>2186</v>
      </c>
      <c r="M171" s="562" t="s">
        <v>182</v>
      </c>
      <c r="N171" s="779" t="s">
        <v>72</v>
      </c>
      <c r="O171" s="505"/>
      <c r="P171" s="219"/>
      <c r="Q171" s="219">
        <v>50</v>
      </c>
      <c r="R171" s="216">
        <v>5908894</v>
      </c>
      <c r="S171" s="219">
        <v>50</v>
      </c>
      <c r="T171" s="216">
        <v>6086170</v>
      </c>
      <c r="U171" s="802">
        <v>50</v>
      </c>
      <c r="V171" s="803">
        <v>6268745</v>
      </c>
      <c r="W171" s="507">
        <v>50</v>
      </c>
      <c r="X171" s="498">
        <v>6456808</v>
      </c>
      <c r="Y171" s="497">
        <v>200</v>
      </c>
      <c r="Z171" s="498">
        <f t="shared" si="36"/>
        <v>24720617</v>
      </c>
      <c r="AA171" s="829">
        <v>0</v>
      </c>
      <c r="AB171" s="646">
        <f>AA171/V171</f>
        <v>0</v>
      </c>
      <c r="AC171" s="647">
        <v>0</v>
      </c>
      <c r="AD171" s="648">
        <f>AC171/U171</f>
        <v>0</v>
      </c>
      <c r="AE171" s="580" t="s">
        <v>2187</v>
      </c>
      <c r="AF171" s="869" t="s">
        <v>757</v>
      </c>
      <c r="AG171" s="877">
        <v>0</v>
      </c>
      <c r="AH171" s="661">
        <f t="shared" ref="AH171:AH174" si="37">AG171/V171</f>
        <v>0</v>
      </c>
      <c r="AI171" s="663">
        <v>0</v>
      </c>
      <c r="AJ171" s="652">
        <f t="shared" ref="AJ171:AJ174" si="38">AI171/U171</f>
        <v>0</v>
      </c>
      <c r="AK171" s="572" t="s">
        <v>2188</v>
      </c>
      <c r="AL171" s="876" t="s">
        <v>2189</v>
      </c>
      <c r="AM171" s="890">
        <v>0</v>
      </c>
      <c r="AN171" s="689">
        <f t="shared" ref="AN171" si="39">AM171/V171</f>
        <v>0</v>
      </c>
      <c r="AO171" s="690">
        <v>0</v>
      </c>
      <c r="AP171" s="689">
        <f t="shared" ref="AP171:AP176" si="40">AO171/U171</f>
        <v>0</v>
      </c>
      <c r="AQ171" s="691" t="s">
        <v>2190</v>
      </c>
      <c r="AR171" s="876" t="s">
        <v>757</v>
      </c>
      <c r="AS171" s="906">
        <v>6268745</v>
      </c>
      <c r="AT171" s="701">
        <f>AS171/V171</f>
        <v>1</v>
      </c>
      <c r="AU171" s="735">
        <v>50</v>
      </c>
      <c r="AV171" s="702">
        <f>AU171/U171</f>
        <v>1</v>
      </c>
      <c r="AW171" s="715" t="s">
        <v>2191</v>
      </c>
      <c r="AX171" s="704" t="s">
        <v>2192</v>
      </c>
      <c r="AY171" s="907" t="s">
        <v>2047</v>
      </c>
      <c r="AZ171" s="899" t="s">
        <v>1993</v>
      </c>
      <c r="BA171" s="562" t="s">
        <v>2005</v>
      </c>
      <c r="BB171" s="562" t="s">
        <v>2193</v>
      </c>
      <c r="BC171" s="562" t="s">
        <v>1975</v>
      </c>
      <c r="BD171" s="583" t="s">
        <v>1976</v>
      </c>
      <c r="BE171" s="562" t="s">
        <v>1977</v>
      </c>
      <c r="BF171" s="622" t="s">
        <v>1978</v>
      </c>
      <c r="BG171" s="562" t="s">
        <v>1979</v>
      </c>
      <c r="BH171" s="836" t="s">
        <v>1980</v>
      </c>
      <c r="BI171" s="752"/>
      <c r="BJ171" s="211" t="s">
        <v>1981</v>
      </c>
      <c r="BK171" s="210" t="s">
        <v>2008</v>
      </c>
      <c r="BL171" s="220"/>
      <c r="BM171" s="601" t="s">
        <v>1981</v>
      </c>
      <c r="BN171" s="668" t="s">
        <v>2051</v>
      </c>
      <c r="BO171" s="723" t="s">
        <v>2194</v>
      </c>
      <c r="BP171" s="722"/>
      <c r="BQ171" s="728" t="s">
        <v>1981</v>
      </c>
    </row>
    <row r="172" spans="1:69" s="208" customFormat="1" ht="14.25" customHeight="1" x14ac:dyDescent="0.3">
      <c r="A172" s="609">
        <f t="shared" si="11"/>
        <v>161</v>
      </c>
      <c r="B172" s="780" t="s">
        <v>2195</v>
      </c>
      <c r="C172" s="560" t="s">
        <v>65</v>
      </c>
      <c r="D172" s="560"/>
      <c r="E172" s="560" t="s">
        <v>2196</v>
      </c>
      <c r="F172" s="560"/>
      <c r="G172" s="560" t="s">
        <v>1679</v>
      </c>
      <c r="H172" s="560" t="s">
        <v>1967</v>
      </c>
      <c r="I172" s="561">
        <v>44197</v>
      </c>
      <c r="J172" s="561">
        <v>45291</v>
      </c>
      <c r="K172" s="560" t="s">
        <v>2197</v>
      </c>
      <c r="L172" s="560" t="s">
        <v>2198</v>
      </c>
      <c r="M172" s="560" t="s">
        <v>182</v>
      </c>
      <c r="N172" s="781" t="s">
        <v>72</v>
      </c>
      <c r="O172" s="505"/>
      <c r="P172" s="219"/>
      <c r="Q172" s="219">
        <v>50</v>
      </c>
      <c r="R172" s="513">
        <v>35366120</v>
      </c>
      <c r="S172" s="219">
        <v>50</v>
      </c>
      <c r="T172" s="216">
        <v>35366120</v>
      </c>
      <c r="U172" s="805">
        <v>50</v>
      </c>
      <c r="V172" s="806">
        <v>35366120</v>
      </c>
      <c r="W172" s="507"/>
      <c r="X172" s="498"/>
      <c r="Y172" s="497">
        <v>200</v>
      </c>
      <c r="Z172" s="501">
        <f t="shared" si="36"/>
        <v>106098360</v>
      </c>
      <c r="AA172" s="832">
        <f>(V172/U172)*AC172</f>
        <v>11317158.4</v>
      </c>
      <c r="AB172" s="650">
        <f>AA172/V172</f>
        <v>0.32</v>
      </c>
      <c r="AC172" s="651">
        <v>16</v>
      </c>
      <c r="AD172" s="652">
        <f>AC172/U172</f>
        <v>0.32</v>
      </c>
      <c r="AE172" s="581" t="s">
        <v>2199</v>
      </c>
      <c r="AF172" s="870" t="s">
        <v>757</v>
      </c>
      <c r="AG172" s="877">
        <f>(V172/U172)*AI172</f>
        <v>29000218.400000002</v>
      </c>
      <c r="AH172" s="661">
        <f t="shared" si="37"/>
        <v>0.82000000000000006</v>
      </c>
      <c r="AI172" s="663">
        <f>25+AC172</f>
        <v>41</v>
      </c>
      <c r="AJ172" s="652">
        <f t="shared" si="38"/>
        <v>0.82</v>
      </c>
      <c r="AK172" s="572" t="s">
        <v>2200</v>
      </c>
      <c r="AL172" s="876" t="s">
        <v>757</v>
      </c>
      <c r="AM172" s="890">
        <f>(V172/U172)*AO172</f>
        <v>42439344</v>
      </c>
      <c r="AN172" s="689">
        <v>1</v>
      </c>
      <c r="AO172" s="690">
        <v>60</v>
      </c>
      <c r="AP172" s="689">
        <f>AO172/U172</f>
        <v>1.2</v>
      </c>
      <c r="AQ172" s="691" t="s">
        <v>2201</v>
      </c>
      <c r="AR172" s="876" t="s">
        <v>757</v>
      </c>
      <c r="AS172" s="906">
        <v>60829726.399999999</v>
      </c>
      <c r="AT172" s="701">
        <f>AS172/V172</f>
        <v>1.72</v>
      </c>
      <c r="AU172" s="735">
        <v>86</v>
      </c>
      <c r="AV172" s="702">
        <f>AU172/U172</f>
        <v>1.72</v>
      </c>
      <c r="AW172" s="715" t="s">
        <v>2202</v>
      </c>
      <c r="AX172" s="704" t="s">
        <v>2034</v>
      </c>
      <c r="AY172" s="910" t="s">
        <v>2203</v>
      </c>
      <c r="AZ172" s="500" t="s">
        <v>2204</v>
      </c>
      <c r="BA172" s="560" t="s">
        <v>2092</v>
      </c>
      <c r="BB172" s="560" t="s">
        <v>2205</v>
      </c>
      <c r="BC172" s="560" t="s">
        <v>1975</v>
      </c>
      <c r="BD172" s="590" t="s">
        <v>1976</v>
      </c>
      <c r="BE172" s="560" t="s">
        <v>1977</v>
      </c>
      <c r="BF172" s="623" t="s">
        <v>1978</v>
      </c>
      <c r="BG172" s="560" t="s">
        <v>1979</v>
      </c>
      <c r="BH172" s="841" t="s">
        <v>1980</v>
      </c>
      <c r="BI172" s="753" t="s">
        <v>2024</v>
      </c>
      <c r="BJ172" s="211" t="s">
        <v>2051</v>
      </c>
      <c r="BK172" s="210" t="s">
        <v>1996</v>
      </c>
      <c r="BL172" s="220"/>
      <c r="BM172" s="604" t="s">
        <v>2206</v>
      </c>
      <c r="BN172" s="674" t="s">
        <v>2207</v>
      </c>
      <c r="BO172" s="725" t="s">
        <v>2208</v>
      </c>
      <c r="BP172" s="721" t="s">
        <v>2209</v>
      </c>
      <c r="BQ172" s="711" t="s">
        <v>2210</v>
      </c>
    </row>
    <row r="173" spans="1:69" s="626" customFormat="1" ht="14.25" customHeight="1" x14ac:dyDescent="0.3">
      <c r="A173" s="610">
        <f t="shared" si="11"/>
        <v>162</v>
      </c>
      <c r="B173" s="778" t="s">
        <v>2211</v>
      </c>
      <c r="C173" s="562" t="s">
        <v>2053</v>
      </c>
      <c r="D173" s="562"/>
      <c r="E173" s="562" t="s">
        <v>2212</v>
      </c>
      <c r="F173" s="562"/>
      <c r="G173" s="562" t="s">
        <v>1679</v>
      </c>
      <c r="H173" s="562" t="s">
        <v>1967</v>
      </c>
      <c r="I173" s="563">
        <v>44211</v>
      </c>
      <c r="J173" s="563">
        <v>44561</v>
      </c>
      <c r="K173" s="562" t="s">
        <v>2213</v>
      </c>
      <c r="L173" s="562" t="s">
        <v>2214</v>
      </c>
      <c r="M173" s="562" t="s">
        <v>182</v>
      </c>
      <c r="N173" s="779" t="s">
        <v>2215</v>
      </c>
      <c r="O173" s="505" t="s">
        <v>92</v>
      </c>
      <c r="P173" s="219"/>
      <c r="Q173" s="215">
        <v>1</v>
      </c>
      <c r="R173" s="216">
        <v>6365400</v>
      </c>
      <c r="S173" s="219">
        <v>0</v>
      </c>
      <c r="T173" s="216">
        <v>0</v>
      </c>
      <c r="U173" s="802"/>
      <c r="V173" s="803"/>
      <c r="W173" s="507"/>
      <c r="X173" s="498"/>
      <c r="Y173" s="502">
        <v>1</v>
      </c>
      <c r="Z173" s="498">
        <f t="shared" si="36"/>
        <v>6365400</v>
      </c>
      <c r="AA173" s="829">
        <v>0</v>
      </c>
      <c r="AB173" s="646">
        <v>0</v>
      </c>
      <c r="AC173" s="647">
        <v>0</v>
      </c>
      <c r="AD173" s="648">
        <v>0</v>
      </c>
      <c r="AE173" s="580" t="s">
        <v>2216</v>
      </c>
      <c r="AF173" s="869" t="s">
        <v>757</v>
      </c>
      <c r="AG173" s="877">
        <v>0</v>
      </c>
      <c r="AH173" s="661">
        <v>0</v>
      </c>
      <c r="AI173" s="663">
        <v>0</v>
      </c>
      <c r="AJ173" s="652">
        <v>0</v>
      </c>
      <c r="AK173" s="572" t="s">
        <v>2217</v>
      </c>
      <c r="AL173" s="876" t="s">
        <v>2218</v>
      </c>
      <c r="AM173" s="890">
        <v>0</v>
      </c>
      <c r="AN173" s="689">
        <v>0</v>
      </c>
      <c r="AO173" s="690">
        <v>0</v>
      </c>
      <c r="AP173" s="689">
        <v>0</v>
      </c>
      <c r="AQ173" s="691" t="s">
        <v>2219</v>
      </c>
      <c r="AR173" s="876" t="s">
        <v>2220</v>
      </c>
      <c r="AS173" s="906">
        <v>0</v>
      </c>
      <c r="AT173" s="701" t="s">
        <v>757</v>
      </c>
      <c r="AU173" s="735" t="s">
        <v>757</v>
      </c>
      <c r="AV173" s="702" t="s">
        <v>757</v>
      </c>
      <c r="AW173" s="715" t="s">
        <v>2221</v>
      </c>
      <c r="AX173" s="704" t="s">
        <v>2220</v>
      </c>
      <c r="AY173" s="907"/>
      <c r="AZ173" s="899" t="s">
        <v>2126</v>
      </c>
      <c r="BA173" s="562" t="s">
        <v>2222</v>
      </c>
      <c r="BB173" s="562" t="s">
        <v>2223</v>
      </c>
      <c r="BC173" s="562" t="s">
        <v>1975</v>
      </c>
      <c r="BD173" s="583" t="s">
        <v>1976</v>
      </c>
      <c r="BE173" s="562" t="s">
        <v>1977</v>
      </c>
      <c r="BF173" s="622" t="s">
        <v>1978</v>
      </c>
      <c r="BG173" s="562" t="s">
        <v>1979</v>
      </c>
      <c r="BH173" s="836" t="s">
        <v>1980</v>
      </c>
      <c r="BI173" s="752"/>
      <c r="BJ173" s="514" t="s">
        <v>2007</v>
      </c>
      <c r="BK173" s="210" t="s">
        <v>2224</v>
      </c>
      <c r="BL173" s="220"/>
      <c r="BM173" s="601" t="s">
        <v>1981</v>
      </c>
      <c r="BN173" s="668" t="s">
        <v>2051</v>
      </c>
      <c r="BO173" s="722" t="s">
        <v>1981</v>
      </c>
      <c r="BP173" s="722"/>
      <c r="BQ173" s="728" t="s">
        <v>1981</v>
      </c>
    </row>
    <row r="174" spans="1:69" s="208" customFormat="1" ht="14.25" customHeight="1" x14ac:dyDescent="0.3">
      <c r="A174" s="609">
        <f t="shared" si="11"/>
        <v>163</v>
      </c>
      <c r="B174" s="780" t="s">
        <v>2225</v>
      </c>
      <c r="C174" s="560" t="s">
        <v>1965</v>
      </c>
      <c r="D174" s="560"/>
      <c r="E174" s="560" t="s">
        <v>2226</v>
      </c>
      <c r="F174" s="560"/>
      <c r="G174" s="560" t="s">
        <v>1679</v>
      </c>
      <c r="H174" s="560" t="s">
        <v>1967</v>
      </c>
      <c r="I174" s="561">
        <v>44197</v>
      </c>
      <c r="J174" s="561">
        <v>45657</v>
      </c>
      <c r="K174" s="560" t="s">
        <v>2227</v>
      </c>
      <c r="L174" s="560" t="s">
        <v>2228</v>
      </c>
      <c r="M174" s="560" t="s">
        <v>182</v>
      </c>
      <c r="N174" s="781" t="s">
        <v>72</v>
      </c>
      <c r="O174" s="505"/>
      <c r="P174" s="219"/>
      <c r="Q174" s="219">
        <v>2</v>
      </c>
      <c r="R174" s="216">
        <v>112423200</v>
      </c>
      <c r="S174" s="219">
        <v>2</v>
      </c>
      <c r="T174" s="216">
        <v>115800000</v>
      </c>
      <c r="U174" s="805">
        <v>2</v>
      </c>
      <c r="V174" s="806">
        <v>119280000</v>
      </c>
      <c r="W174" s="507">
        <v>2</v>
      </c>
      <c r="X174" s="498">
        <v>122856000</v>
      </c>
      <c r="Y174" s="497">
        <v>2</v>
      </c>
      <c r="Z174" s="498">
        <f t="shared" si="36"/>
        <v>470359200</v>
      </c>
      <c r="AA174" s="832">
        <v>63019000</v>
      </c>
      <c r="AB174" s="652">
        <v>0.53</v>
      </c>
      <c r="AC174" s="651">
        <v>1</v>
      </c>
      <c r="AD174" s="652" t="s">
        <v>2229</v>
      </c>
      <c r="AE174" s="581" t="s">
        <v>2230</v>
      </c>
      <c r="AF174" s="870" t="s">
        <v>2231</v>
      </c>
      <c r="AG174" s="877">
        <v>95794300</v>
      </c>
      <c r="AH174" s="661">
        <f t="shared" si="37"/>
        <v>0.80310446009389669</v>
      </c>
      <c r="AI174" s="663">
        <v>2</v>
      </c>
      <c r="AJ174" s="652">
        <f t="shared" si="38"/>
        <v>1</v>
      </c>
      <c r="AK174" s="572" t="s">
        <v>2232</v>
      </c>
      <c r="AL174" s="876" t="s">
        <v>757</v>
      </c>
      <c r="AM174" s="895">
        <v>93323800</v>
      </c>
      <c r="AN174" s="689">
        <f>AM174/V174</f>
        <v>0.78239268947015428</v>
      </c>
      <c r="AO174" s="692">
        <v>2</v>
      </c>
      <c r="AP174" s="689">
        <f t="shared" si="40"/>
        <v>1</v>
      </c>
      <c r="AQ174" s="693" t="s">
        <v>2233</v>
      </c>
      <c r="AR174" s="894" t="s">
        <v>757</v>
      </c>
      <c r="AS174" s="906">
        <v>93323800</v>
      </c>
      <c r="AT174" s="701">
        <f>AS174/V174</f>
        <v>0.78239268947015428</v>
      </c>
      <c r="AU174" s="735">
        <v>2</v>
      </c>
      <c r="AV174" s="702">
        <f t="shared" ref="AV174" si="41">AU174/U174</f>
        <v>1</v>
      </c>
      <c r="AW174" s="704" t="s">
        <v>2234</v>
      </c>
      <c r="AX174" s="704" t="s">
        <v>2034</v>
      </c>
      <c r="AY174" s="907" t="s">
        <v>2235</v>
      </c>
      <c r="AZ174" s="500" t="s">
        <v>2156</v>
      </c>
      <c r="BA174" s="560" t="s">
        <v>2157</v>
      </c>
      <c r="BB174" s="560" t="s">
        <v>2158</v>
      </c>
      <c r="BC174" s="560" t="s">
        <v>1975</v>
      </c>
      <c r="BD174" s="590" t="s">
        <v>1976</v>
      </c>
      <c r="BE174" s="560" t="s">
        <v>1977</v>
      </c>
      <c r="BF174" s="623" t="s">
        <v>1978</v>
      </c>
      <c r="BG174" s="560" t="s">
        <v>1979</v>
      </c>
      <c r="BH174" s="841" t="s">
        <v>1980</v>
      </c>
      <c r="BI174" s="753"/>
      <c r="BJ174" s="211" t="s">
        <v>2236</v>
      </c>
      <c r="BK174" s="210" t="s">
        <v>2039</v>
      </c>
      <c r="BL174" s="220"/>
      <c r="BM174" s="220" t="s">
        <v>1981</v>
      </c>
      <c r="BN174" s="668" t="s">
        <v>2237</v>
      </c>
      <c r="BO174" s="721" t="s">
        <v>1998</v>
      </c>
      <c r="BP174" s="721"/>
      <c r="BQ174" s="727" t="s">
        <v>2051</v>
      </c>
    </row>
    <row r="175" spans="1:69" s="208" customFormat="1" ht="14.25" customHeight="1" x14ac:dyDescent="0.3">
      <c r="A175" s="609">
        <f t="shared" si="11"/>
        <v>164</v>
      </c>
      <c r="B175" s="780" t="s">
        <v>2238</v>
      </c>
      <c r="C175" s="560" t="s">
        <v>117</v>
      </c>
      <c r="D175" s="560"/>
      <c r="E175" s="560" t="s">
        <v>2239</v>
      </c>
      <c r="F175" s="560"/>
      <c r="G175" s="560" t="s">
        <v>1679</v>
      </c>
      <c r="H175" s="560" t="s">
        <v>1967</v>
      </c>
      <c r="I175" s="561">
        <v>44150</v>
      </c>
      <c r="J175" s="561">
        <v>44180</v>
      </c>
      <c r="K175" s="565" t="s">
        <v>2240</v>
      </c>
      <c r="L175" s="565" t="s">
        <v>2241</v>
      </c>
      <c r="M175" s="560" t="s">
        <v>182</v>
      </c>
      <c r="N175" s="781" t="s">
        <v>206</v>
      </c>
      <c r="O175" s="505">
        <v>1</v>
      </c>
      <c r="P175" s="216">
        <v>1500000</v>
      </c>
      <c r="Q175" s="219"/>
      <c r="R175" s="219"/>
      <c r="S175" s="219" t="s">
        <v>92</v>
      </c>
      <c r="T175" s="216" t="s">
        <v>92</v>
      </c>
      <c r="U175" s="805"/>
      <c r="V175" s="806"/>
      <c r="W175" s="507"/>
      <c r="X175" s="498"/>
      <c r="Y175" s="497">
        <v>1</v>
      </c>
      <c r="Z175" s="498" t="e">
        <f t="shared" si="36"/>
        <v>#VALUE!</v>
      </c>
      <c r="AA175" s="837" t="s">
        <v>757</v>
      </c>
      <c r="AB175" s="645" t="s">
        <v>757</v>
      </c>
      <c r="AC175" s="645" t="s">
        <v>757</v>
      </c>
      <c r="AD175" s="645" t="s">
        <v>757</v>
      </c>
      <c r="AE175" s="585" t="s">
        <v>2242</v>
      </c>
      <c r="AF175" s="870" t="s">
        <v>757</v>
      </c>
      <c r="AG175" s="882" t="s">
        <v>757</v>
      </c>
      <c r="AH175" s="661" t="s">
        <v>757</v>
      </c>
      <c r="AI175" s="661" t="s">
        <v>757</v>
      </c>
      <c r="AJ175" s="661" t="s">
        <v>757</v>
      </c>
      <c r="AK175" s="572" t="s">
        <v>2242</v>
      </c>
      <c r="AL175" s="879"/>
      <c r="AM175" s="890" t="s">
        <v>757</v>
      </c>
      <c r="AN175" s="689" t="s">
        <v>757</v>
      </c>
      <c r="AO175" s="689" t="s">
        <v>757</v>
      </c>
      <c r="AP175" s="689" t="s">
        <v>757</v>
      </c>
      <c r="AQ175" s="691" t="s">
        <v>2242</v>
      </c>
      <c r="AR175" s="879" t="s">
        <v>757</v>
      </c>
      <c r="AS175" s="906" t="s">
        <v>757</v>
      </c>
      <c r="AT175" s="701" t="s">
        <v>757</v>
      </c>
      <c r="AU175" s="701" t="s">
        <v>757</v>
      </c>
      <c r="AV175" s="701" t="s">
        <v>757</v>
      </c>
      <c r="AW175" s="715" t="s">
        <v>2243</v>
      </c>
      <c r="AX175" s="704" t="s">
        <v>2034</v>
      </c>
      <c r="AY175" s="914" t="s">
        <v>2034</v>
      </c>
      <c r="AZ175" s="500" t="s">
        <v>2021</v>
      </c>
      <c r="BA175" s="570" t="s">
        <v>2021</v>
      </c>
      <c r="BB175" s="560" t="s">
        <v>2244</v>
      </c>
      <c r="BC175" s="560" t="s">
        <v>1975</v>
      </c>
      <c r="BD175" s="590" t="s">
        <v>1976</v>
      </c>
      <c r="BE175" s="560" t="s">
        <v>1977</v>
      </c>
      <c r="BF175" s="623" t="s">
        <v>1978</v>
      </c>
      <c r="BG175" s="560" t="s">
        <v>1979</v>
      </c>
      <c r="BH175" s="841" t="s">
        <v>1980</v>
      </c>
      <c r="BI175" s="753"/>
      <c r="BJ175" s="211" t="s">
        <v>2051</v>
      </c>
      <c r="BK175" s="210" t="s">
        <v>1996</v>
      </c>
      <c r="BL175" s="220"/>
      <c r="BM175" s="220" t="s">
        <v>1981</v>
      </c>
      <c r="BN175" s="668" t="s">
        <v>2051</v>
      </c>
      <c r="BO175" s="721" t="s">
        <v>1981</v>
      </c>
      <c r="BP175" s="721"/>
      <c r="BQ175" s="727" t="s">
        <v>2051</v>
      </c>
    </row>
    <row r="176" spans="1:69" s="208" customFormat="1" ht="14.25" customHeight="1" x14ac:dyDescent="0.3">
      <c r="A176" s="609">
        <f t="shared" si="11"/>
        <v>165</v>
      </c>
      <c r="B176" s="780" t="s">
        <v>2245</v>
      </c>
      <c r="C176" s="560" t="s">
        <v>1224</v>
      </c>
      <c r="D176" s="560"/>
      <c r="E176" s="560" t="s">
        <v>2246</v>
      </c>
      <c r="F176" s="560"/>
      <c r="G176" s="560" t="s">
        <v>1679</v>
      </c>
      <c r="H176" s="560" t="s">
        <v>1967</v>
      </c>
      <c r="I176" s="561">
        <v>44576</v>
      </c>
      <c r="J176" s="561">
        <v>44926</v>
      </c>
      <c r="K176" s="560" t="s">
        <v>2247</v>
      </c>
      <c r="L176" s="560" t="s">
        <v>2248</v>
      </c>
      <c r="M176" s="560" t="s">
        <v>182</v>
      </c>
      <c r="N176" s="781" t="s">
        <v>72</v>
      </c>
      <c r="O176" s="505"/>
      <c r="P176" s="219"/>
      <c r="Q176" s="219"/>
      <c r="R176" s="515"/>
      <c r="S176" s="219">
        <v>5</v>
      </c>
      <c r="T176" s="216">
        <v>0</v>
      </c>
      <c r="U176" s="805">
        <v>5</v>
      </c>
      <c r="V176" s="806"/>
      <c r="W176" s="507"/>
      <c r="X176" s="498"/>
      <c r="Y176" s="497">
        <v>5</v>
      </c>
      <c r="Z176" s="501">
        <f t="shared" si="36"/>
        <v>0</v>
      </c>
      <c r="AA176" s="832">
        <v>0</v>
      </c>
      <c r="AB176" s="650" t="s">
        <v>757</v>
      </c>
      <c r="AC176" s="651">
        <v>0</v>
      </c>
      <c r="AD176" s="652" t="s">
        <v>757</v>
      </c>
      <c r="AE176" s="581" t="s">
        <v>2249</v>
      </c>
      <c r="AF176" s="870" t="s">
        <v>2250</v>
      </c>
      <c r="AG176" s="882">
        <v>8562075</v>
      </c>
      <c r="AH176" s="661" t="s">
        <v>757</v>
      </c>
      <c r="AI176" s="664">
        <v>3</v>
      </c>
      <c r="AJ176" s="652">
        <f>AI176/U176</f>
        <v>0.6</v>
      </c>
      <c r="AK176" s="572" t="s">
        <v>2251</v>
      </c>
      <c r="AL176" s="876" t="s">
        <v>757</v>
      </c>
      <c r="AM176" s="895">
        <v>8562075</v>
      </c>
      <c r="AN176" s="692" t="s">
        <v>757</v>
      </c>
      <c r="AO176" s="692">
        <v>3</v>
      </c>
      <c r="AP176" s="689">
        <f t="shared" si="40"/>
        <v>0.6</v>
      </c>
      <c r="AQ176" s="691" t="s">
        <v>2252</v>
      </c>
      <c r="AR176" s="879" t="s">
        <v>757</v>
      </c>
      <c r="AS176" s="906">
        <v>12704494</v>
      </c>
      <c r="AT176" s="701" t="s">
        <v>757</v>
      </c>
      <c r="AU176" s="735">
        <v>5</v>
      </c>
      <c r="AV176" s="702">
        <f t="shared" ref="AV176:AV179" si="42">AU176/U176</f>
        <v>1</v>
      </c>
      <c r="AW176" s="704" t="s">
        <v>2253</v>
      </c>
      <c r="AX176" s="704"/>
      <c r="AY176" s="907" t="s">
        <v>2035</v>
      </c>
      <c r="AZ176" s="500" t="s">
        <v>2156</v>
      </c>
      <c r="BA176" s="560" t="s">
        <v>2157</v>
      </c>
      <c r="BB176" s="560" t="s">
        <v>2158</v>
      </c>
      <c r="BC176" s="560" t="s">
        <v>1975</v>
      </c>
      <c r="BD176" s="590" t="s">
        <v>1976</v>
      </c>
      <c r="BE176" s="560" t="s">
        <v>1977</v>
      </c>
      <c r="BF176" s="623" t="s">
        <v>1978</v>
      </c>
      <c r="BG176" s="560" t="s">
        <v>1979</v>
      </c>
      <c r="BH176" s="841" t="s">
        <v>1980</v>
      </c>
      <c r="BI176" s="753" t="s">
        <v>2254</v>
      </c>
      <c r="BJ176" s="211" t="s">
        <v>2255</v>
      </c>
      <c r="BK176" s="210" t="s">
        <v>2039</v>
      </c>
      <c r="BL176" s="220"/>
      <c r="BM176" s="220" t="s">
        <v>1981</v>
      </c>
      <c r="BN176" s="668" t="s">
        <v>2051</v>
      </c>
      <c r="BO176" s="725" t="s">
        <v>2256</v>
      </c>
      <c r="BP176" s="721"/>
      <c r="BQ176" s="727" t="s">
        <v>2051</v>
      </c>
    </row>
    <row r="177" spans="1:69" s="208" customFormat="1" ht="14.25" customHeight="1" x14ac:dyDescent="0.3">
      <c r="A177" s="609">
        <f t="shared" si="11"/>
        <v>166</v>
      </c>
      <c r="B177" s="780" t="s">
        <v>2257</v>
      </c>
      <c r="C177" s="560" t="s">
        <v>65</v>
      </c>
      <c r="D177" s="560"/>
      <c r="E177" s="560" t="s">
        <v>2258</v>
      </c>
      <c r="F177" s="560"/>
      <c r="G177" s="560" t="s">
        <v>1679</v>
      </c>
      <c r="H177" s="560" t="s">
        <v>1967</v>
      </c>
      <c r="I177" s="561">
        <v>44348</v>
      </c>
      <c r="J177" s="561">
        <v>45473</v>
      </c>
      <c r="K177" s="565" t="s">
        <v>2259</v>
      </c>
      <c r="L177" s="565" t="s">
        <v>2260</v>
      </c>
      <c r="M177" s="560" t="s">
        <v>182</v>
      </c>
      <c r="N177" s="781" t="s">
        <v>72</v>
      </c>
      <c r="O177" s="505"/>
      <c r="P177" s="219"/>
      <c r="Q177" s="219">
        <v>250</v>
      </c>
      <c r="R177" s="498">
        <v>72376930</v>
      </c>
      <c r="S177" s="497">
        <v>250</v>
      </c>
      <c r="T177" s="498">
        <v>72376930</v>
      </c>
      <c r="U177" s="805">
        <v>250</v>
      </c>
      <c r="V177" s="806">
        <v>72376930</v>
      </c>
      <c r="W177" s="507">
        <v>250</v>
      </c>
      <c r="X177" s="498">
        <v>72376930</v>
      </c>
      <c r="Y177" s="497"/>
      <c r="Z177" s="501">
        <f t="shared" si="36"/>
        <v>289507720</v>
      </c>
      <c r="AA177" s="832">
        <v>2684692</v>
      </c>
      <c r="AB177" s="650">
        <f t="shared" ref="AB177:AB182" si="43">AA177/V177</f>
        <v>3.7093200830706691E-2</v>
      </c>
      <c r="AC177" s="651">
        <v>11</v>
      </c>
      <c r="AD177" s="652">
        <f t="shared" ref="AD177:AD182" si="44">AC177/U177</f>
        <v>4.3999999999999997E-2</v>
      </c>
      <c r="AE177" s="619" t="s">
        <v>2261</v>
      </c>
      <c r="AF177" s="870" t="s">
        <v>757</v>
      </c>
      <c r="AG177" s="877">
        <v>19177771</v>
      </c>
      <c r="AH177" s="661">
        <f t="shared" ref="AH177:AH183" si="45">AG177/V177</f>
        <v>0.26497077176387557</v>
      </c>
      <c r="AI177" s="663">
        <v>126</v>
      </c>
      <c r="AJ177" s="652">
        <f t="shared" ref="AJ177:AJ179" si="46">AI177/U177</f>
        <v>0.504</v>
      </c>
      <c r="AK177" s="608" t="s">
        <v>2262</v>
      </c>
      <c r="AL177" s="876" t="s">
        <v>92</v>
      </c>
      <c r="AM177" s="890">
        <v>37957648</v>
      </c>
      <c r="AN177" s="689">
        <f t="shared" ref="AN177:AN178" si="47">AM177/V177</f>
        <v>0.52444401828041065</v>
      </c>
      <c r="AO177" s="690">
        <v>300</v>
      </c>
      <c r="AP177" s="689">
        <f t="shared" ref="AP177:AP181" si="48">AO177/U177</f>
        <v>1.2</v>
      </c>
      <c r="AQ177" s="695" t="s">
        <v>2263</v>
      </c>
      <c r="AR177" s="876"/>
      <c r="AS177" s="906">
        <v>68091276.120000005</v>
      </c>
      <c r="AT177" s="701">
        <f>AS177/V177</f>
        <v>0.94078701763117067</v>
      </c>
      <c r="AU177" s="735">
        <v>497</v>
      </c>
      <c r="AV177" s="702">
        <f t="shared" si="42"/>
        <v>1.988</v>
      </c>
      <c r="AW177" s="705" t="s">
        <v>2264</v>
      </c>
      <c r="AX177" s="704" t="s">
        <v>2034</v>
      </c>
      <c r="AY177" s="913" t="s">
        <v>2265</v>
      </c>
      <c r="AZ177" s="500" t="s">
        <v>2079</v>
      </c>
      <c r="BA177" s="560" t="s">
        <v>2266</v>
      </c>
      <c r="BB177" s="560" t="s">
        <v>2267</v>
      </c>
      <c r="BC177" s="560" t="s">
        <v>1975</v>
      </c>
      <c r="BD177" s="590" t="s">
        <v>1976</v>
      </c>
      <c r="BE177" s="591" t="s">
        <v>2066</v>
      </c>
      <c r="BF177" s="594" t="s">
        <v>2067</v>
      </c>
      <c r="BG177" s="595" t="s">
        <v>2068</v>
      </c>
      <c r="BH177" s="838" t="s">
        <v>2069</v>
      </c>
      <c r="BI177" s="753"/>
      <c r="BJ177" s="211" t="s">
        <v>2268</v>
      </c>
      <c r="BK177" s="210" t="s">
        <v>2070</v>
      </c>
      <c r="BL177" s="220"/>
      <c r="BM177" s="220" t="s">
        <v>1981</v>
      </c>
      <c r="BN177" s="668" t="s">
        <v>2269</v>
      </c>
      <c r="BO177" s="721" t="s">
        <v>1981</v>
      </c>
      <c r="BP177" s="721"/>
      <c r="BQ177" s="727" t="s">
        <v>2051</v>
      </c>
    </row>
    <row r="178" spans="1:69" s="208" customFormat="1" ht="14.25" customHeight="1" x14ac:dyDescent="0.3">
      <c r="A178" s="644">
        <f t="shared" si="11"/>
        <v>167</v>
      </c>
      <c r="B178" s="789" t="s">
        <v>2270</v>
      </c>
      <c r="C178" s="572" t="s">
        <v>103</v>
      </c>
      <c r="D178" s="572"/>
      <c r="E178" s="572" t="s">
        <v>2271</v>
      </c>
      <c r="F178" s="572"/>
      <c r="G178" s="572" t="s">
        <v>1679</v>
      </c>
      <c r="H178" s="572" t="s">
        <v>1967</v>
      </c>
      <c r="I178" s="573">
        <v>44211</v>
      </c>
      <c r="J178" s="573">
        <v>45473</v>
      </c>
      <c r="K178" s="574" t="s">
        <v>2272</v>
      </c>
      <c r="L178" s="574" t="s">
        <v>2273</v>
      </c>
      <c r="M178" s="572" t="s">
        <v>182</v>
      </c>
      <c r="N178" s="790" t="s">
        <v>72</v>
      </c>
      <c r="O178" s="505"/>
      <c r="P178" s="219"/>
      <c r="Q178" s="219">
        <v>25</v>
      </c>
      <c r="R178" s="216">
        <v>6800000</v>
      </c>
      <c r="S178" s="219">
        <v>25</v>
      </c>
      <c r="T178" s="513">
        <v>6800000</v>
      </c>
      <c r="U178" s="811">
        <v>25</v>
      </c>
      <c r="V178" s="812">
        <v>6800000</v>
      </c>
      <c r="W178" s="507">
        <v>25</v>
      </c>
      <c r="X178" s="501"/>
      <c r="Y178" s="497">
        <v>100</v>
      </c>
      <c r="Z178" s="501">
        <f t="shared" si="36"/>
        <v>20400000</v>
      </c>
      <c r="AA178" s="832">
        <v>0</v>
      </c>
      <c r="AB178" s="650">
        <f t="shared" si="43"/>
        <v>0</v>
      </c>
      <c r="AC178" s="651">
        <v>0</v>
      </c>
      <c r="AD178" s="652">
        <f t="shared" si="44"/>
        <v>0</v>
      </c>
      <c r="AE178" s="585" t="s">
        <v>2274</v>
      </c>
      <c r="AF178" s="870" t="s">
        <v>2275</v>
      </c>
      <c r="AG178" s="877">
        <v>0</v>
      </c>
      <c r="AH178" s="661">
        <f t="shared" si="45"/>
        <v>0</v>
      </c>
      <c r="AI178" s="665">
        <v>0</v>
      </c>
      <c r="AJ178" s="652">
        <f t="shared" si="46"/>
        <v>0</v>
      </c>
      <c r="AK178" s="572" t="s">
        <v>2276</v>
      </c>
      <c r="AL178" s="879" t="s">
        <v>2277</v>
      </c>
      <c r="AM178" s="890">
        <v>0</v>
      </c>
      <c r="AN178" s="689">
        <f t="shared" si="47"/>
        <v>0</v>
      </c>
      <c r="AO178" s="690">
        <v>0</v>
      </c>
      <c r="AP178" s="689">
        <f t="shared" si="48"/>
        <v>0</v>
      </c>
      <c r="AQ178" s="691" t="s">
        <v>2278</v>
      </c>
      <c r="AR178" s="879" t="s">
        <v>2279</v>
      </c>
      <c r="AS178" s="906">
        <v>6800000</v>
      </c>
      <c r="AT178" s="701">
        <f>AS178/V178</f>
        <v>1</v>
      </c>
      <c r="AU178" s="738">
        <v>13</v>
      </c>
      <c r="AV178" s="702">
        <f t="shared" si="42"/>
        <v>0.52</v>
      </c>
      <c r="AW178" s="708" t="s">
        <v>2280</v>
      </c>
      <c r="AX178" s="704" t="s">
        <v>2034</v>
      </c>
      <c r="AY178" s="910" t="s">
        <v>2281</v>
      </c>
      <c r="AZ178" s="691" t="s">
        <v>2103</v>
      </c>
      <c r="BA178" s="572" t="s">
        <v>2022</v>
      </c>
      <c r="BB178" s="572" t="s">
        <v>2282</v>
      </c>
      <c r="BC178" s="572" t="s">
        <v>1975</v>
      </c>
      <c r="BD178" s="572" t="s">
        <v>1976</v>
      </c>
      <c r="BE178" s="599"/>
      <c r="BF178" s="600"/>
      <c r="BG178" s="599"/>
      <c r="BH178" s="842"/>
      <c r="BI178" s="756"/>
      <c r="BJ178" s="211" t="s">
        <v>2051</v>
      </c>
      <c r="BK178" s="210" t="s">
        <v>1996</v>
      </c>
      <c r="BL178" s="220"/>
      <c r="BM178" s="553" t="s">
        <v>1981</v>
      </c>
      <c r="BN178" s="668" t="s">
        <v>1981</v>
      </c>
      <c r="BO178" s="721" t="s">
        <v>2283</v>
      </c>
      <c r="BP178" s="721" t="s">
        <v>2284</v>
      </c>
      <c r="BQ178" s="727" t="s">
        <v>2051</v>
      </c>
    </row>
    <row r="179" spans="1:69" s="626" customFormat="1" ht="14.25" customHeight="1" x14ac:dyDescent="0.3">
      <c r="A179" s="610">
        <f t="shared" si="11"/>
        <v>168</v>
      </c>
      <c r="B179" s="791" t="s">
        <v>2285</v>
      </c>
      <c r="C179" s="576" t="s">
        <v>103</v>
      </c>
      <c r="D179" s="576"/>
      <c r="E179" s="576" t="s">
        <v>2286</v>
      </c>
      <c r="F179" s="576"/>
      <c r="G179" s="576" t="s">
        <v>1679</v>
      </c>
      <c r="H179" s="576" t="s">
        <v>1967</v>
      </c>
      <c r="I179" s="577">
        <v>43845</v>
      </c>
      <c r="J179" s="577">
        <v>45473</v>
      </c>
      <c r="K179" s="576" t="s">
        <v>2287</v>
      </c>
      <c r="L179" s="576" t="s">
        <v>2288</v>
      </c>
      <c r="M179" s="576" t="s">
        <v>182</v>
      </c>
      <c r="N179" s="792" t="s">
        <v>206</v>
      </c>
      <c r="O179" s="746">
        <v>0</v>
      </c>
      <c r="P179" s="516">
        <v>0</v>
      </c>
      <c r="Q179" s="516">
        <v>1</v>
      </c>
      <c r="R179" s="516">
        <v>0</v>
      </c>
      <c r="S179" s="516">
        <v>1</v>
      </c>
      <c r="T179" s="517">
        <v>0</v>
      </c>
      <c r="U179" s="802">
        <v>1</v>
      </c>
      <c r="V179" s="803">
        <v>0</v>
      </c>
      <c r="W179" s="507">
        <v>1</v>
      </c>
      <c r="X179" s="498">
        <v>0</v>
      </c>
      <c r="Y179" s="497">
        <v>4</v>
      </c>
      <c r="Z179" s="501">
        <v>0</v>
      </c>
      <c r="AA179" s="843">
        <v>0</v>
      </c>
      <c r="AB179" s="646">
        <v>0</v>
      </c>
      <c r="AC179" s="654">
        <v>0</v>
      </c>
      <c r="AD179" s="648">
        <f t="shared" si="44"/>
        <v>0</v>
      </c>
      <c r="AE179" s="586" t="s">
        <v>2289</v>
      </c>
      <c r="AF179" s="869" t="s">
        <v>757</v>
      </c>
      <c r="AG179" s="877">
        <v>0</v>
      </c>
      <c r="AH179" s="661" t="s">
        <v>757</v>
      </c>
      <c r="AI179" s="666">
        <v>0</v>
      </c>
      <c r="AJ179" s="652">
        <f t="shared" si="46"/>
        <v>0</v>
      </c>
      <c r="AK179" s="572" t="s">
        <v>2290</v>
      </c>
      <c r="AL179" s="884" t="s">
        <v>2291</v>
      </c>
      <c r="AM179" s="890">
        <v>0</v>
      </c>
      <c r="AN179" s="689">
        <v>0</v>
      </c>
      <c r="AO179" s="690">
        <v>0</v>
      </c>
      <c r="AP179" s="689">
        <f t="shared" si="48"/>
        <v>0</v>
      </c>
      <c r="AQ179" s="691" t="s">
        <v>2292</v>
      </c>
      <c r="AR179" s="884" t="s">
        <v>2291</v>
      </c>
      <c r="AS179" s="906">
        <v>0</v>
      </c>
      <c r="AT179" s="701" t="s">
        <v>757</v>
      </c>
      <c r="AU179" s="739">
        <v>0</v>
      </c>
      <c r="AV179" s="702">
        <f t="shared" si="42"/>
        <v>0</v>
      </c>
      <c r="AW179" s="704" t="s">
        <v>2293</v>
      </c>
      <c r="AX179" s="709" t="s">
        <v>2294</v>
      </c>
      <c r="AY179" s="907"/>
      <c r="AZ179" s="901" t="s">
        <v>1993</v>
      </c>
      <c r="BA179" s="582" t="s">
        <v>2005</v>
      </c>
      <c r="BB179" s="576" t="s">
        <v>2006</v>
      </c>
      <c r="BC179" s="576" t="s">
        <v>1975</v>
      </c>
      <c r="BD179" s="576" t="s">
        <v>1976</v>
      </c>
      <c r="BE179" s="576" t="s">
        <v>1977</v>
      </c>
      <c r="BF179" s="576" t="s">
        <v>1978</v>
      </c>
      <c r="BG179" s="576" t="s">
        <v>1979</v>
      </c>
      <c r="BH179" s="844" t="s">
        <v>1980</v>
      </c>
      <c r="BI179" s="752"/>
      <c r="BJ179" s="211" t="s">
        <v>1981</v>
      </c>
      <c r="BK179" s="210" t="s">
        <v>2008</v>
      </c>
      <c r="BL179" s="220"/>
      <c r="BM179" s="601" t="s">
        <v>1981</v>
      </c>
      <c r="BN179" s="668" t="s">
        <v>1981</v>
      </c>
      <c r="BO179" s="722" t="s">
        <v>1981</v>
      </c>
      <c r="BP179" s="722"/>
      <c r="BQ179" s="728" t="s">
        <v>2051</v>
      </c>
    </row>
    <row r="180" spans="1:69" s="208" customFormat="1" ht="14.25" customHeight="1" x14ac:dyDescent="0.3">
      <c r="A180" s="609">
        <f t="shared" si="11"/>
        <v>169</v>
      </c>
      <c r="B180" s="780" t="s">
        <v>2295</v>
      </c>
      <c r="C180" s="560" t="s">
        <v>117</v>
      </c>
      <c r="D180" s="560"/>
      <c r="E180" s="560" t="s">
        <v>2296</v>
      </c>
      <c r="F180" s="560"/>
      <c r="G180" s="560" t="s">
        <v>1679</v>
      </c>
      <c r="H180" s="560" t="s">
        <v>1967</v>
      </c>
      <c r="I180" s="561">
        <v>44124</v>
      </c>
      <c r="J180" s="561">
        <v>44196</v>
      </c>
      <c r="K180" s="565" t="s">
        <v>2297</v>
      </c>
      <c r="L180" s="565" t="s">
        <v>2298</v>
      </c>
      <c r="M180" s="560" t="s">
        <v>182</v>
      </c>
      <c r="N180" s="781" t="s">
        <v>206</v>
      </c>
      <c r="O180" s="505">
        <v>1</v>
      </c>
      <c r="P180" s="216">
        <v>4300800</v>
      </c>
      <c r="Q180" s="219">
        <v>0</v>
      </c>
      <c r="R180" s="219">
        <v>0</v>
      </c>
      <c r="S180" s="219">
        <v>0</v>
      </c>
      <c r="T180" s="219">
        <v>0</v>
      </c>
      <c r="U180" s="813">
        <v>0</v>
      </c>
      <c r="V180" s="781">
        <v>0</v>
      </c>
      <c r="W180" s="505">
        <v>0</v>
      </c>
      <c r="X180" s="219">
        <v>0</v>
      </c>
      <c r="Y180" s="219">
        <v>0</v>
      </c>
      <c r="Z180" s="219">
        <v>0</v>
      </c>
      <c r="AA180" s="837" t="s">
        <v>757</v>
      </c>
      <c r="AB180" s="655" t="s">
        <v>757</v>
      </c>
      <c r="AC180" s="655" t="s">
        <v>757</v>
      </c>
      <c r="AD180" s="655" t="s">
        <v>757</v>
      </c>
      <c r="AE180" s="579" t="s">
        <v>2299</v>
      </c>
      <c r="AF180" s="870" t="s">
        <v>757</v>
      </c>
      <c r="AG180" s="882" t="s">
        <v>757</v>
      </c>
      <c r="AH180" s="661" t="s">
        <v>757</v>
      </c>
      <c r="AI180" s="661" t="s">
        <v>757</v>
      </c>
      <c r="AJ180" s="661" t="s">
        <v>757</v>
      </c>
      <c r="AK180" s="606" t="s">
        <v>2300</v>
      </c>
      <c r="AL180" s="876" t="s">
        <v>2299</v>
      </c>
      <c r="AM180" s="890" t="s">
        <v>757</v>
      </c>
      <c r="AN180" s="689" t="s">
        <v>757</v>
      </c>
      <c r="AO180" s="689" t="s">
        <v>757</v>
      </c>
      <c r="AP180" s="689" t="s">
        <v>757</v>
      </c>
      <c r="AQ180" s="691" t="s">
        <v>2299</v>
      </c>
      <c r="AR180" s="876" t="s">
        <v>757</v>
      </c>
      <c r="AS180" s="906" t="s">
        <v>757</v>
      </c>
      <c r="AT180" s="701" t="s">
        <v>757</v>
      </c>
      <c r="AU180" s="701" t="s">
        <v>757</v>
      </c>
      <c r="AV180" s="701" t="s">
        <v>757</v>
      </c>
      <c r="AW180" s="704" t="s">
        <v>2299</v>
      </c>
      <c r="AX180" s="704" t="s">
        <v>2034</v>
      </c>
      <c r="AY180" s="913" t="s">
        <v>2034</v>
      </c>
      <c r="AZ180" s="500" t="s">
        <v>2079</v>
      </c>
      <c r="BA180" s="560" t="s">
        <v>2266</v>
      </c>
      <c r="BB180" s="560" t="s">
        <v>2301</v>
      </c>
      <c r="BC180" s="560" t="s">
        <v>1975</v>
      </c>
      <c r="BD180" s="560" t="s">
        <v>1976</v>
      </c>
      <c r="BE180" s="591" t="s">
        <v>2066</v>
      </c>
      <c r="BF180" s="594" t="s">
        <v>2067</v>
      </c>
      <c r="BG180" s="595" t="s">
        <v>2068</v>
      </c>
      <c r="BH180" s="838" t="s">
        <v>2069</v>
      </c>
      <c r="BI180" s="753"/>
      <c r="BJ180" s="211" t="s">
        <v>2051</v>
      </c>
      <c r="BK180" s="210" t="s">
        <v>2070</v>
      </c>
      <c r="BL180" s="220"/>
      <c r="BM180" s="220" t="s">
        <v>1981</v>
      </c>
      <c r="BN180" s="668" t="s">
        <v>2051</v>
      </c>
      <c r="BO180" s="721" t="s">
        <v>1981</v>
      </c>
      <c r="BP180" s="721"/>
      <c r="BQ180" s="727" t="s">
        <v>2051</v>
      </c>
    </row>
    <row r="181" spans="1:69" s="628" customFormat="1" ht="14.25" customHeight="1" x14ac:dyDescent="0.3">
      <c r="A181" s="613">
        <f t="shared" si="11"/>
        <v>170</v>
      </c>
      <c r="B181" s="793" t="s">
        <v>2302</v>
      </c>
      <c r="C181" s="614" t="s">
        <v>117</v>
      </c>
      <c r="D181" s="614"/>
      <c r="E181" s="615" t="s">
        <v>2303</v>
      </c>
      <c r="F181" s="614"/>
      <c r="G181" s="614" t="s">
        <v>1679</v>
      </c>
      <c r="H181" s="614" t="s">
        <v>1967</v>
      </c>
      <c r="I181" s="616">
        <v>44362</v>
      </c>
      <c r="J181" s="616">
        <v>45656</v>
      </c>
      <c r="K181" s="615" t="s">
        <v>2304</v>
      </c>
      <c r="L181" s="615" t="s">
        <v>2305</v>
      </c>
      <c r="M181" s="614" t="s">
        <v>182</v>
      </c>
      <c r="N181" s="794" t="s">
        <v>72</v>
      </c>
      <c r="O181" s="747"/>
      <c r="P181" s="617"/>
      <c r="Q181" s="671">
        <v>1</v>
      </c>
      <c r="R181" s="672">
        <v>16000000</v>
      </c>
      <c r="S181" s="671">
        <v>1</v>
      </c>
      <c r="T181" s="672">
        <v>16000000</v>
      </c>
      <c r="U181" s="814">
        <v>1</v>
      </c>
      <c r="V181" s="815">
        <v>16000000</v>
      </c>
      <c r="W181" s="507">
        <v>1</v>
      </c>
      <c r="X181" s="518">
        <v>16000000</v>
      </c>
      <c r="Y181" s="497">
        <v>4</v>
      </c>
      <c r="Z181" s="518">
        <f t="shared" ref="Z181:Z183" si="49">P181+R181+T181+V181+X181</f>
        <v>64000000</v>
      </c>
      <c r="AA181" s="845">
        <v>0</v>
      </c>
      <c r="AB181" s="656">
        <f t="shared" si="43"/>
        <v>0</v>
      </c>
      <c r="AC181" s="657">
        <v>1</v>
      </c>
      <c r="AD181" s="653">
        <f t="shared" si="44"/>
        <v>1</v>
      </c>
      <c r="AE181" s="620" t="s">
        <v>2306</v>
      </c>
      <c r="AF181" s="871" t="s">
        <v>2307</v>
      </c>
      <c r="AG181" s="885">
        <v>0</v>
      </c>
      <c r="AH181" s="669">
        <f t="shared" si="45"/>
        <v>0</v>
      </c>
      <c r="AI181" s="670">
        <v>0</v>
      </c>
      <c r="AJ181" s="653">
        <f t="shared" ref="AJ181:AJ183" si="50">AI181/U181</f>
        <v>0</v>
      </c>
      <c r="AK181" s="673" t="s">
        <v>2308</v>
      </c>
      <c r="AL181" s="886" t="s">
        <v>2309</v>
      </c>
      <c r="AM181" s="890">
        <v>0</v>
      </c>
      <c r="AN181" s="689">
        <f t="shared" ref="AN181:AN182" si="51">AM181/V181</f>
        <v>0</v>
      </c>
      <c r="AO181" s="690">
        <v>1</v>
      </c>
      <c r="AP181" s="689">
        <f t="shared" si="48"/>
        <v>1</v>
      </c>
      <c r="AQ181" s="608" t="s">
        <v>2310</v>
      </c>
      <c r="AR181" s="896" t="s">
        <v>757</v>
      </c>
      <c r="AS181" s="906">
        <v>0</v>
      </c>
      <c r="AT181" s="701">
        <f t="shared" ref="AT181:AT183" si="52">AS181/V181</f>
        <v>0</v>
      </c>
      <c r="AU181" s="740">
        <v>1</v>
      </c>
      <c r="AV181" s="702">
        <f t="shared" ref="AV181:AV183" si="53">AU181/U181</f>
        <v>1</v>
      </c>
      <c r="AW181" s="717" t="s">
        <v>2636</v>
      </c>
      <c r="AX181" s="710" t="s">
        <v>2311</v>
      </c>
      <c r="AY181" s="907" t="s">
        <v>2312</v>
      </c>
      <c r="AZ181" s="902" t="s">
        <v>2313</v>
      </c>
      <c r="BA181" s="614" t="s">
        <v>2314</v>
      </c>
      <c r="BB181" s="614" t="s">
        <v>2315</v>
      </c>
      <c r="BC181" s="614" t="s">
        <v>1975</v>
      </c>
      <c r="BD181" s="614" t="s">
        <v>1976</v>
      </c>
      <c r="BE181" s="624"/>
      <c r="BF181" s="625"/>
      <c r="BG181" s="624"/>
      <c r="BH181" s="846"/>
      <c r="BI181" s="757" t="s">
        <v>2316</v>
      </c>
      <c r="BJ181" s="211" t="s">
        <v>2317</v>
      </c>
      <c r="BK181" s="210" t="s">
        <v>2318</v>
      </c>
      <c r="BL181" s="512" t="s">
        <v>2319</v>
      </c>
      <c r="BM181" s="603" t="s">
        <v>2320</v>
      </c>
      <c r="BN181" s="668" t="s">
        <v>2321</v>
      </c>
      <c r="BO181" s="726" t="s">
        <v>2322</v>
      </c>
      <c r="BP181" s="721" t="s">
        <v>2323</v>
      </c>
      <c r="BQ181" s="732" t="s">
        <v>1981</v>
      </c>
    </row>
    <row r="182" spans="1:69" s="626" customFormat="1" ht="14.25" customHeight="1" x14ac:dyDescent="0.3">
      <c r="A182" s="610">
        <f t="shared" si="11"/>
        <v>171</v>
      </c>
      <c r="B182" s="778" t="s">
        <v>2324</v>
      </c>
      <c r="C182" s="562" t="s">
        <v>1224</v>
      </c>
      <c r="D182" s="562"/>
      <c r="E182" s="562" t="s">
        <v>2325</v>
      </c>
      <c r="F182" s="562"/>
      <c r="G182" s="562" t="s">
        <v>1679</v>
      </c>
      <c r="H182" s="562" t="s">
        <v>1967</v>
      </c>
      <c r="I182" s="563">
        <v>44211</v>
      </c>
      <c r="J182" s="563">
        <v>45473</v>
      </c>
      <c r="K182" s="562" t="s">
        <v>2326</v>
      </c>
      <c r="L182" s="562" t="s">
        <v>2327</v>
      </c>
      <c r="M182" s="562" t="s">
        <v>182</v>
      </c>
      <c r="N182" s="779" t="s">
        <v>72</v>
      </c>
      <c r="O182" s="505"/>
      <c r="P182" s="219"/>
      <c r="Q182" s="219">
        <v>1</v>
      </c>
      <c r="R182" s="216">
        <v>20000000</v>
      </c>
      <c r="S182" s="219">
        <v>1</v>
      </c>
      <c r="T182" s="216">
        <v>20600000</v>
      </c>
      <c r="U182" s="802">
        <v>1</v>
      </c>
      <c r="V182" s="803">
        <v>21218000</v>
      </c>
      <c r="W182" s="507">
        <v>1</v>
      </c>
      <c r="X182" s="498">
        <v>21854540</v>
      </c>
      <c r="Y182" s="497">
        <v>4</v>
      </c>
      <c r="Z182" s="501">
        <f t="shared" si="49"/>
        <v>83672540</v>
      </c>
      <c r="AA182" s="829">
        <v>0</v>
      </c>
      <c r="AB182" s="646">
        <f t="shared" si="43"/>
        <v>0</v>
      </c>
      <c r="AC182" s="647">
        <v>0</v>
      </c>
      <c r="AD182" s="648">
        <f t="shared" si="44"/>
        <v>0</v>
      </c>
      <c r="AE182" s="580" t="s">
        <v>2328</v>
      </c>
      <c r="AF182" s="869" t="s">
        <v>757</v>
      </c>
      <c r="AG182" s="877">
        <v>0</v>
      </c>
      <c r="AH182" s="661">
        <f t="shared" si="45"/>
        <v>0</v>
      </c>
      <c r="AI182" s="663">
        <v>0</v>
      </c>
      <c r="AJ182" s="652">
        <f t="shared" si="50"/>
        <v>0</v>
      </c>
      <c r="AK182" s="572" t="s">
        <v>2329</v>
      </c>
      <c r="AL182" s="879" t="s">
        <v>2330</v>
      </c>
      <c r="AM182" s="890">
        <v>21218000</v>
      </c>
      <c r="AN182" s="689">
        <f t="shared" si="51"/>
        <v>1</v>
      </c>
      <c r="AO182" s="690">
        <v>1</v>
      </c>
      <c r="AP182" s="689">
        <f t="shared" ref="AP182" si="54">AO182/U182</f>
        <v>1</v>
      </c>
      <c r="AQ182" s="691" t="s">
        <v>2331</v>
      </c>
      <c r="AR182" s="896" t="s">
        <v>757</v>
      </c>
      <c r="AS182" s="906">
        <v>21218000</v>
      </c>
      <c r="AT182" s="701">
        <f t="shared" si="52"/>
        <v>1</v>
      </c>
      <c r="AU182" s="735">
        <v>1</v>
      </c>
      <c r="AV182" s="702">
        <f t="shared" si="53"/>
        <v>1</v>
      </c>
      <c r="AW182" s="704" t="s">
        <v>2332</v>
      </c>
      <c r="AX182" s="707" t="s">
        <v>2091</v>
      </c>
      <c r="AY182" s="907" t="s">
        <v>2047</v>
      </c>
      <c r="AZ182" s="899" t="s">
        <v>1993</v>
      </c>
      <c r="BA182" s="562" t="s">
        <v>2005</v>
      </c>
      <c r="BB182" s="562" t="s">
        <v>2006</v>
      </c>
      <c r="BC182" s="562" t="s">
        <v>1975</v>
      </c>
      <c r="BD182" s="562" t="s">
        <v>1976</v>
      </c>
      <c r="BE182" s="562" t="s">
        <v>1977</v>
      </c>
      <c r="BF182" s="562" t="s">
        <v>2333</v>
      </c>
      <c r="BG182" s="562" t="s">
        <v>1979</v>
      </c>
      <c r="BH182" s="847" t="s">
        <v>1980</v>
      </c>
      <c r="BI182" s="752"/>
      <c r="BJ182" s="211" t="s">
        <v>2051</v>
      </c>
      <c r="BK182" s="210" t="s">
        <v>2008</v>
      </c>
      <c r="BL182" s="220"/>
      <c r="BM182" s="601" t="s">
        <v>1981</v>
      </c>
      <c r="BN182" s="668" t="s">
        <v>2051</v>
      </c>
      <c r="BO182" s="722" t="s">
        <v>1998</v>
      </c>
      <c r="BP182" s="722"/>
      <c r="BQ182" s="728"/>
    </row>
    <row r="183" spans="1:69" s="208" customFormat="1" ht="14.25" customHeight="1" thickBot="1" x14ac:dyDescent="0.35">
      <c r="A183" s="618">
        <f t="shared" si="11"/>
        <v>172</v>
      </c>
      <c r="B183" s="795" t="s">
        <v>2334</v>
      </c>
      <c r="C183" s="796" t="s">
        <v>117</v>
      </c>
      <c r="D183" s="796"/>
      <c r="E183" s="796" t="s">
        <v>2335</v>
      </c>
      <c r="F183" s="796"/>
      <c r="G183" s="796" t="s">
        <v>1679</v>
      </c>
      <c r="H183" s="796" t="s">
        <v>1967</v>
      </c>
      <c r="I183" s="797">
        <v>44348</v>
      </c>
      <c r="J183" s="797">
        <v>45473</v>
      </c>
      <c r="K183" s="798" t="s">
        <v>2336</v>
      </c>
      <c r="L183" s="798" t="s">
        <v>2337</v>
      </c>
      <c r="M183" s="796" t="s">
        <v>182</v>
      </c>
      <c r="N183" s="799" t="s">
        <v>72</v>
      </c>
      <c r="O183" s="748"/>
      <c r="P183" s="519"/>
      <c r="Q183" s="519">
        <v>40</v>
      </c>
      <c r="R183" s="520">
        <v>62478109</v>
      </c>
      <c r="S183" s="519">
        <v>40</v>
      </c>
      <c r="T183" s="520">
        <v>62588503</v>
      </c>
      <c r="U183" s="816">
        <v>40</v>
      </c>
      <c r="V183" s="817">
        <v>62701119</v>
      </c>
      <c r="W183" s="750">
        <v>40</v>
      </c>
      <c r="X183" s="521">
        <v>22797741</v>
      </c>
      <c r="Y183" s="218">
        <v>40</v>
      </c>
      <c r="Z183" s="522">
        <f t="shared" si="49"/>
        <v>210565472</v>
      </c>
      <c r="AA183" s="848">
        <v>3720758</v>
      </c>
      <c r="AB183" s="849">
        <f>AA183/V183</f>
        <v>5.9341173799466004E-2</v>
      </c>
      <c r="AC183" s="850">
        <v>6</v>
      </c>
      <c r="AD183" s="851">
        <v>0.06</v>
      </c>
      <c r="AE183" s="852" t="s">
        <v>2338</v>
      </c>
      <c r="AF183" s="872" t="s">
        <v>757</v>
      </c>
      <c r="AG183" s="887">
        <v>23416278.390000001</v>
      </c>
      <c r="AH183" s="853">
        <f t="shared" si="45"/>
        <v>0.37345869999544984</v>
      </c>
      <c r="AI183" s="854">
        <v>26</v>
      </c>
      <c r="AJ183" s="851">
        <f t="shared" si="50"/>
        <v>0.65</v>
      </c>
      <c r="AK183" s="855" t="s">
        <v>2339</v>
      </c>
      <c r="AL183" s="888" t="s">
        <v>92</v>
      </c>
      <c r="AM183" s="897">
        <v>43123815</v>
      </c>
      <c r="AN183" s="856">
        <f>AM183/V183</f>
        <v>0.68776786902319875</v>
      </c>
      <c r="AO183" s="857">
        <v>51</v>
      </c>
      <c r="AP183" s="856">
        <f>AO183/U183</f>
        <v>1.2749999999999999</v>
      </c>
      <c r="AQ183" s="858" t="s">
        <v>2340</v>
      </c>
      <c r="AR183" s="888" t="s">
        <v>757</v>
      </c>
      <c r="AS183" s="919">
        <v>69400531</v>
      </c>
      <c r="AT183" s="859">
        <f t="shared" si="52"/>
        <v>1.1068467693535102</v>
      </c>
      <c r="AU183" s="860">
        <v>52</v>
      </c>
      <c r="AV183" s="861">
        <f t="shared" si="53"/>
        <v>1.3</v>
      </c>
      <c r="AW183" s="862" t="s">
        <v>2341</v>
      </c>
      <c r="AX183" s="863" t="s">
        <v>2034</v>
      </c>
      <c r="AY183" s="920" t="s">
        <v>2342</v>
      </c>
      <c r="AZ183" s="903" t="s">
        <v>2079</v>
      </c>
      <c r="BA183" s="796" t="s">
        <v>2266</v>
      </c>
      <c r="BB183" s="796" t="s">
        <v>2343</v>
      </c>
      <c r="BC183" s="796" t="s">
        <v>1975</v>
      </c>
      <c r="BD183" s="796" t="s">
        <v>1976</v>
      </c>
      <c r="BE183" s="864" t="s">
        <v>2066</v>
      </c>
      <c r="BF183" s="865" t="s">
        <v>2067</v>
      </c>
      <c r="BG183" s="866" t="s">
        <v>2068</v>
      </c>
      <c r="BH183" s="867" t="s">
        <v>2069</v>
      </c>
      <c r="BI183" s="758"/>
      <c r="BJ183" s="523" t="s">
        <v>2344</v>
      </c>
      <c r="BK183" s="210" t="s">
        <v>2070</v>
      </c>
      <c r="BL183" s="226"/>
      <c r="BM183" s="226" t="s">
        <v>1981</v>
      </c>
      <c r="BN183" s="668" t="s">
        <v>2345</v>
      </c>
      <c r="BO183" s="721" t="s">
        <v>1981</v>
      </c>
      <c r="BP183" s="721"/>
      <c r="BQ183" s="727" t="s">
        <v>2051</v>
      </c>
    </row>
    <row r="184" spans="1:69" customFormat="1" ht="18.75" hidden="1" customHeight="1" x14ac:dyDescent="0.35">
      <c r="A184" s="43">
        <f t="shared" si="11"/>
        <v>173</v>
      </c>
      <c r="B184" s="58" t="s">
        <v>2346</v>
      </c>
      <c r="C184" s="58" t="s">
        <v>1169</v>
      </c>
      <c r="D184" s="58"/>
      <c r="E184" s="456" t="s">
        <v>2347</v>
      </c>
      <c r="F184" s="58"/>
      <c r="G184" s="79" t="s">
        <v>393</v>
      </c>
      <c r="H184" s="79" t="s">
        <v>2348</v>
      </c>
      <c r="I184" s="264">
        <v>44136</v>
      </c>
      <c r="J184" s="264">
        <v>45443</v>
      </c>
      <c r="K184" s="79" t="s">
        <v>2349</v>
      </c>
      <c r="L184" s="79" t="s">
        <v>2350</v>
      </c>
      <c r="M184" s="79"/>
      <c r="N184" s="79" t="s">
        <v>206</v>
      </c>
      <c r="O184" s="77">
        <v>1</v>
      </c>
      <c r="P184" s="82">
        <v>223585</v>
      </c>
      <c r="Q184" s="77">
        <v>1</v>
      </c>
      <c r="R184" s="168">
        <v>1381754.0813454362</v>
      </c>
      <c r="S184" s="77">
        <v>1</v>
      </c>
      <c r="T184" s="168">
        <v>1875103.2088929927</v>
      </c>
      <c r="U184" s="81">
        <v>1</v>
      </c>
      <c r="V184" s="772">
        <v>1945320.0382457678</v>
      </c>
      <c r="W184" s="77">
        <v>1</v>
      </c>
      <c r="X184" s="168">
        <v>1001839.9134159432</v>
      </c>
      <c r="Y184" s="77">
        <v>1</v>
      </c>
      <c r="Z184" s="82">
        <v>6427602.2419001395</v>
      </c>
      <c r="AA184" s="80">
        <v>0</v>
      </c>
      <c r="AB184" s="117" t="s">
        <v>595</v>
      </c>
      <c r="AC184" s="117">
        <v>1</v>
      </c>
      <c r="AD184" s="117" t="s">
        <v>1368</v>
      </c>
      <c r="AE184" s="368" t="s">
        <v>2351</v>
      </c>
      <c r="AF184" s="249"/>
      <c r="AG184" s="118"/>
      <c r="AH184" s="116"/>
      <c r="AI184" s="117"/>
      <c r="AJ184" s="116"/>
      <c r="AK184" s="363"/>
      <c r="AL184" s="79"/>
      <c r="AM184" s="635">
        <v>0</v>
      </c>
      <c r="AN184" s="636" t="e">
        <v>#DIV/0!</v>
      </c>
      <c r="AO184" s="553"/>
      <c r="AP184" s="554" t="e">
        <v>#DIV/0!</v>
      </c>
      <c r="AQ184" s="773"/>
      <c r="AR184" s="773"/>
      <c r="AS184" s="635">
        <v>0</v>
      </c>
      <c r="AT184" s="636" t="e">
        <v>#DIV/0!</v>
      </c>
      <c r="AU184" s="553"/>
      <c r="AV184" s="554" t="e">
        <v>#DIV/0!</v>
      </c>
      <c r="AW184" s="773"/>
      <c r="AX184" s="773"/>
      <c r="AY184" s="456"/>
      <c r="AZ184" s="79" t="s">
        <v>2352</v>
      </c>
      <c r="BA184" s="456"/>
      <c r="BB184" s="79"/>
      <c r="BC184" s="79" t="s">
        <v>410</v>
      </c>
      <c r="BD184" s="79" t="s">
        <v>2353</v>
      </c>
      <c r="BE184" s="682" t="s">
        <v>2066</v>
      </c>
      <c r="BF184" s="681" t="s">
        <v>2354</v>
      </c>
      <c r="BG184" s="682">
        <v>3102124995</v>
      </c>
      <c r="BH184" s="681" t="s">
        <v>2355</v>
      </c>
      <c r="BI184" s="97"/>
      <c r="BJ184" s="52"/>
      <c r="BK184" s="52"/>
      <c r="BL184" s="52"/>
      <c r="BM184" s="52"/>
    </row>
    <row r="185" spans="1:69" customFormat="1" ht="18.75" hidden="1" customHeight="1" x14ac:dyDescent="0.35">
      <c r="A185" s="43">
        <f t="shared" si="11"/>
        <v>174</v>
      </c>
      <c r="B185" s="97" t="s">
        <v>2356</v>
      </c>
      <c r="C185" s="97" t="s">
        <v>1169</v>
      </c>
      <c r="D185" s="97"/>
      <c r="E185" s="93" t="s">
        <v>2357</v>
      </c>
      <c r="F185" s="97"/>
      <c r="G185" s="90" t="s">
        <v>393</v>
      </c>
      <c r="H185" s="90" t="s">
        <v>2348</v>
      </c>
      <c r="I185" s="172">
        <v>44138</v>
      </c>
      <c r="J185" s="172">
        <v>44196</v>
      </c>
      <c r="K185" s="90" t="s">
        <v>2358</v>
      </c>
      <c r="L185" s="90" t="s">
        <v>2359</v>
      </c>
      <c r="M185" s="90"/>
      <c r="N185" s="90" t="s">
        <v>72</v>
      </c>
      <c r="O185" s="90">
        <v>1</v>
      </c>
      <c r="P185" s="82">
        <v>223584.79417163919</v>
      </c>
      <c r="Q185" s="90">
        <v>1</v>
      </c>
      <c r="R185" s="168">
        <v>894339.17668655678</v>
      </c>
      <c r="S185" s="90">
        <v>0</v>
      </c>
      <c r="T185" s="168">
        <v>0</v>
      </c>
      <c r="U185" s="90">
        <v>0</v>
      </c>
      <c r="V185" s="168">
        <v>0</v>
      </c>
      <c r="W185" s="90">
        <v>0</v>
      </c>
      <c r="X185" s="168">
        <v>0</v>
      </c>
      <c r="Y185" s="90">
        <v>2</v>
      </c>
      <c r="Z185" s="82">
        <v>1117923.970858196</v>
      </c>
      <c r="AA185" s="100">
        <v>894339</v>
      </c>
      <c r="AB185" s="54">
        <v>1</v>
      </c>
      <c r="AC185" s="55">
        <v>2</v>
      </c>
      <c r="AD185" s="54">
        <v>2</v>
      </c>
      <c r="AE185" s="274" t="s">
        <v>2360</v>
      </c>
      <c r="AF185" s="93"/>
      <c r="AG185" s="82">
        <v>894339</v>
      </c>
      <c r="AH185" s="54">
        <v>1</v>
      </c>
      <c r="AI185" s="55">
        <v>2</v>
      </c>
      <c r="AJ185" s="54">
        <v>2</v>
      </c>
      <c r="AK185" s="139" t="s">
        <v>2361</v>
      </c>
      <c r="AL185" s="93"/>
      <c r="AM185" s="82">
        <v>894339</v>
      </c>
      <c r="AN185" s="54">
        <v>1</v>
      </c>
      <c r="AO185" s="55">
        <v>2</v>
      </c>
      <c r="AP185" s="54">
        <v>2</v>
      </c>
      <c r="AQ185" s="139" t="s">
        <v>2361</v>
      </c>
      <c r="AR185" s="174" t="s">
        <v>245</v>
      </c>
      <c r="AS185" s="45">
        <v>894339</v>
      </c>
      <c r="AT185" s="81">
        <v>1</v>
      </c>
      <c r="AU185" s="79">
        <v>2</v>
      </c>
      <c r="AV185" s="81">
        <v>2</v>
      </c>
      <c r="AW185" s="93" t="s">
        <v>2362</v>
      </c>
      <c r="AX185" s="93"/>
      <c r="AY185" s="90"/>
      <c r="AZ185" s="90" t="s">
        <v>2352</v>
      </c>
      <c r="BA185" s="93" t="s">
        <v>2363</v>
      </c>
      <c r="BB185" s="90" t="s">
        <v>2364</v>
      </c>
      <c r="BC185" s="90" t="s">
        <v>410</v>
      </c>
      <c r="BD185" s="90" t="s">
        <v>2353</v>
      </c>
      <c r="BE185" s="90" t="s">
        <v>2365</v>
      </c>
      <c r="BF185" s="97" t="s">
        <v>2366</v>
      </c>
      <c r="BG185" s="90">
        <v>3358000</v>
      </c>
      <c r="BH185" s="204" t="s">
        <v>2367</v>
      </c>
      <c r="BI185" s="97"/>
      <c r="BJ185" s="52"/>
      <c r="BK185" s="52"/>
      <c r="BL185" s="52"/>
      <c r="BM185" s="52"/>
    </row>
    <row r="186" spans="1:69" customFormat="1" ht="18.75" hidden="1" customHeight="1" x14ac:dyDescent="0.35">
      <c r="A186" s="43">
        <f t="shared" si="11"/>
        <v>175</v>
      </c>
      <c r="B186" s="97" t="s">
        <v>2368</v>
      </c>
      <c r="C186" s="97" t="s">
        <v>1169</v>
      </c>
      <c r="D186" s="97"/>
      <c r="E186" s="93" t="s">
        <v>2369</v>
      </c>
      <c r="F186" s="97"/>
      <c r="G186" s="90" t="s">
        <v>393</v>
      </c>
      <c r="H186" s="90" t="s">
        <v>2348</v>
      </c>
      <c r="I186" s="172">
        <v>44138</v>
      </c>
      <c r="J186" s="172">
        <v>44285</v>
      </c>
      <c r="K186" s="90" t="s">
        <v>2370</v>
      </c>
      <c r="L186" s="90" t="s">
        <v>2371</v>
      </c>
      <c r="M186" s="90"/>
      <c r="N186" s="90" t="s">
        <v>206</v>
      </c>
      <c r="O186" s="77">
        <v>0.2</v>
      </c>
      <c r="P186" s="82">
        <v>1096710.1286019764</v>
      </c>
      <c r="Q186" s="77">
        <v>0.8</v>
      </c>
      <c r="R186" s="168">
        <v>4770588.4587726016</v>
      </c>
      <c r="S186" s="90">
        <v>1</v>
      </c>
      <c r="T186" s="100">
        <v>1466824</v>
      </c>
      <c r="U186" s="90" t="s">
        <v>245</v>
      </c>
      <c r="V186" s="168" t="s">
        <v>245</v>
      </c>
      <c r="W186" s="90" t="s">
        <v>245</v>
      </c>
      <c r="X186" s="168" t="s">
        <v>245</v>
      </c>
      <c r="Y186" s="77">
        <v>1</v>
      </c>
      <c r="Z186" s="82">
        <v>5867298.5873745782</v>
      </c>
      <c r="AA186" s="100">
        <v>1466824</v>
      </c>
      <c r="AB186" s="54">
        <v>1</v>
      </c>
      <c r="AC186" s="55">
        <v>100</v>
      </c>
      <c r="AD186" s="54">
        <v>1</v>
      </c>
      <c r="AE186" s="274" t="s">
        <v>2372</v>
      </c>
      <c r="AF186" s="93"/>
      <c r="AG186" s="82">
        <v>1466824</v>
      </c>
      <c r="AH186" s="54">
        <v>1</v>
      </c>
      <c r="AI186" s="55">
        <v>100</v>
      </c>
      <c r="AJ186" s="54">
        <v>1</v>
      </c>
      <c r="AK186" s="139" t="s">
        <v>2373</v>
      </c>
      <c r="AL186" s="93"/>
      <c r="AM186" s="82">
        <v>1466824</v>
      </c>
      <c r="AN186" s="54">
        <v>1</v>
      </c>
      <c r="AO186" s="55">
        <v>100</v>
      </c>
      <c r="AP186" s="54">
        <v>1</v>
      </c>
      <c r="AQ186" s="139" t="s">
        <v>2373</v>
      </c>
      <c r="AR186" s="174" t="s">
        <v>245</v>
      </c>
      <c r="AS186" s="45">
        <v>1466824</v>
      </c>
      <c r="AT186" s="81">
        <v>1</v>
      </c>
      <c r="AU186" s="79">
        <v>100</v>
      </c>
      <c r="AV186" s="81">
        <v>1</v>
      </c>
      <c r="AW186" s="93" t="s">
        <v>2374</v>
      </c>
      <c r="AX186" s="93"/>
      <c r="AY186" s="93"/>
      <c r="AZ186" s="90"/>
      <c r="BA186" s="93"/>
      <c r="BB186" s="90"/>
      <c r="BC186" s="90" t="s">
        <v>410</v>
      </c>
      <c r="BD186" s="90" t="s">
        <v>2353</v>
      </c>
      <c r="BE186" s="90" t="s">
        <v>2365</v>
      </c>
      <c r="BF186" s="97" t="s">
        <v>2366</v>
      </c>
      <c r="BG186" s="90">
        <v>3358000</v>
      </c>
      <c r="BH186" s="204" t="s">
        <v>2367</v>
      </c>
      <c r="BI186" s="97"/>
      <c r="BJ186" s="52"/>
      <c r="BK186" s="52"/>
      <c r="BL186" s="52"/>
      <c r="BM186" s="52"/>
    </row>
    <row r="187" spans="1:69" customFormat="1" ht="18.75" hidden="1" customHeight="1" x14ac:dyDescent="0.35">
      <c r="A187" s="43">
        <f t="shared" si="11"/>
        <v>176</v>
      </c>
      <c r="B187" s="175" t="s">
        <v>2375</v>
      </c>
      <c r="C187" s="175" t="s">
        <v>1169</v>
      </c>
      <c r="D187" s="175"/>
      <c r="E187" s="175" t="s">
        <v>2376</v>
      </c>
      <c r="F187" s="175"/>
      <c r="G187" s="175" t="s">
        <v>393</v>
      </c>
      <c r="H187" s="175" t="s">
        <v>658</v>
      </c>
      <c r="I187" s="241">
        <v>44136</v>
      </c>
      <c r="J187" s="241">
        <v>44926</v>
      </c>
      <c r="K187" s="175" t="s">
        <v>2377</v>
      </c>
      <c r="L187" s="175" t="s">
        <v>2378</v>
      </c>
      <c r="M187" s="175" t="s">
        <v>2379</v>
      </c>
      <c r="N187" s="90" t="s">
        <v>2380</v>
      </c>
      <c r="O187" s="97">
        <v>0</v>
      </c>
      <c r="P187" s="82"/>
      <c r="Q187" s="176">
        <v>0.7</v>
      </c>
      <c r="R187" s="168">
        <v>19768200.534991801</v>
      </c>
      <c r="S187" s="176">
        <v>0.3</v>
      </c>
      <c r="T187" s="168">
        <v>8726248.5218749531</v>
      </c>
      <c r="U187" s="97"/>
      <c r="V187" s="168"/>
      <c r="W187" s="97"/>
      <c r="X187" s="168"/>
      <c r="Y187" s="176">
        <v>1</v>
      </c>
      <c r="Z187" s="82">
        <v>28494449.056866754</v>
      </c>
      <c r="AA187" s="177" t="s">
        <v>2381</v>
      </c>
      <c r="AB187" s="117" t="s">
        <v>2382</v>
      </c>
      <c r="AC187" s="117">
        <v>0.1</v>
      </c>
      <c r="AD187" s="117" t="s">
        <v>2382</v>
      </c>
      <c r="AE187" s="368" t="s">
        <v>2383</v>
      </c>
      <c r="AF187" s="249" t="s">
        <v>2384</v>
      </c>
      <c r="AG187" s="44">
        <v>6890999</v>
      </c>
      <c r="AH187" s="81">
        <f>+AG187/T187</f>
        <v>0.78968631052916372</v>
      </c>
      <c r="AI187" s="81">
        <v>0.25</v>
      </c>
      <c r="AJ187" s="81">
        <f>+AI187/S187</f>
        <v>0.83333333333333337</v>
      </c>
      <c r="AK187" s="242" t="s">
        <v>2385</v>
      </c>
      <c r="AL187" s="242" t="s">
        <v>2386</v>
      </c>
      <c r="AM187" s="72">
        <v>8726248.5218749531</v>
      </c>
      <c r="AN187" s="173">
        <f>+AM187/S187</f>
        <v>29087495.072916511</v>
      </c>
      <c r="AO187" s="173">
        <v>0.3</v>
      </c>
      <c r="AP187" s="173">
        <v>0.83</v>
      </c>
      <c r="AQ187" s="128" t="s">
        <v>2387</v>
      </c>
      <c r="AR187" s="78" t="s">
        <v>264</v>
      </c>
      <c r="AS187" s="45" t="s">
        <v>2388</v>
      </c>
      <c r="AT187" s="81">
        <v>1</v>
      </c>
      <c r="AU187" s="79">
        <v>0.3</v>
      </c>
      <c r="AV187" s="81">
        <v>1</v>
      </c>
      <c r="AW187" s="93" t="s">
        <v>2389</v>
      </c>
      <c r="AX187" s="90" t="s">
        <v>264</v>
      </c>
      <c r="AY187" s="97" t="s">
        <v>2390</v>
      </c>
      <c r="AZ187" s="90"/>
      <c r="BA187" s="93"/>
      <c r="BB187" s="90"/>
      <c r="BC187" s="175" t="s">
        <v>410</v>
      </c>
      <c r="BD187" s="175" t="s">
        <v>2353</v>
      </c>
      <c r="BE187" s="175" t="s">
        <v>2391</v>
      </c>
      <c r="BF187" s="175" t="s">
        <v>2392</v>
      </c>
      <c r="BG187" s="175" t="s">
        <v>2393</v>
      </c>
      <c r="BH187" s="175" t="s">
        <v>2394</v>
      </c>
      <c r="BI187" s="524"/>
      <c r="BJ187" s="52"/>
      <c r="BK187" s="46"/>
      <c r="BL187" s="46"/>
      <c r="BM187" s="46"/>
    </row>
    <row r="188" spans="1:69" customFormat="1" ht="18.75" hidden="1" customHeight="1" x14ac:dyDescent="0.35">
      <c r="A188" s="43">
        <f t="shared" si="11"/>
        <v>177</v>
      </c>
      <c r="B188" s="79"/>
      <c r="C188" s="79"/>
      <c r="D188" s="79"/>
      <c r="E188" s="79"/>
      <c r="F188" s="79"/>
      <c r="G188" s="79"/>
      <c r="H188" s="79"/>
      <c r="I188" s="264"/>
      <c r="J188" s="264"/>
      <c r="K188" s="79"/>
      <c r="L188" s="79"/>
      <c r="M188" s="79"/>
      <c r="N188" s="90" t="s">
        <v>72</v>
      </c>
      <c r="O188" s="97"/>
      <c r="P188" s="82"/>
      <c r="Q188" s="81"/>
      <c r="R188" s="82"/>
      <c r="S188" s="81"/>
      <c r="T188" s="82">
        <v>3027665.43</v>
      </c>
      <c r="U188" s="97"/>
      <c r="V188" s="97"/>
      <c r="W188" s="97"/>
      <c r="X188" s="97"/>
      <c r="Y188" s="81"/>
      <c r="Z188" s="82">
        <v>3027665.43</v>
      </c>
      <c r="AA188" s="100"/>
      <c r="AB188" s="132"/>
      <c r="AC188" s="90"/>
      <c r="AD188" s="77"/>
      <c r="AE188" s="85"/>
      <c r="AF188" s="97"/>
      <c r="AG188" s="82"/>
      <c r="AH188" s="132"/>
      <c r="AI188" s="90"/>
      <c r="AJ188" s="77"/>
      <c r="AK188" s="90"/>
      <c r="AL188" s="97"/>
      <c r="AM188" s="168">
        <f>R188*0.3</f>
        <v>0</v>
      </c>
      <c r="AN188" s="132" t="e">
        <f>AM188/R188</f>
        <v>#DIV/0!</v>
      </c>
      <c r="AO188" s="90">
        <v>0.3</v>
      </c>
      <c r="AP188" s="77">
        <v>0.3</v>
      </c>
      <c r="AQ188" s="85" t="s">
        <v>2395</v>
      </c>
      <c r="AR188" s="85"/>
      <c r="AS188" s="45"/>
      <c r="AT188" s="77"/>
      <c r="AU188" s="90"/>
      <c r="AV188" s="77"/>
      <c r="AW188" s="90"/>
      <c r="AX188" s="90"/>
      <c r="AY188" s="90"/>
      <c r="AZ188" s="90" t="s">
        <v>217</v>
      </c>
      <c r="BA188" s="90" t="s">
        <v>2396</v>
      </c>
      <c r="BB188" s="525" t="s">
        <v>2397</v>
      </c>
      <c r="BC188" s="79"/>
      <c r="BD188" s="79"/>
      <c r="BE188" s="79"/>
      <c r="BF188" s="79"/>
      <c r="BG188" s="79"/>
      <c r="BH188" s="79"/>
      <c r="BI188" s="58"/>
      <c r="BJ188" s="46"/>
      <c r="BK188" s="46"/>
      <c r="BL188" s="46"/>
      <c r="BM188" s="46"/>
    </row>
    <row r="189" spans="1:69" customFormat="1" ht="18.75" hidden="1" customHeight="1" x14ac:dyDescent="0.35">
      <c r="A189" s="43">
        <f t="shared" si="11"/>
        <v>178</v>
      </c>
      <c r="B189" s="97" t="s">
        <v>2398</v>
      </c>
      <c r="C189" s="90" t="s">
        <v>1169</v>
      </c>
      <c r="D189" s="97"/>
      <c r="E189" s="97" t="s">
        <v>2399</v>
      </c>
      <c r="F189" s="97"/>
      <c r="G189" s="90" t="s">
        <v>393</v>
      </c>
      <c r="H189" s="90" t="s">
        <v>2400</v>
      </c>
      <c r="I189" s="172">
        <v>44136</v>
      </c>
      <c r="J189" s="172">
        <v>45291</v>
      </c>
      <c r="K189" s="97" t="s">
        <v>2401</v>
      </c>
      <c r="L189" s="97" t="s">
        <v>2402</v>
      </c>
      <c r="M189" s="90" t="s">
        <v>757</v>
      </c>
      <c r="N189" s="90" t="s">
        <v>72</v>
      </c>
      <c r="O189" s="90">
        <v>1</v>
      </c>
      <c r="P189" s="82">
        <v>467000</v>
      </c>
      <c r="Q189" s="90">
        <v>1</v>
      </c>
      <c r="R189" s="168">
        <v>285670.5</v>
      </c>
      <c r="S189" s="90"/>
      <c r="T189" s="168"/>
      <c r="U189" s="90">
        <v>1</v>
      </c>
      <c r="V189" s="168">
        <v>293991</v>
      </c>
      <c r="W189" s="97"/>
      <c r="X189" s="168"/>
      <c r="Y189" s="90">
        <v>3</v>
      </c>
      <c r="Z189" s="82">
        <v>1046661.5</v>
      </c>
      <c r="AA189" s="80">
        <v>0</v>
      </c>
      <c r="AB189" s="117">
        <v>0</v>
      </c>
      <c r="AC189" s="116">
        <v>0</v>
      </c>
      <c r="AD189" s="117">
        <v>0</v>
      </c>
      <c r="AE189" s="368" t="s">
        <v>2403</v>
      </c>
      <c r="AF189" s="178" t="s">
        <v>2403</v>
      </c>
      <c r="AG189" s="97">
        <v>0</v>
      </c>
      <c r="AH189" s="132">
        <v>0</v>
      </c>
      <c r="AI189" s="90">
        <v>0</v>
      </c>
      <c r="AJ189" s="77">
        <v>0</v>
      </c>
      <c r="AK189" s="368" t="s">
        <v>2403</v>
      </c>
      <c r="AL189" s="97"/>
      <c r="AM189" s="174" t="s">
        <v>245</v>
      </c>
      <c r="AN189" s="174" t="s">
        <v>245</v>
      </c>
      <c r="AO189" s="174" t="s">
        <v>245</v>
      </c>
      <c r="AP189" s="174" t="s">
        <v>245</v>
      </c>
      <c r="AQ189" s="174" t="s">
        <v>245</v>
      </c>
      <c r="AR189" s="174" t="s">
        <v>245</v>
      </c>
      <c r="AS189" s="45" t="s">
        <v>245</v>
      </c>
      <c r="AT189" s="79" t="s">
        <v>245</v>
      </c>
      <c r="AU189" s="79" t="s">
        <v>245</v>
      </c>
      <c r="AV189" s="79" t="s">
        <v>245</v>
      </c>
      <c r="AW189" s="93" t="s">
        <v>245</v>
      </c>
      <c r="AX189" s="90" t="s">
        <v>245</v>
      </c>
      <c r="AY189" s="97" t="s">
        <v>245</v>
      </c>
      <c r="AZ189" s="90" t="s">
        <v>217</v>
      </c>
      <c r="BA189" s="90" t="s">
        <v>2404</v>
      </c>
      <c r="BB189" s="525" t="s">
        <v>2405</v>
      </c>
      <c r="BC189" s="90" t="s">
        <v>410</v>
      </c>
      <c r="BD189" s="90" t="s">
        <v>2353</v>
      </c>
      <c r="BE189" s="175" t="s">
        <v>2406</v>
      </c>
      <c r="BF189" s="97" t="s">
        <v>2407</v>
      </c>
      <c r="BG189" s="97"/>
      <c r="BH189" s="204" t="s">
        <v>2408</v>
      </c>
      <c r="BI189" s="204"/>
      <c r="BJ189" s="52"/>
      <c r="BK189" s="46"/>
      <c r="BL189" s="46"/>
      <c r="BM189" s="46"/>
    </row>
    <row r="190" spans="1:69" customFormat="1" ht="18.75" hidden="1" customHeight="1" x14ac:dyDescent="0.35">
      <c r="A190" s="43">
        <f t="shared" si="11"/>
        <v>179</v>
      </c>
      <c r="B190" s="97" t="s">
        <v>2409</v>
      </c>
      <c r="C190" s="90" t="s">
        <v>1169</v>
      </c>
      <c r="D190" s="97"/>
      <c r="E190" s="97" t="s">
        <v>2410</v>
      </c>
      <c r="F190" s="97"/>
      <c r="G190" s="90" t="s">
        <v>393</v>
      </c>
      <c r="H190" s="90" t="s">
        <v>2411</v>
      </c>
      <c r="I190" s="526">
        <v>44119</v>
      </c>
      <c r="J190" s="526">
        <v>44561</v>
      </c>
      <c r="K190" s="90" t="s">
        <v>2412</v>
      </c>
      <c r="L190" s="90" t="s">
        <v>2413</v>
      </c>
      <c r="M190" s="90" t="s">
        <v>2414</v>
      </c>
      <c r="N190" s="90" t="s">
        <v>72</v>
      </c>
      <c r="O190" s="90">
        <v>30</v>
      </c>
      <c r="P190" s="82">
        <v>2900000</v>
      </c>
      <c r="Q190" s="90">
        <v>70</v>
      </c>
      <c r="R190" s="168">
        <v>3700000</v>
      </c>
      <c r="S190" s="90"/>
      <c r="T190" s="168"/>
      <c r="U190" s="90"/>
      <c r="V190" s="168"/>
      <c r="W190" s="97"/>
      <c r="X190" s="168"/>
      <c r="Y190" s="90">
        <v>100</v>
      </c>
      <c r="Z190" s="82">
        <v>6600000</v>
      </c>
      <c r="AA190" s="80">
        <v>0</v>
      </c>
      <c r="AB190" s="117">
        <v>0</v>
      </c>
      <c r="AC190" s="179">
        <v>0</v>
      </c>
      <c r="AD190" s="117">
        <v>0</v>
      </c>
      <c r="AE190" s="368" t="s">
        <v>2415</v>
      </c>
      <c r="AF190" s="178"/>
      <c r="AG190" s="169">
        <v>0</v>
      </c>
      <c r="AH190" s="77">
        <v>0</v>
      </c>
      <c r="AI190" s="180">
        <v>0</v>
      </c>
      <c r="AJ190" s="77">
        <v>0</v>
      </c>
      <c r="AK190" s="368" t="s">
        <v>2415</v>
      </c>
      <c r="AL190" s="97"/>
      <c r="AM190" s="174" t="s">
        <v>245</v>
      </c>
      <c r="AN190" s="174" t="s">
        <v>245</v>
      </c>
      <c r="AO190" s="174" t="s">
        <v>245</v>
      </c>
      <c r="AP190" s="174" t="s">
        <v>245</v>
      </c>
      <c r="AQ190" s="174" t="s">
        <v>245</v>
      </c>
      <c r="AR190" s="174" t="s">
        <v>245</v>
      </c>
      <c r="AS190" s="171"/>
      <c r="AT190" s="81"/>
      <c r="AU190" s="79"/>
      <c r="AV190" s="81"/>
      <c r="AW190" s="93"/>
      <c r="AX190" s="93"/>
      <c r="AY190" s="93"/>
      <c r="AZ190" s="90" t="s">
        <v>2416</v>
      </c>
      <c r="BA190" s="90" t="s">
        <v>2417</v>
      </c>
      <c r="BB190" s="525" t="s">
        <v>2418</v>
      </c>
      <c r="BC190" s="90" t="s">
        <v>410</v>
      </c>
      <c r="BD190" s="90" t="s">
        <v>2353</v>
      </c>
      <c r="BE190" s="90" t="s">
        <v>2419</v>
      </c>
      <c r="BF190" s="97" t="s">
        <v>2420</v>
      </c>
      <c r="BG190" s="97" t="s">
        <v>2421</v>
      </c>
      <c r="BH190" s="204" t="s">
        <v>2422</v>
      </c>
      <c r="BI190" s="204"/>
      <c r="BJ190" s="52"/>
      <c r="BK190" s="46"/>
      <c r="BL190" s="46"/>
      <c r="BM190" s="46"/>
    </row>
    <row r="191" spans="1:69" customFormat="1" ht="18.75" hidden="1" customHeight="1" x14ac:dyDescent="0.35">
      <c r="A191" s="43">
        <f t="shared" si="11"/>
        <v>180</v>
      </c>
      <c r="B191" s="97" t="s">
        <v>2423</v>
      </c>
      <c r="C191" s="97" t="s">
        <v>65</v>
      </c>
      <c r="D191" s="97"/>
      <c r="E191" s="93" t="s">
        <v>2424</v>
      </c>
      <c r="F191" s="97"/>
      <c r="G191" s="90" t="s">
        <v>393</v>
      </c>
      <c r="H191" s="90" t="s">
        <v>740</v>
      </c>
      <c r="I191" s="172">
        <v>44136</v>
      </c>
      <c r="J191" s="172">
        <v>45473</v>
      </c>
      <c r="K191" s="90" t="s">
        <v>2425</v>
      </c>
      <c r="L191" s="90" t="s">
        <v>2426</v>
      </c>
      <c r="M191" s="90" t="s">
        <v>1339</v>
      </c>
      <c r="N191" s="90" t="s">
        <v>72</v>
      </c>
      <c r="O191" s="90">
        <v>2</v>
      </c>
      <c r="P191" s="82">
        <v>0</v>
      </c>
      <c r="Q191" s="90">
        <v>2</v>
      </c>
      <c r="R191" s="168">
        <v>5420640</v>
      </c>
      <c r="S191" s="90">
        <v>2</v>
      </c>
      <c r="T191" s="168">
        <v>5583259</v>
      </c>
      <c r="U191" s="90">
        <v>2</v>
      </c>
      <c r="V191" s="168">
        <v>5750756</v>
      </c>
      <c r="W191" s="90">
        <v>2</v>
      </c>
      <c r="X191" s="168">
        <v>5923279</v>
      </c>
      <c r="Y191" s="90">
        <v>10</v>
      </c>
      <c r="Z191" s="82">
        <v>22677934</v>
      </c>
      <c r="AA191" s="80">
        <v>0</v>
      </c>
      <c r="AB191" s="117" t="s">
        <v>595</v>
      </c>
      <c r="AC191" s="116">
        <v>0</v>
      </c>
      <c r="AD191" s="117" t="s">
        <v>595</v>
      </c>
      <c r="AE191" s="368" t="s">
        <v>2427</v>
      </c>
      <c r="AF191" s="181"/>
      <c r="AG191" s="44">
        <v>0</v>
      </c>
      <c r="AH191" s="81">
        <v>0</v>
      </c>
      <c r="AI191" s="79">
        <v>0</v>
      </c>
      <c r="AJ191" s="81">
        <v>0</v>
      </c>
      <c r="AK191" s="242" t="s">
        <v>2428</v>
      </c>
      <c r="AL191" s="242" t="s">
        <v>2429</v>
      </c>
      <c r="AM191" s="527">
        <v>0</v>
      </c>
      <c r="AN191" s="173">
        <f t="shared" ref="AN191:AN192" si="55">+AM191/S191</f>
        <v>0</v>
      </c>
      <c r="AO191" s="174">
        <v>0</v>
      </c>
      <c r="AP191" s="173">
        <f t="shared" ref="AP191:AP192" si="56">+AO191/R191</f>
        <v>0</v>
      </c>
      <c r="AQ191" s="128" t="s">
        <v>2430</v>
      </c>
      <c r="AR191" s="128" t="s">
        <v>2431</v>
      </c>
      <c r="AS191" s="171">
        <v>0</v>
      </c>
      <c r="AT191" s="81">
        <v>0</v>
      </c>
      <c r="AU191" s="79">
        <v>0</v>
      </c>
      <c r="AV191" s="81">
        <v>0</v>
      </c>
      <c r="AW191" s="93" t="s">
        <v>2432</v>
      </c>
      <c r="AX191" s="93" t="s">
        <v>2433</v>
      </c>
      <c r="AY191" s="93" t="s">
        <v>2434</v>
      </c>
      <c r="AZ191" s="90" t="s">
        <v>2435</v>
      </c>
      <c r="BA191" s="90" t="s">
        <v>2436</v>
      </c>
      <c r="BB191" s="525" t="s">
        <v>2437</v>
      </c>
      <c r="BC191" s="90" t="s">
        <v>410</v>
      </c>
      <c r="BD191" s="90" t="s">
        <v>2353</v>
      </c>
      <c r="BE191" s="90" t="s">
        <v>2438</v>
      </c>
      <c r="BF191" s="90" t="s">
        <v>2439</v>
      </c>
      <c r="BG191" s="90">
        <v>3358000</v>
      </c>
      <c r="BH191" s="309" t="s">
        <v>2440</v>
      </c>
      <c r="BI191" s="204"/>
      <c r="BJ191" s="52"/>
      <c r="BK191" s="46"/>
      <c r="BL191" s="46"/>
      <c r="BM191" s="46"/>
    </row>
    <row r="192" spans="1:69" customFormat="1" ht="18.75" hidden="1" customHeight="1" x14ac:dyDescent="0.35">
      <c r="A192" s="346">
        <f t="shared" si="11"/>
        <v>181</v>
      </c>
      <c r="B192" s="182" t="s">
        <v>2441</v>
      </c>
      <c r="C192" s="182" t="s">
        <v>1169</v>
      </c>
      <c r="D192" s="182"/>
      <c r="E192" s="377" t="s">
        <v>2442</v>
      </c>
      <c r="F192" s="182"/>
      <c r="G192" s="115" t="s">
        <v>393</v>
      </c>
      <c r="H192" s="115" t="s">
        <v>740</v>
      </c>
      <c r="I192" s="347">
        <v>44136</v>
      </c>
      <c r="J192" s="347">
        <v>45473</v>
      </c>
      <c r="K192" s="115" t="s">
        <v>2443</v>
      </c>
      <c r="L192" s="115" t="s">
        <v>2444</v>
      </c>
      <c r="M192" s="115" t="s">
        <v>1339</v>
      </c>
      <c r="N192" s="115" t="s">
        <v>72</v>
      </c>
      <c r="O192" s="115">
        <v>1</v>
      </c>
      <c r="P192" s="183">
        <v>0</v>
      </c>
      <c r="Q192" s="115">
        <v>1</v>
      </c>
      <c r="R192" s="184">
        <v>2710320</v>
      </c>
      <c r="S192" s="115">
        <v>1</v>
      </c>
      <c r="T192" s="184">
        <v>2791629</v>
      </c>
      <c r="U192" s="115">
        <v>1</v>
      </c>
      <c r="V192" s="184">
        <v>2875378</v>
      </c>
      <c r="W192" s="115">
        <v>1</v>
      </c>
      <c r="X192" s="184">
        <v>2961639</v>
      </c>
      <c r="Y192" s="115">
        <v>5</v>
      </c>
      <c r="Z192" s="183">
        <v>11338966</v>
      </c>
      <c r="AA192" s="185">
        <v>0</v>
      </c>
      <c r="AB192" s="186" t="s">
        <v>595</v>
      </c>
      <c r="AC192" s="187">
        <v>0</v>
      </c>
      <c r="AD192" s="186" t="s">
        <v>595</v>
      </c>
      <c r="AE192" s="528" t="s">
        <v>2445</v>
      </c>
      <c r="AF192" s="529"/>
      <c r="AG192" s="45">
        <v>0</v>
      </c>
      <c r="AH192" s="188">
        <v>0</v>
      </c>
      <c r="AI192" s="392">
        <v>1</v>
      </c>
      <c r="AJ192" s="188">
        <f>+AI192/S192</f>
        <v>1</v>
      </c>
      <c r="AK192" s="376" t="s">
        <v>2446</v>
      </c>
      <c r="AL192" s="376" t="s">
        <v>2447</v>
      </c>
      <c r="AM192" s="183">
        <v>0</v>
      </c>
      <c r="AN192" s="348">
        <f t="shared" si="55"/>
        <v>0</v>
      </c>
      <c r="AO192" s="115">
        <v>1</v>
      </c>
      <c r="AP192" s="348">
        <f t="shared" si="56"/>
        <v>3.6896012278992885E-7</v>
      </c>
      <c r="AQ192" s="377" t="s">
        <v>2448</v>
      </c>
      <c r="AR192" s="377" t="s">
        <v>2449</v>
      </c>
      <c r="AS192" s="171">
        <v>0</v>
      </c>
      <c r="AT192" s="188">
        <v>0</v>
      </c>
      <c r="AU192" s="392">
        <v>1</v>
      </c>
      <c r="AV192" s="188">
        <v>1</v>
      </c>
      <c r="AW192" s="377" t="s">
        <v>2450</v>
      </c>
      <c r="AX192" s="377" t="s">
        <v>264</v>
      </c>
      <c r="AY192" s="377" t="s">
        <v>2451</v>
      </c>
      <c r="AZ192" s="115" t="s">
        <v>2435</v>
      </c>
      <c r="BA192" s="115" t="s">
        <v>2436</v>
      </c>
      <c r="BB192" s="530" t="s">
        <v>2437</v>
      </c>
      <c r="BC192" s="115" t="s">
        <v>410</v>
      </c>
      <c r="BD192" s="115" t="s">
        <v>2353</v>
      </c>
      <c r="BE192" s="115" t="s">
        <v>2438</v>
      </c>
      <c r="BF192" s="115" t="s">
        <v>2439</v>
      </c>
      <c r="BG192" s="115">
        <v>3358000</v>
      </c>
      <c r="BH192" s="380" t="s">
        <v>2440</v>
      </c>
      <c r="BI192" s="531"/>
      <c r="BJ192" s="356"/>
      <c r="BK192" s="170"/>
      <c r="BL192" s="170"/>
      <c r="BM192" s="170"/>
    </row>
    <row r="193" spans="1:65" customFormat="1" ht="18.75" hidden="1" customHeight="1" x14ac:dyDescent="0.35">
      <c r="A193" s="346">
        <f t="shared" si="11"/>
        <v>182</v>
      </c>
      <c r="B193" s="115"/>
      <c r="C193" s="75" t="s">
        <v>65</v>
      </c>
      <c r="D193" s="75"/>
      <c r="E193" s="75" t="s">
        <v>2452</v>
      </c>
      <c r="F193" s="75"/>
      <c r="G193" s="75" t="s">
        <v>319</v>
      </c>
      <c r="H193" s="75" t="s">
        <v>2453</v>
      </c>
      <c r="I193" s="532">
        <v>44197</v>
      </c>
      <c r="J193" s="532">
        <v>45473</v>
      </c>
      <c r="K193" s="75" t="s">
        <v>2454</v>
      </c>
      <c r="L193" s="75" t="s">
        <v>2455</v>
      </c>
      <c r="M193" s="75" t="s">
        <v>1570</v>
      </c>
      <c r="N193" s="75" t="s">
        <v>72</v>
      </c>
      <c r="O193" s="75">
        <v>0</v>
      </c>
      <c r="P193" s="533">
        <v>0</v>
      </c>
      <c r="Q193" s="74">
        <v>0.25</v>
      </c>
      <c r="R193" s="533">
        <v>0</v>
      </c>
      <c r="S193" s="74">
        <v>0.25</v>
      </c>
      <c r="T193" s="533">
        <v>0</v>
      </c>
      <c r="U193" s="74">
        <v>0.25</v>
      </c>
      <c r="V193" s="533">
        <v>0</v>
      </c>
      <c r="W193" s="74">
        <v>0.25</v>
      </c>
      <c r="X193" s="534">
        <v>0</v>
      </c>
      <c r="Y193" s="74">
        <v>1</v>
      </c>
      <c r="Z193" s="533">
        <v>0</v>
      </c>
      <c r="AA193" s="352">
        <v>0</v>
      </c>
      <c r="AB193" s="74">
        <v>0</v>
      </c>
      <c r="AC193" s="75">
        <v>0</v>
      </c>
      <c r="AD193" s="74">
        <v>0</v>
      </c>
      <c r="AE193" s="245" t="s">
        <v>2456</v>
      </c>
      <c r="AF193" s="75" t="s">
        <v>2457</v>
      </c>
      <c r="AG193" s="182">
        <v>0</v>
      </c>
      <c r="AH193" s="535">
        <v>0</v>
      </c>
      <c r="AI193" s="182">
        <v>0</v>
      </c>
      <c r="AJ193" s="535">
        <v>0</v>
      </c>
      <c r="AK193" s="245" t="s">
        <v>2458</v>
      </c>
      <c r="AL193" s="245" t="s">
        <v>2459</v>
      </c>
      <c r="AM193" s="536">
        <v>0</v>
      </c>
      <c r="AN193" s="537">
        <f t="shared" ref="AN193:AN203" si="57">IFERROR(AM193/M193,0)</f>
        <v>0</v>
      </c>
      <c r="AO193" s="354">
        <v>0</v>
      </c>
      <c r="AP193" s="537">
        <f t="shared" ref="AP193:AP197" si="58">IFERROR(AO193/L193,0)</f>
        <v>0</v>
      </c>
      <c r="AQ193" s="354" t="s">
        <v>2460</v>
      </c>
      <c r="AR193" s="354" t="s">
        <v>2461</v>
      </c>
      <c r="AS193" s="538">
        <v>0</v>
      </c>
      <c r="AT193" s="539">
        <v>0</v>
      </c>
      <c r="AU193" s="539">
        <v>4.6800000000000001E-2</v>
      </c>
      <c r="AV193" s="539">
        <v>0.18720000000000001</v>
      </c>
      <c r="AW193" s="540" t="s">
        <v>2462</v>
      </c>
      <c r="AX193" s="540" t="s">
        <v>2463</v>
      </c>
      <c r="AY193" s="540" t="s">
        <v>2464</v>
      </c>
      <c r="AZ193" s="45" t="s">
        <v>2465</v>
      </c>
      <c r="BA193" s="541" t="s">
        <v>2466</v>
      </c>
      <c r="BB193" s="542">
        <v>7822</v>
      </c>
      <c r="BC193" s="541" t="s">
        <v>2467</v>
      </c>
      <c r="BD193" s="541" t="s">
        <v>2468</v>
      </c>
      <c r="BE193" s="541" t="s">
        <v>2469</v>
      </c>
      <c r="BF193" s="541" t="s">
        <v>2470</v>
      </c>
      <c r="BG193" s="541" t="s">
        <v>2471</v>
      </c>
      <c r="BH193" s="541" t="s">
        <v>2472</v>
      </c>
      <c r="BI193" s="45"/>
      <c r="BJ193" s="45"/>
      <c r="BK193" s="45"/>
      <c r="BL193" s="45"/>
      <c r="BM193" s="45"/>
    </row>
    <row r="194" spans="1:65" customFormat="1" ht="18.75" hidden="1" customHeight="1" x14ac:dyDescent="0.35">
      <c r="A194" s="43">
        <f t="shared" si="11"/>
        <v>183</v>
      </c>
      <c r="B194" s="79"/>
      <c r="C194" s="116" t="s">
        <v>65</v>
      </c>
      <c r="D194" s="116"/>
      <c r="E194" s="116" t="s">
        <v>2473</v>
      </c>
      <c r="F194" s="116"/>
      <c r="G194" s="116" t="s">
        <v>393</v>
      </c>
      <c r="H194" s="116" t="s">
        <v>2474</v>
      </c>
      <c r="I194" s="543">
        <v>44211</v>
      </c>
      <c r="J194" s="543">
        <v>45473</v>
      </c>
      <c r="K194" s="116" t="s">
        <v>2475</v>
      </c>
      <c r="L194" s="116" t="s">
        <v>2476</v>
      </c>
      <c r="M194" s="116" t="s">
        <v>1570</v>
      </c>
      <c r="N194" s="116" t="s">
        <v>72</v>
      </c>
      <c r="O194" s="116">
        <v>0</v>
      </c>
      <c r="P194" s="544">
        <v>0</v>
      </c>
      <c r="Q194" s="116">
        <v>1</v>
      </c>
      <c r="R194" s="544" t="s">
        <v>2477</v>
      </c>
      <c r="S194" s="116">
        <v>1</v>
      </c>
      <c r="T194" s="544" t="s">
        <v>2477</v>
      </c>
      <c r="U194" s="116">
        <v>1</v>
      </c>
      <c r="V194" s="544" t="s">
        <v>2477</v>
      </c>
      <c r="W194" s="116">
        <v>1</v>
      </c>
      <c r="X194" s="545" t="s">
        <v>2477</v>
      </c>
      <c r="Y194" s="116">
        <v>4</v>
      </c>
      <c r="Z194" s="544" t="s">
        <v>2478</v>
      </c>
      <c r="AA194" s="80">
        <v>0</v>
      </c>
      <c r="AB194" s="117">
        <v>0</v>
      </c>
      <c r="AC194" s="116">
        <v>0</v>
      </c>
      <c r="AD194" s="117">
        <v>0</v>
      </c>
      <c r="AE194" s="236" t="s">
        <v>2479</v>
      </c>
      <c r="AF194" s="116" t="s">
        <v>2480</v>
      </c>
      <c r="AG194" s="97">
        <v>0</v>
      </c>
      <c r="AH194" s="546">
        <v>0</v>
      </c>
      <c r="AI194" s="97">
        <v>0</v>
      </c>
      <c r="AJ194" s="546">
        <v>0</v>
      </c>
      <c r="AK194" s="236" t="s">
        <v>2481</v>
      </c>
      <c r="AL194" s="547" t="s">
        <v>2482</v>
      </c>
      <c r="AM194" s="95">
        <v>7000000</v>
      </c>
      <c r="AN194" s="548">
        <f t="shared" si="57"/>
        <v>0</v>
      </c>
      <c r="AO194" s="90">
        <v>1</v>
      </c>
      <c r="AP194" s="548">
        <f t="shared" si="58"/>
        <v>0</v>
      </c>
      <c r="AQ194" s="90" t="s">
        <v>2483</v>
      </c>
      <c r="AR194" s="90" t="s">
        <v>2484</v>
      </c>
      <c r="AS194" s="538">
        <v>0</v>
      </c>
      <c r="AT194" s="539">
        <v>0</v>
      </c>
      <c r="AU194" s="540">
        <v>0</v>
      </c>
      <c r="AV194" s="539">
        <v>0</v>
      </c>
      <c r="AW194" s="540" t="s">
        <v>2485</v>
      </c>
      <c r="AX194" s="540" t="s">
        <v>2486</v>
      </c>
      <c r="AY194" s="540" t="s">
        <v>757</v>
      </c>
      <c r="AZ194" s="118" t="s">
        <v>2487</v>
      </c>
      <c r="BA194" s="122" t="s">
        <v>2488</v>
      </c>
      <c r="BB194" s="549">
        <v>7750</v>
      </c>
      <c r="BC194" s="122" t="s">
        <v>2467</v>
      </c>
      <c r="BD194" s="122" t="s">
        <v>2489</v>
      </c>
      <c r="BE194" s="122" t="s">
        <v>2490</v>
      </c>
      <c r="BF194" s="122" t="s">
        <v>2491</v>
      </c>
      <c r="BG194" s="122" t="s">
        <v>2492</v>
      </c>
      <c r="BH194" s="122" t="s">
        <v>2493</v>
      </c>
      <c r="BI194" s="44"/>
      <c r="BJ194" s="44"/>
      <c r="BK194" s="44"/>
      <c r="BL194" s="44"/>
      <c r="BM194" s="44"/>
    </row>
    <row r="195" spans="1:65" customFormat="1" ht="18.75" hidden="1" customHeight="1" x14ac:dyDescent="0.35">
      <c r="A195" s="43">
        <f t="shared" si="11"/>
        <v>184</v>
      </c>
      <c r="B195" s="79"/>
      <c r="C195" s="116" t="s">
        <v>65</v>
      </c>
      <c r="D195" s="116"/>
      <c r="E195" s="116" t="s">
        <v>2494</v>
      </c>
      <c r="F195" s="116"/>
      <c r="G195" s="116" t="s">
        <v>393</v>
      </c>
      <c r="H195" s="116" t="s">
        <v>2495</v>
      </c>
      <c r="I195" s="543">
        <v>44197</v>
      </c>
      <c r="J195" s="543">
        <v>2023</v>
      </c>
      <c r="K195" s="116" t="s">
        <v>2496</v>
      </c>
      <c r="L195" s="116" t="s">
        <v>2497</v>
      </c>
      <c r="M195" s="116" t="s">
        <v>182</v>
      </c>
      <c r="N195" s="116" t="s">
        <v>72</v>
      </c>
      <c r="O195" s="116">
        <v>0</v>
      </c>
      <c r="P195" s="544">
        <v>0</v>
      </c>
      <c r="Q195" s="116">
        <v>1</v>
      </c>
      <c r="R195" s="544" t="s">
        <v>2498</v>
      </c>
      <c r="S195" s="116">
        <v>1</v>
      </c>
      <c r="T195" s="544" t="s">
        <v>2498</v>
      </c>
      <c r="U195" s="116">
        <v>1</v>
      </c>
      <c r="V195" s="544" t="s">
        <v>2498</v>
      </c>
      <c r="W195" s="116">
        <v>1</v>
      </c>
      <c r="X195" s="545" t="s">
        <v>2498</v>
      </c>
      <c r="Y195" s="116">
        <v>4</v>
      </c>
      <c r="Z195" s="544" t="s">
        <v>2499</v>
      </c>
      <c r="AA195" s="80">
        <v>0</v>
      </c>
      <c r="AB195" s="117">
        <v>0</v>
      </c>
      <c r="AC195" s="116">
        <v>0</v>
      </c>
      <c r="AD195" s="117">
        <v>0</v>
      </c>
      <c r="AE195" s="236" t="s">
        <v>2479</v>
      </c>
      <c r="AF195" s="116" t="s">
        <v>2480</v>
      </c>
      <c r="AG195" s="97">
        <v>0</v>
      </c>
      <c r="AH195" s="546">
        <v>0</v>
      </c>
      <c r="AI195" s="97">
        <v>0</v>
      </c>
      <c r="AJ195" s="546">
        <v>0</v>
      </c>
      <c r="AK195" s="236" t="s">
        <v>2481</v>
      </c>
      <c r="AL195" s="236" t="s">
        <v>2500</v>
      </c>
      <c r="AM195" s="95">
        <v>9000000</v>
      </c>
      <c r="AN195" s="548">
        <f t="shared" si="57"/>
        <v>0</v>
      </c>
      <c r="AO195" s="90">
        <v>1</v>
      </c>
      <c r="AP195" s="548">
        <f t="shared" si="58"/>
        <v>0</v>
      </c>
      <c r="AQ195" s="90" t="s">
        <v>2501</v>
      </c>
      <c r="AR195" s="90" t="s">
        <v>2484</v>
      </c>
      <c r="AS195" s="538">
        <v>0</v>
      </c>
      <c r="AT195" s="539">
        <v>0</v>
      </c>
      <c r="AU195" s="540">
        <v>0</v>
      </c>
      <c r="AV195" s="539">
        <v>0</v>
      </c>
      <c r="AW195" s="540" t="s">
        <v>2502</v>
      </c>
      <c r="AX195" s="540" t="s">
        <v>2486</v>
      </c>
      <c r="AY195" s="540" t="s">
        <v>757</v>
      </c>
      <c r="AZ195" s="118" t="s">
        <v>2487</v>
      </c>
      <c r="BA195" s="122" t="s">
        <v>2488</v>
      </c>
      <c r="BB195" s="549">
        <v>7750</v>
      </c>
      <c r="BC195" s="122" t="s">
        <v>2467</v>
      </c>
      <c r="BD195" s="122" t="s">
        <v>2468</v>
      </c>
      <c r="BE195" s="122" t="s">
        <v>2490</v>
      </c>
      <c r="BF195" s="122" t="s">
        <v>2491</v>
      </c>
      <c r="BG195" s="122" t="s">
        <v>2492</v>
      </c>
      <c r="BH195" s="122" t="s">
        <v>2493</v>
      </c>
      <c r="BI195" s="44"/>
      <c r="BJ195" s="44"/>
      <c r="BK195" s="44"/>
      <c r="BL195" s="44"/>
      <c r="BM195" s="44"/>
    </row>
    <row r="196" spans="1:65" customFormat="1" ht="18.75" hidden="1" customHeight="1" x14ac:dyDescent="0.35">
      <c r="A196" s="43">
        <f t="shared" si="11"/>
        <v>185</v>
      </c>
      <c r="B196" s="79"/>
      <c r="C196" s="116" t="s">
        <v>65</v>
      </c>
      <c r="D196" s="116"/>
      <c r="E196" s="116" t="s">
        <v>2503</v>
      </c>
      <c r="F196" s="116"/>
      <c r="G196" s="116" t="s">
        <v>393</v>
      </c>
      <c r="H196" s="116" t="s">
        <v>2495</v>
      </c>
      <c r="I196" s="543">
        <v>44211</v>
      </c>
      <c r="J196" s="543">
        <v>44393</v>
      </c>
      <c r="K196" s="116" t="s">
        <v>2504</v>
      </c>
      <c r="L196" s="116" t="s">
        <v>2505</v>
      </c>
      <c r="M196" s="116" t="s">
        <v>1570</v>
      </c>
      <c r="N196" s="116" t="s">
        <v>72</v>
      </c>
      <c r="O196" s="116">
        <v>0</v>
      </c>
      <c r="P196" s="544">
        <v>0</v>
      </c>
      <c r="Q196" s="117">
        <v>1</v>
      </c>
      <c r="R196" s="544" t="s">
        <v>2506</v>
      </c>
      <c r="S196" s="117">
        <v>1</v>
      </c>
      <c r="T196" s="550">
        <v>0</v>
      </c>
      <c r="U196" s="117">
        <v>1</v>
      </c>
      <c r="V196" s="544">
        <v>0</v>
      </c>
      <c r="W196" s="117">
        <v>1</v>
      </c>
      <c r="X196" s="545">
        <v>0</v>
      </c>
      <c r="Y196" s="117">
        <v>1</v>
      </c>
      <c r="Z196" s="544" t="s">
        <v>2506</v>
      </c>
      <c r="AA196" s="80">
        <v>0</v>
      </c>
      <c r="AB196" s="117">
        <v>0</v>
      </c>
      <c r="AC196" s="116">
        <v>0</v>
      </c>
      <c r="AD196" s="117">
        <v>0</v>
      </c>
      <c r="AE196" s="236" t="s">
        <v>2507</v>
      </c>
      <c r="AF196" s="116" t="s">
        <v>757</v>
      </c>
      <c r="AG196" s="97">
        <v>0</v>
      </c>
      <c r="AH196" s="546">
        <v>0</v>
      </c>
      <c r="AI196" s="97">
        <v>0</v>
      </c>
      <c r="AJ196" s="546">
        <v>0</v>
      </c>
      <c r="AK196" s="236" t="s">
        <v>2508</v>
      </c>
      <c r="AL196" s="236" t="s">
        <v>757</v>
      </c>
      <c r="AM196" s="367">
        <v>0</v>
      </c>
      <c r="AN196" s="551">
        <f t="shared" si="57"/>
        <v>0</v>
      </c>
      <c r="AO196" s="85">
        <v>0</v>
      </c>
      <c r="AP196" s="551">
        <f t="shared" si="58"/>
        <v>0</v>
      </c>
      <c r="AQ196" s="85" t="s">
        <v>2508</v>
      </c>
      <c r="AR196" s="85" t="s">
        <v>2509</v>
      </c>
      <c r="AS196" s="538">
        <v>12000000</v>
      </c>
      <c r="AT196" s="539">
        <v>1</v>
      </c>
      <c r="AU196" s="539">
        <v>1</v>
      </c>
      <c r="AV196" s="539">
        <v>1</v>
      </c>
      <c r="AW196" s="540" t="s">
        <v>2510</v>
      </c>
      <c r="AX196" s="540" t="s">
        <v>757</v>
      </c>
      <c r="AY196" s="540" t="s">
        <v>2511</v>
      </c>
      <c r="AZ196" s="118" t="s">
        <v>2487</v>
      </c>
      <c r="BA196" s="122" t="s">
        <v>2488</v>
      </c>
      <c r="BB196" s="549">
        <v>7750</v>
      </c>
      <c r="BC196" s="122" t="s">
        <v>2467</v>
      </c>
      <c r="BD196" s="122" t="s">
        <v>2468</v>
      </c>
      <c r="BE196" s="122" t="s">
        <v>2490</v>
      </c>
      <c r="BF196" s="122" t="s">
        <v>2491</v>
      </c>
      <c r="BG196" s="122" t="s">
        <v>2492</v>
      </c>
      <c r="BH196" s="122" t="s">
        <v>2493</v>
      </c>
      <c r="BI196" s="44"/>
      <c r="BJ196" s="44"/>
      <c r="BK196" s="44"/>
      <c r="BL196" s="44"/>
      <c r="BM196" s="44"/>
    </row>
    <row r="197" spans="1:65" customFormat="1" ht="18.75" hidden="1" customHeight="1" x14ac:dyDescent="0.35">
      <c r="A197" s="43">
        <f t="shared" si="11"/>
        <v>186</v>
      </c>
      <c r="B197" s="79"/>
      <c r="C197" s="116" t="s">
        <v>65</v>
      </c>
      <c r="D197" s="116"/>
      <c r="E197" s="116" t="s">
        <v>2512</v>
      </c>
      <c r="F197" s="116"/>
      <c r="G197" s="116" t="s">
        <v>319</v>
      </c>
      <c r="H197" s="116" t="s">
        <v>2453</v>
      </c>
      <c r="I197" s="543">
        <v>44228</v>
      </c>
      <c r="J197" s="543">
        <v>45290</v>
      </c>
      <c r="K197" s="116" t="s">
        <v>2513</v>
      </c>
      <c r="L197" s="116" t="s">
        <v>2514</v>
      </c>
      <c r="M197" s="116" t="s">
        <v>2515</v>
      </c>
      <c r="N197" s="116" t="s">
        <v>72</v>
      </c>
      <c r="O197" s="116">
        <v>0</v>
      </c>
      <c r="P197" s="544">
        <v>0</v>
      </c>
      <c r="Q197" s="117">
        <v>0.3</v>
      </c>
      <c r="R197" s="544" t="s">
        <v>2516</v>
      </c>
      <c r="S197" s="117">
        <v>0.35</v>
      </c>
      <c r="T197" s="544" t="s">
        <v>2517</v>
      </c>
      <c r="U197" s="117">
        <v>0.35</v>
      </c>
      <c r="V197" s="544" t="s">
        <v>2518</v>
      </c>
      <c r="W197" s="117">
        <v>0</v>
      </c>
      <c r="X197" s="545">
        <v>0</v>
      </c>
      <c r="Y197" s="117">
        <v>1</v>
      </c>
      <c r="Z197" s="544" t="s">
        <v>2519</v>
      </c>
      <c r="AA197" s="80" t="s">
        <v>2506</v>
      </c>
      <c r="AB197" s="117">
        <v>0.25</v>
      </c>
      <c r="AC197" s="117">
        <v>0.09</v>
      </c>
      <c r="AD197" s="117">
        <v>0.26</v>
      </c>
      <c r="AE197" s="236" t="s">
        <v>2520</v>
      </c>
      <c r="AF197" s="116" t="s">
        <v>2521</v>
      </c>
      <c r="AG197" s="166">
        <v>24000000</v>
      </c>
      <c r="AH197" s="546">
        <v>0.5</v>
      </c>
      <c r="AI197" s="132">
        <v>0.18</v>
      </c>
      <c r="AJ197" s="546">
        <v>0.51400000000000001</v>
      </c>
      <c r="AK197" s="236" t="s">
        <v>2522</v>
      </c>
      <c r="AL197" s="236" t="s">
        <v>2523</v>
      </c>
      <c r="AM197" s="367">
        <v>36000000</v>
      </c>
      <c r="AN197" s="551">
        <f t="shared" si="57"/>
        <v>0</v>
      </c>
      <c r="AO197" s="87">
        <v>0.27</v>
      </c>
      <c r="AP197" s="551">
        <f t="shared" si="58"/>
        <v>0</v>
      </c>
      <c r="AQ197" s="85" t="s">
        <v>2524</v>
      </c>
      <c r="AR197" s="85" t="s">
        <v>2525</v>
      </c>
      <c r="AS197" s="538" t="s">
        <v>2526</v>
      </c>
      <c r="AT197" s="539">
        <v>0</v>
      </c>
      <c r="AU197" s="539">
        <v>0.3</v>
      </c>
      <c r="AV197" s="539">
        <v>1</v>
      </c>
      <c r="AW197" s="540" t="s">
        <v>2527</v>
      </c>
      <c r="AX197" s="540" t="s">
        <v>757</v>
      </c>
      <c r="AY197" s="540" t="s">
        <v>2528</v>
      </c>
      <c r="AZ197" s="118" t="s">
        <v>2465</v>
      </c>
      <c r="BA197" s="122" t="s">
        <v>2529</v>
      </c>
      <c r="BB197" s="549">
        <v>7904</v>
      </c>
      <c r="BC197" s="122" t="s">
        <v>2467</v>
      </c>
      <c r="BD197" s="122" t="s">
        <v>2489</v>
      </c>
      <c r="BE197" s="122" t="s">
        <v>2530</v>
      </c>
      <c r="BF197" s="122" t="s">
        <v>2531</v>
      </c>
      <c r="BG197" s="122" t="s">
        <v>2532</v>
      </c>
      <c r="BH197" s="122" t="s">
        <v>2533</v>
      </c>
      <c r="BI197" s="44"/>
      <c r="BJ197" s="44"/>
      <c r="BK197" s="44"/>
      <c r="BL197" s="44"/>
      <c r="BM197" s="44"/>
    </row>
    <row r="198" spans="1:65" customFormat="1" ht="18.75" hidden="1" customHeight="1" x14ac:dyDescent="0.35">
      <c r="A198" s="43">
        <f t="shared" si="11"/>
        <v>187</v>
      </c>
      <c r="B198" s="79"/>
      <c r="C198" s="116" t="s">
        <v>65</v>
      </c>
      <c r="D198" s="116"/>
      <c r="E198" s="116" t="s">
        <v>2534</v>
      </c>
      <c r="F198" s="116"/>
      <c r="G198" s="116" t="s">
        <v>319</v>
      </c>
      <c r="H198" s="116" t="s">
        <v>2453</v>
      </c>
      <c r="I198" s="543">
        <v>44256</v>
      </c>
      <c r="J198" s="543">
        <v>45473</v>
      </c>
      <c r="K198" s="116" t="s">
        <v>2535</v>
      </c>
      <c r="L198" s="116" t="s">
        <v>2536</v>
      </c>
      <c r="M198" s="116" t="s">
        <v>182</v>
      </c>
      <c r="N198" s="116" t="s">
        <v>72</v>
      </c>
      <c r="O198" s="116">
        <v>0</v>
      </c>
      <c r="P198" s="544">
        <v>0</v>
      </c>
      <c r="Q198" s="116">
        <v>1</v>
      </c>
      <c r="R198" s="544" t="s">
        <v>2537</v>
      </c>
      <c r="S198" s="116">
        <v>1</v>
      </c>
      <c r="T198" s="544" t="s">
        <v>2538</v>
      </c>
      <c r="U198" s="116">
        <v>1</v>
      </c>
      <c r="V198" s="544" t="s">
        <v>2539</v>
      </c>
      <c r="W198" s="116">
        <v>1</v>
      </c>
      <c r="X198" s="545" t="s">
        <v>2540</v>
      </c>
      <c r="Y198" s="116">
        <v>1</v>
      </c>
      <c r="Z198" s="544" t="s">
        <v>2541</v>
      </c>
      <c r="AA198" s="80" t="s">
        <v>2542</v>
      </c>
      <c r="AB198" s="117">
        <v>0.34</v>
      </c>
      <c r="AC198" s="116">
        <v>1</v>
      </c>
      <c r="AD198" s="117">
        <v>1</v>
      </c>
      <c r="AE198" s="236" t="s">
        <v>2543</v>
      </c>
      <c r="AF198" s="116" t="s">
        <v>2544</v>
      </c>
      <c r="AG198" s="166">
        <v>854190367</v>
      </c>
      <c r="AH198" s="546">
        <v>0.52200000000000002</v>
      </c>
      <c r="AI198" s="97">
        <v>0.69</v>
      </c>
      <c r="AJ198" s="546">
        <v>0.69</v>
      </c>
      <c r="AK198" s="236" t="s">
        <v>2545</v>
      </c>
      <c r="AL198" s="236" t="s">
        <v>2546</v>
      </c>
      <c r="AM198" s="95">
        <v>1301964031</v>
      </c>
      <c r="AN198" s="548">
        <f t="shared" si="57"/>
        <v>0</v>
      </c>
      <c r="AO198" s="90">
        <v>1.17</v>
      </c>
      <c r="AP198" s="548">
        <v>1.17</v>
      </c>
      <c r="AQ198" s="90" t="s">
        <v>2547</v>
      </c>
      <c r="AR198" s="90" t="s">
        <v>2548</v>
      </c>
      <c r="AS198" s="538">
        <v>1118481803</v>
      </c>
      <c r="AT198" s="539">
        <v>0.70355387165358296</v>
      </c>
      <c r="AU198" s="540">
        <v>1</v>
      </c>
      <c r="AV198" s="539">
        <v>1</v>
      </c>
      <c r="AW198" s="540" t="s">
        <v>2549</v>
      </c>
      <c r="AX198" s="540" t="s">
        <v>2550</v>
      </c>
      <c r="AY198" s="540" t="s">
        <v>2551</v>
      </c>
      <c r="AZ198" s="118" t="s">
        <v>2552</v>
      </c>
      <c r="BA198" s="122" t="s">
        <v>2553</v>
      </c>
      <c r="BB198" s="549">
        <v>7829</v>
      </c>
      <c r="BC198" s="122" t="s">
        <v>2467</v>
      </c>
      <c r="BD198" s="122" t="s">
        <v>2468</v>
      </c>
      <c r="BE198" s="122" t="s">
        <v>2554</v>
      </c>
      <c r="BF198" s="122" t="s">
        <v>2555</v>
      </c>
      <c r="BG198" s="122" t="s">
        <v>2556</v>
      </c>
      <c r="BH198" s="122" t="s">
        <v>2557</v>
      </c>
      <c r="BI198" s="44"/>
      <c r="BJ198" s="44"/>
      <c r="BK198" s="44"/>
      <c r="BL198" s="44"/>
      <c r="BM198" s="44"/>
    </row>
    <row r="199" spans="1:65" customFormat="1" ht="18.75" hidden="1" customHeight="1" x14ac:dyDescent="0.35">
      <c r="A199" s="43">
        <f t="shared" si="11"/>
        <v>188</v>
      </c>
      <c r="B199" s="79"/>
      <c r="C199" s="116" t="s">
        <v>65</v>
      </c>
      <c r="D199" s="116"/>
      <c r="E199" s="116" t="s">
        <v>2558</v>
      </c>
      <c r="F199" s="116"/>
      <c r="G199" s="116" t="s">
        <v>319</v>
      </c>
      <c r="H199" s="116" t="s">
        <v>2453</v>
      </c>
      <c r="I199" s="543">
        <v>44256</v>
      </c>
      <c r="J199" s="543">
        <v>45473</v>
      </c>
      <c r="K199" s="116" t="s">
        <v>2559</v>
      </c>
      <c r="L199" s="116" t="s">
        <v>2560</v>
      </c>
      <c r="M199" s="116" t="s">
        <v>2561</v>
      </c>
      <c r="N199" s="116" t="s">
        <v>72</v>
      </c>
      <c r="O199" s="116">
        <v>0</v>
      </c>
      <c r="P199" s="544">
        <v>0</v>
      </c>
      <c r="Q199" s="117">
        <v>2</v>
      </c>
      <c r="R199" s="544" t="s">
        <v>2562</v>
      </c>
      <c r="S199" s="116">
        <v>2</v>
      </c>
      <c r="T199" s="544" t="s">
        <v>2563</v>
      </c>
      <c r="U199" s="116">
        <v>2</v>
      </c>
      <c r="V199" s="544" t="s">
        <v>2564</v>
      </c>
      <c r="W199" s="116">
        <v>2</v>
      </c>
      <c r="X199" s="545" t="s">
        <v>2565</v>
      </c>
      <c r="Y199" s="116">
        <v>2</v>
      </c>
      <c r="Z199" s="544" t="s">
        <v>2566</v>
      </c>
      <c r="AA199" s="80" t="s">
        <v>2567</v>
      </c>
      <c r="AB199" s="117">
        <v>0.25</v>
      </c>
      <c r="AC199" s="116">
        <v>2</v>
      </c>
      <c r="AD199" s="117">
        <v>1</v>
      </c>
      <c r="AE199" s="236" t="s">
        <v>2568</v>
      </c>
      <c r="AF199" s="116" t="s">
        <v>757</v>
      </c>
      <c r="AG199" s="166">
        <v>58333164</v>
      </c>
      <c r="AH199" s="546">
        <v>0.49299999999999999</v>
      </c>
      <c r="AI199" s="97">
        <v>2</v>
      </c>
      <c r="AJ199" s="546">
        <v>1</v>
      </c>
      <c r="AK199" s="236" t="s">
        <v>2569</v>
      </c>
      <c r="AL199" s="236" t="s">
        <v>757</v>
      </c>
      <c r="AM199" s="95">
        <v>88374726</v>
      </c>
      <c r="AN199" s="548">
        <f t="shared" si="57"/>
        <v>0</v>
      </c>
      <c r="AO199" s="90">
        <v>2</v>
      </c>
      <c r="AP199" s="548">
        <v>1</v>
      </c>
      <c r="AQ199" s="90" t="s">
        <v>2570</v>
      </c>
      <c r="AR199" s="90" t="s">
        <v>757</v>
      </c>
      <c r="AS199" s="538">
        <v>96605164</v>
      </c>
      <c r="AT199" s="539">
        <v>0.84139113015607581</v>
      </c>
      <c r="AU199" s="539">
        <v>2</v>
      </c>
      <c r="AV199" s="539">
        <v>1</v>
      </c>
      <c r="AW199" s="540" t="s">
        <v>2571</v>
      </c>
      <c r="AX199" s="540" t="s">
        <v>757</v>
      </c>
      <c r="AY199" s="540" t="s">
        <v>2572</v>
      </c>
      <c r="AZ199" s="118" t="s">
        <v>2552</v>
      </c>
      <c r="BA199" s="122" t="s">
        <v>2553</v>
      </c>
      <c r="BB199" s="549">
        <v>7829</v>
      </c>
      <c r="BC199" s="122" t="s">
        <v>2467</v>
      </c>
      <c r="BD199" s="122" t="s">
        <v>2468</v>
      </c>
      <c r="BE199" s="122" t="s">
        <v>2554</v>
      </c>
      <c r="BF199" s="122" t="s">
        <v>2573</v>
      </c>
      <c r="BG199" s="122" t="s">
        <v>2556</v>
      </c>
      <c r="BH199" s="122" t="s">
        <v>2557</v>
      </c>
      <c r="BI199" s="44"/>
      <c r="BJ199" s="44"/>
      <c r="BK199" s="44"/>
      <c r="BL199" s="44"/>
      <c r="BM199" s="44"/>
    </row>
    <row r="200" spans="1:65" customFormat="1" ht="18.75" hidden="1" customHeight="1" x14ac:dyDescent="0.35">
      <c r="A200" s="43">
        <f t="shared" si="11"/>
        <v>189</v>
      </c>
      <c r="B200" s="79"/>
      <c r="C200" s="116" t="s">
        <v>65</v>
      </c>
      <c r="D200" s="116"/>
      <c r="E200" s="116" t="s">
        <v>2574</v>
      </c>
      <c r="F200" s="116"/>
      <c r="G200" s="116" t="s">
        <v>393</v>
      </c>
      <c r="H200" s="116" t="s">
        <v>2453</v>
      </c>
      <c r="I200" s="543">
        <v>44136</v>
      </c>
      <c r="J200" s="543">
        <v>45473</v>
      </c>
      <c r="K200" s="116" t="s">
        <v>2575</v>
      </c>
      <c r="L200" s="116" t="s">
        <v>2576</v>
      </c>
      <c r="M200" s="116" t="s">
        <v>2577</v>
      </c>
      <c r="N200" s="116" t="s">
        <v>72</v>
      </c>
      <c r="O200" s="116">
        <v>1</v>
      </c>
      <c r="P200" s="544" t="s">
        <v>2578</v>
      </c>
      <c r="Q200" s="117">
        <v>1</v>
      </c>
      <c r="R200" s="544" t="s">
        <v>2579</v>
      </c>
      <c r="S200" s="117">
        <v>1</v>
      </c>
      <c r="T200" s="544" t="s">
        <v>2580</v>
      </c>
      <c r="U200" s="117">
        <v>1</v>
      </c>
      <c r="V200" s="544" t="s">
        <v>2581</v>
      </c>
      <c r="W200" s="116">
        <v>1</v>
      </c>
      <c r="X200" s="545" t="s">
        <v>2582</v>
      </c>
      <c r="Y200" s="117">
        <v>1</v>
      </c>
      <c r="Z200" s="544" t="s">
        <v>2583</v>
      </c>
      <c r="AA200" s="80" t="s">
        <v>2584</v>
      </c>
      <c r="AB200" s="117">
        <v>0.27</v>
      </c>
      <c r="AC200" s="116">
        <v>1</v>
      </c>
      <c r="AD200" s="117">
        <v>1</v>
      </c>
      <c r="AE200" s="236" t="s">
        <v>2585</v>
      </c>
      <c r="AF200" s="116" t="s">
        <v>757</v>
      </c>
      <c r="AG200" s="166">
        <v>19337940</v>
      </c>
      <c r="AH200" s="546">
        <v>0.40600000000000003</v>
      </c>
      <c r="AI200" s="97">
        <v>1</v>
      </c>
      <c r="AJ200" s="546">
        <v>1</v>
      </c>
      <c r="AK200" s="236" t="s">
        <v>2586</v>
      </c>
      <c r="AL200" s="236" t="s">
        <v>2587</v>
      </c>
      <c r="AM200" s="95">
        <v>19337940</v>
      </c>
      <c r="AN200" s="548">
        <f t="shared" si="57"/>
        <v>0</v>
      </c>
      <c r="AO200" s="90">
        <v>1</v>
      </c>
      <c r="AP200" s="548">
        <v>1</v>
      </c>
      <c r="AQ200" s="90" t="s">
        <v>2588</v>
      </c>
      <c r="AR200" s="90" t="s">
        <v>2589</v>
      </c>
      <c r="AS200" s="538">
        <v>17045784</v>
      </c>
      <c r="AT200" s="539">
        <v>9.9578346139097024E-2</v>
      </c>
      <c r="AU200" s="539">
        <v>1</v>
      </c>
      <c r="AV200" s="539">
        <v>1</v>
      </c>
      <c r="AW200" s="540" t="s">
        <v>2590</v>
      </c>
      <c r="AX200" s="540" t="s">
        <v>757</v>
      </c>
      <c r="AY200" s="540" t="s">
        <v>2591</v>
      </c>
      <c r="AZ200" s="118" t="s">
        <v>2487</v>
      </c>
      <c r="BA200" s="122" t="s">
        <v>2488</v>
      </c>
      <c r="BB200" s="549">
        <v>7750</v>
      </c>
      <c r="BC200" s="122" t="s">
        <v>2467</v>
      </c>
      <c r="BD200" s="122" t="s">
        <v>2489</v>
      </c>
      <c r="BE200" s="122" t="s">
        <v>2490</v>
      </c>
      <c r="BF200" s="122" t="s">
        <v>2491</v>
      </c>
      <c r="BG200" s="122" t="s">
        <v>2492</v>
      </c>
      <c r="BH200" s="122" t="s">
        <v>2493</v>
      </c>
      <c r="BI200" s="44"/>
      <c r="BJ200" s="44"/>
      <c r="BK200" s="44"/>
      <c r="BL200" s="44"/>
      <c r="BM200" s="44"/>
    </row>
    <row r="201" spans="1:65" customFormat="1" ht="18.75" hidden="1" customHeight="1" x14ac:dyDescent="0.35">
      <c r="A201" s="43">
        <f t="shared" si="11"/>
        <v>190</v>
      </c>
      <c r="B201" s="79"/>
      <c r="C201" s="116" t="s">
        <v>65</v>
      </c>
      <c r="D201" s="116"/>
      <c r="E201" s="116" t="s">
        <v>2592</v>
      </c>
      <c r="F201" s="116"/>
      <c r="G201" s="116" t="s">
        <v>319</v>
      </c>
      <c r="H201" s="116" t="s">
        <v>2453</v>
      </c>
      <c r="I201" s="543">
        <v>44256</v>
      </c>
      <c r="J201" s="543">
        <v>45291</v>
      </c>
      <c r="K201" s="116" t="s">
        <v>2593</v>
      </c>
      <c r="L201" s="116" t="s">
        <v>2594</v>
      </c>
      <c r="M201" s="116" t="s">
        <v>2595</v>
      </c>
      <c r="N201" s="116" t="s">
        <v>72</v>
      </c>
      <c r="O201" s="116">
        <v>0</v>
      </c>
      <c r="P201" s="544">
        <v>0</v>
      </c>
      <c r="Q201" s="116" t="s">
        <v>2596</v>
      </c>
      <c r="R201" s="544">
        <v>0</v>
      </c>
      <c r="S201" s="116" t="s">
        <v>2596</v>
      </c>
      <c r="T201" s="544">
        <v>0</v>
      </c>
      <c r="U201" s="117">
        <v>1</v>
      </c>
      <c r="V201" s="544" t="s">
        <v>2597</v>
      </c>
      <c r="W201" s="116" t="s">
        <v>2596</v>
      </c>
      <c r="X201" s="545">
        <v>0</v>
      </c>
      <c r="Y201" s="117">
        <v>1</v>
      </c>
      <c r="Z201" s="544" t="s">
        <v>2597</v>
      </c>
      <c r="AA201" s="80">
        <v>0</v>
      </c>
      <c r="AB201" s="117">
        <v>0</v>
      </c>
      <c r="AC201" s="117">
        <v>0</v>
      </c>
      <c r="AD201" s="117">
        <v>0</v>
      </c>
      <c r="AE201" s="236" t="s">
        <v>2598</v>
      </c>
      <c r="AF201" s="116" t="s">
        <v>757</v>
      </c>
      <c r="AG201" s="97">
        <v>0</v>
      </c>
      <c r="AH201" s="546">
        <v>0</v>
      </c>
      <c r="AI201" s="132">
        <v>0</v>
      </c>
      <c r="AJ201" s="546">
        <v>0</v>
      </c>
      <c r="AK201" s="251" t="s">
        <v>2599</v>
      </c>
      <c r="AL201" s="251" t="s">
        <v>2599</v>
      </c>
      <c r="AM201" s="367">
        <v>0</v>
      </c>
      <c r="AN201" s="551">
        <f t="shared" si="57"/>
        <v>0</v>
      </c>
      <c r="AO201" s="87">
        <v>0</v>
      </c>
      <c r="AP201" s="551">
        <f t="shared" ref="AP201:AP203" si="59">IFERROR(AO201/L201,0)</f>
        <v>0</v>
      </c>
      <c r="AQ201" s="85" t="s">
        <v>2599</v>
      </c>
      <c r="AR201" s="85" t="s">
        <v>2599</v>
      </c>
      <c r="AS201" s="538">
        <v>0</v>
      </c>
      <c r="AT201" s="539">
        <v>0</v>
      </c>
      <c r="AU201" s="539">
        <v>0</v>
      </c>
      <c r="AV201" s="539">
        <v>0</v>
      </c>
      <c r="AW201" s="540" t="s">
        <v>2598</v>
      </c>
      <c r="AX201" s="540" t="s">
        <v>757</v>
      </c>
      <c r="AY201" s="540" t="s">
        <v>757</v>
      </c>
      <c r="AZ201" s="118" t="s">
        <v>2552</v>
      </c>
      <c r="BA201" s="122" t="s">
        <v>2600</v>
      </c>
      <c r="BB201" s="549">
        <v>7829</v>
      </c>
      <c r="BC201" s="122" t="s">
        <v>2467</v>
      </c>
      <c r="BD201" s="122" t="s">
        <v>2468</v>
      </c>
      <c r="BE201" s="122" t="s">
        <v>2554</v>
      </c>
      <c r="BF201" s="122" t="s">
        <v>2573</v>
      </c>
      <c r="BG201" s="122" t="s">
        <v>2556</v>
      </c>
      <c r="BH201" s="122" t="s">
        <v>2557</v>
      </c>
      <c r="BI201" s="44"/>
      <c r="BJ201" s="44"/>
      <c r="BK201" s="44"/>
      <c r="BL201" s="44"/>
      <c r="BM201" s="44"/>
    </row>
    <row r="202" spans="1:65" customFormat="1" ht="18.75" hidden="1" customHeight="1" x14ac:dyDescent="0.35">
      <c r="A202" s="43">
        <f t="shared" si="11"/>
        <v>191</v>
      </c>
      <c r="B202" s="79"/>
      <c r="C202" s="116" t="s">
        <v>65</v>
      </c>
      <c r="D202" s="116"/>
      <c r="E202" s="116" t="s">
        <v>2601</v>
      </c>
      <c r="F202" s="116"/>
      <c r="G202" s="116" t="s">
        <v>393</v>
      </c>
      <c r="H202" s="116" t="s">
        <v>2495</v>
      </c>
      <c r="I202" s="543">
        <v>44211</v>
      </c>
      <c r="J202" s="543">
        <v>45442</v>
      </c>
      <c r="K202" s="116" t="s">
        <v>2602</v>
      </c>
      <c r="L202" s="116" t="s">
        <v>2603</v>
      </c>
      <c r="M202" s="116" t="s">
        <v>2604</v>
      </c>
      <c r="N202" s="116" t="s">
        <v>72</v>
      </c>
      <c r="O202" s="116">
        <v>0</v>
      </c>
      <c r="P202" s="544">
        <v>0</v>
      </c>
      <c r="Q202" s="117">
        <v>1</v>
      </c>
      <c r="R202" s="544" t="s">
        <v>2477</v>
      </c>
      <c r="S202" s="117">
        <v>1</v>
      </c>
      <c r="T202" s="544" t="s">
        <v>2477</v>
      </c>
      <c r="U202" s="117">
        <v>1</v>
      </c>
      <c r="V202" s="544" t="s">
        <v>2477</v>
      </c>
      <c r="W202" s="116">
        <v>1</v>
      </c>
      <c r="X202" s="545" t="s">
        <v>2477</v>
      </c>
      <c r="Y202" s="117">
        <v>1</v>
      </c>
      <c r="Z202" s="544" t="s">
        <v>2478</v>
      </c>
      <c r="AA202" s="80">
        <v>0</v>
      </c>
      <c r="AB202" s="117">
        <v>0</v>
      </c>
      <c r="AC202" s="116">
        <v>0</v>
      </c>
      <c r="AD202" s="117">
        <v>0</v>
      </c>
      <c r="AE202" s="236" t="s">
        <v>2479</v>
      </c>
      <c r="AF202" s="116" t="s">
        <v>2480</v>
      </c>
      <c r="AG202" s="97">
        <v>0</v>
      </c>
      <c r="AH202" s="546">
        <v>0</v>
      </c>
      <c r="AI202" s="97">
        <v>0</v>
      </c>
      <c r="AJ202" s="546">
        <v>0</v>
      </c>
      <c r="AK202" s="236" t="s">
        <v>2481</v>
      </c>
      <c r="AL202" s="236" t="s">
        <v>2605</v>
      </c>
      <c r="AM202" s="95">
        <v>7000000</v>
      </c>
      <c r="AN202" s="548">
        <f t="shared" si="57"/>
        <v>0</v>
      </c>
      <c r="AO202" s="90">
        <v>1</v>
      </c>
      <c r="AP202" s="548">
        <f t="shared" si="59"/>
        <v>0</v>
      </c>
      <c r="AQ202" s="90" t="s">
        <v>2606</v>
      </c>
      <c r="AR202" s="90" t="s">
        <v>2607</v>
      </c>
      <c r="AS202" s="538">
        <v>0</v>
      </c>
      <c r="AT202" s="539">
        <v>0</v>
      </c>
      <c r="AU202" s="539">
        <v>0</v>
      </c>
      <c r="AV202" s="539">
        <v>0</v>
      </c>
      <c r="AW202" s="540" t="s">
        <v>2608</v>
      </c>
      <c r="AX202" s="540" t="s">
        <v>2609</v>
      </c>
      <c r="AY202" s="540" t="s">
        <v>757</v>
      </c>
      <c r="AZ202" s="118" t="s">
        <v>2487</v>
      </c>
      <c r="BA202" s="122" t="s">
        <v>2488</v>
      </c>
      <c r="BB202" s="549">
        <v>7750</v>
      </c>
      <c r="BC202" s="122" t="s">
        <v>2467</v>
      </c>
      <c r="BD202" s="122" t="s">
        <v>2489</v>
      </c>
      <c r="BE202" s="122" t="s">
        <v>2490</v>
      </c>
      <c r="BF202" s="122" t="s">
        <v>2491</v>
      </c>
      <c r="BG202" s="122" t="s">
        <v>2492</v>
      </c>
      <c r="BH202" s="122" t="s">
        <v>2493</v>
      </c>
      <c r="BI202" s="44"/>
      <c r="BJ202" s="44"/>
      <c r="BK202" s="44"/>
      <c r="BL202" s="44"/>
      <c r="BM202" s="44"/>
    </row>
    <row r="203" spans="1:65" customFormat="1" ht="18.75" hidden="1" customHeight="1" x14ac:dyDescent="0.35">
      <c r="A203" s="43">
        <f t="shared" si="11"/>
        <v>192</v>
      </c>
      <c r="B203" s="79"/>
      <c r="C203" s="116" t="s">
        <v>65</v>
      </c>
      <c r="D203" s="116"/>
      <c r="E203" s="116" t="s">
        <v>2610</v>
      </c>
      <c r="F203" s="116"/>
      <c r="G203" s="116" t="s">
        <v>319</v>
      </c>
      <c r="H203" s="116" t="s">
        <v>2453</v>
      </c>
      <c r="I203" s="543">
        <v>44256</v>
      </c>
      <c r="J203" s="543">
        <v>45473</v>
      </c>
      <c r="K203" s="116" t="s">
        <v>2611</v>
      </c>
      <c r="L203" s="116" t="s">
        <v>2611</v>
      </c>
      <c r="M203" s="116" t="s">
        <v>182</v>
      </c>
      <c r="N203" s="116" t="s">
        <v>72</v>
      </c>
      <c r="O203" s="116">
        <v>0</v>
      </c>
      <c r="P203" s="544">
        <v>0</v>
      </c>
      <c r="Q203" s="117">
        <v>1</v>
      </c>
      <c r="R203" s="544" t="s">
        <v>2612</v>
      </c>
      <c r="S203" s="117">
        <v>1</v>
      </c>
      <c r="T203" s="544" t="s">
        <v>2612</v>
      </c>
      <c r="U203" s="117">
        <v>1</v>
      </c>
      <c r="V203" s="544" t="s">
        <v>2612</v>
      </c>
      <c r="W203" s="116">
        <v>1</v>
      </c>
      <c r="X203" s="545" t="s">
        <v>2612</v>
      </c>
      <c r="Y203" s="117">
        <v>1</v>
      </c>
      <c r="Z203" s="544" t="s">
        <v>2613</v>
      </c>
      <c r="AA203" s="80">
        <v>0</v>
      </c>
      <c r="AB203" s="117">
        <v>0</v>
      </c>
      <c r="AC203" s="116">
        <v>0</v>
      </c>
      <c r="AD203" s="117">
        <v>0</v>
      </c>
      <c r="AE203" s="236" t="s">
        <v>2614</v>
      </c>
      <c r="AF203" s="116" t="s">
        <v>2615</v>
      </c>
      <c r="AG203" s="97">
        <v>0</v>
      </c>
      <c r="AH203" s="546">
        <v>0</v>
      </c>
      <c r="AI203" s="97">
        <v>0</v>
      </c>
      <c r="AJ203" s="546">
        <v>0</v>
      </c>
      <c r="AK203" s="236" t="s">
        <v>2616</v>
      </c>
      <c r="AL203" s="236" t="s">
        <v>2617</v>
      </c>
      <c r="AM203" s="367">
        <v>0</v>
      </c>
      <c r="AN203" s="551">
        <f t="shared" si="57"/>
        <v>0</v>
      </c>
      <c r="AO203" s="85">
        <v>0</v>
      </c>
      <c r="AP203" s="551">
        <f t="shared" si="59"/>
        <v>0</v>
      </c>
      <c r="AQ203" s="85" t="s">
        <v>2618</v>
      </c>
      <c r="AR203" s="85" t="s">
        <v>2619</v>
      </c>
      <c r="AS203" s="538">
        <v>0</v>
      </c>
      <c r="AT203" s="539">
        <v>0</v>
      </c>
      <c r="AU203" s="539">
        <v>0</v>
      </c>
      <c r="AV203" s="539">
        <v>0</v>
      </c>
      <c r="AW203" s="540" t="s">
        <v>2620</v>
      </c>
      <c r="AX203" s="540" t="s">
        <v>2621</v>
      </c>
      <c r="AY203" s="540" t="s">
        <v>757</v>
      </c>
      <c r="AZ203" s="118" t="s">
        <v>2622</v>
      </c>
      <c r="BA203" s="122" t="s">
        <v>2623</v>
      </c>
      <c r="BB203" s="549">
        <v>7828</v>
      </c>
      <c r="BC203" s="122" t="s">
        <v>2467</v>
      </c>
      <c r="BD203" s="122" t="s">
        <v>2468</v>
      </c>
      <c r="BE203" s="122" t="s">
        <v>2624</v>
      </c>
      <c r="BF203" s="122" t="s">
        <v>2625</v>
      </c>
      <c r="BG203" s="122" t="s">
        <v>2626</v>
      </c>
      <c r="BH203" s="122" t="s">
        <v>2627</v>
      </c>
      <c r="BI203" s="44"/>
      <c r="BJ203" s="44"/>
      <c r="BK203" s="44"/>
      <c r="BL203" s="44"/>
      <c r="BM203" s="44"/>
    </row>
    <row r="204" spans="1:65" customFormat="1" ht="18.75" hidden="1" customHeight="1" x14ac:dyDescent="0.35">
      <c r="A204" s="43"/>
      <c r="B204" s="52"/>
      <c r="C204" s="52"/>
      <c r="D204" s="52"/>
      <c r="E204" s="89"/>
      <c r="F204" s="52"/>
      <c r="G204" s="52"/>
      <c r="H204" s="52"/>
      <c r="I204" s="52"/>
      <c r="J204" s="52"/>
      <c r="K204" s="52"/>
      <c r="L204" s="52"/>
      <c r="M204" s="52"/>
      <c r="N204" s="25"/>
      <c r="O204" s="25"/>
      <c r="P204" s="189"/>
      <c r="Q204" s="25"/>
      <c r="R204" s="189"/>
      <c r="S204" s="52"/>
      <c r="T204" s="190"/>
      <c r="U204" s="25"/>
      <c r="V204" s="189"/>
      <c r="W204" s="25"/>
      <c r="X204" s="191"/>
      <c r="Y204" s="25"/>
      <c r="Z204" s="190"/>
      <c r="AA204" s="192"/>
      <c r="AB204" s="138"/>
      <c r="AC204" s="52"/>
      <c r="AD204" s="193"/>
      <c r="AE204" s="71"/>
      <c r="AF204" s="71"/>
      <c r="AG204" s="194"/>
      <c r="AH204" s="138"/>
      <c r="AI204" s="52"/>
      <c r="AJ204" s="138"/>
      <c r="AK204" s="89"/>
      <c r="AL204" s="89"/>
      <c r="AM204" s="195"/>
      <c r="AN204" s="138"/>
      <c r="AO204" s="52"/>
      <c r="AP204" s="138"/>
      <c r="AQ204" s="152"/>
      <c r="AR204" s="152"/>
      <c r="AS204" s="196" t="s">
        <v>2628</v>
      </c>
      <c r="AT204" s="138">
        <v>1</v>
      </c>
      <c r="AU204" s="52">
        <v>86</v>
      </c>
      <c r="AV204" s="138">
        <v>1</v>
      </c>
      <c r="AW204" s="52" t="s">
        <v>265</v>
      </c>
      <c r="AX204" s="52" t="s">
        <v>264</v>
      </c>
      <c r="AY204" s="52" t="s">
        <v>266</v>
      </c>
      <c r="AZ204" s="52"/>
      <c r="BA204" s="52"/>
      <c r="BB204" s="52"/>
      <c r="BC204" s="52"/>
      <c r="BD204" s="52"/>
      <c r="BE204" s="52"/>
      <c r="BF204" s="52"/>
      <c r="BG204" s="52"/>
      <c r="BH204" s="52"/>
      <c r="BI204" s="52"/>
      <c r="BJ204" s="52"/>
      <c r="BK204" s="52"/>
      <c r="BL204" s="52"/>
      <c r="BM204" s="52"/>
    </row>
    <row r="205" spans="1:65" customFormat="1" ht="18.75" hidden="1" customHeight="1" x14ac:dyDescent="0.35">
      <c r="A205" s="43"/>
      <c r="B205" s="52"/>
      <c r="C205" s="52"/>
      <c r="D205" s="52"/>
      <c r="E205" s="89"/>
      <c r="F205" s="52"/>
      <c r="G205" s="52"/>
      <c r="H205" s="52"/>
      <c r="I205" s="52"/>
      <c r="J205" s="52"/>
      <c r="K205" s="52"/>
      <c r="L205" s="52"/>
      <c r="M205" s="52"/>
      <c r="N205" s="25"/>
      <c r="O205" s="25"/>
      <c r="P205" s="189"/>
      <c r="Q205" s="25"/>
      <c r="R205" s="189"/>
      <c r="S205" s="52"/>
      <c r="T205" s="190"/>
      <c r="U205" s="25"/>
      <c r="V205" s="189"/>
      <c r="W205" s="25"/>
      <c r="X205" s="191"/>
      <c r="Y205" s="25"/>
      <c r="Z205" s="190"/>
      <c r="AA205" s="192"/>
      <c r="AB205" s="138"/>
      <c r="AC205" s="52"/>
      <c r="AD205" s="193"/>
      <c r="AE205" s="71"/>
      <c r="AF205" s="71"/>
      <c r="AG205" s="194"/>
      <c r="AH205" s="138"/>
      <c r="AI205" s="52"/>
      <c r="AJ205" s="138"/>
      <c r="AK205" s="89"/>
      <c r="AL205" s="89"/>
      <c r="AM205" s="195"/>
      <c r="AN205" s="138"/>
      <c r="AO205" s="52"/>
      <c r="AP205" s="138"/>
      <c r="AQ205" s="152"/>
      <c r="AR205" s="152"/>
      <c r="AS205" s="196"/>
      <c r="AT205" s="138">
        <v>0.5</v>
      </c>
      <c r="AU205" s="52">
        <v>5</v>
      </c>
      <c r="AV205" s="52" t="s">
        <v>2629</v>
      </c>
      <c r="AW205" s="52" t="s">
        <v>287</v>
      </c>
      <c r="AX205" s="52" t="s">
        <v>288</v>
      </c>
      <c r="AY205" s="52" t="s">
        <v>289</v>
      </c>
      <c r="AZ205" s="52"/>
      <c r="BA205" s="52"/>
      <c r="BB205" s="52"/>
      <c r="BC205" s="52"/>
      <c r="BD205" s="52"/>
      <c r="BE205" s="52"/>
      <c r="BF205" s="52"/>
      <c r="BG205" s="52"/>
      <c r="BH205" s="52"/>
      <c r="BI205" s="52"/>
      <c r="BJ205" s="52"/>
      <c r="BK205" s="52"/>
      <c r="BL205" s="52"/>
      <c r="BM205" s="52"/>
    </row>
    <row r="206" spans="1:65" ht="18.75" customHeight="1" x14ac:dyDescent="0.3">
      <c r="A206" s="558"/>
      <c r="B206" s="213"/>
      <c r="C206" s="213"/>
      <c r="D206" s="213"/>
      <c r="E206" s="231"/>
      <c r="F206" s="213"/>
      <c r="G206" s="213"/>
      <c r="H206" s="213"/>
      <c r="I206" s="213"/>
      <c r="J206" s="213"/>
      <c r="K206" s="557"/>
      <c r="L206" s="213"/>
      <c r="M206" s="213"/>
      <c r="N206" s="213"/>
      <c r="O206" s="212"/>
      <c r="P206" s="221"/>
      <c r="Q206" s="212"/>
      <c r="R206" s="221"/>
      <c r="S206" s="212"/>
      <c r="T206" s="221"/>
      <c r="U206" s="213"/>
      <c r="V206" s="559"/>
      <c r="W206" s="212"/>
      <c r="X206" s="222"/>
      <c r="Y206" s="212"/>
      <c r="Z206" s="221"/>
      <c r="AA206" s="658">
        <f>SUBTOTAL(9,AA154:AA183)</f>
        <v>254239146.40000001</v>
      </c>
      <c r="AB206" s="659">
        <f>AVERAGE(AB154:AB183)</f>
        <v>0.26303800287594375</v>
      </c>
      <c r="AC206" s="660"/>
      <c r="AD206" s="659">
        <f>AVERAGE(AD154:AD183)</f>
        <v>0.33745454545454545</v>
      </c>
      <c r="AE206" s="555"/>
      <c r="AF206" s="555"/>
      <c r="AG206" s="667">
        <f>SUBTOTAL(9,AG154:AG183)</f>
        <v>367378780.78999996</v>
      </c>
      <c r="AH206" s="659">
        <f>AVERAGE(AH154:AH183)</f>
        <v>0.36288291290821872</v>
      </c>
      <c r="AI206" s="660"/>
      <c r="AJ206" s="659">
        <f>AVERAGE(AJ154:AJ183)</f>
        <v>0.41626086956521741</v>
      </c>
      <c r="AK206" s="231"/>
      <c r="AL206" s="231"/>
      <c r="AM206" s="629">
        <f>SUBTOTAL(9,AM154:AM183)</f>
        <v>474996345</v>
      </c>
      <c r="AN206" s="659">
        <f>AVERAGE(AN154:AN183)</f>
        <v>0.52037067550177407</v>
      </c>
      <c r="AO206" s="660"/>
      <c r="AP206" s="659">
        <f>AVERAGE(AP154:AP183)</f>
        <v>0.64673913043478248</v>
      </c>
      <c r="AQ206" s="227"/>
      <c r="AR206" s="227"/>
      <c r="AS206" s="741">
        <f>SUBTOTAL(9,AS154:AS183)</f>
        <v>638957810.51999998</v>
      </c>
      <c r="AT206" s="742">
        <f>AVERAGE(AT154:AT183)</f>
        <v>0.96771807978860691</v>
      </c>
      <c r="AU206" s="743"/>
      <c r="AV206" s="742">
        <f>AVERAGE(AV154:AV183)</f>
        <v>0.98309090909090913</v>
      </c>
      <c r="AW206" s="687"/>
      <c r="AX206" s="687"/>
      <c r="AY206" s="687"/>
      <c r="AZ206" s="213"/>
      <c r="BA206" s="213"/>
      <c r="BB206" s="213"/>
      <c r="BC206" s="213"/>
      <c r="BD206" s="213"/>
      <c r="BE206" s="213"/>
      <c r="BF206" s="213"/>
      <c r="BG206" s="213"/>
      <c r="BH206" s="213"/>
      <c r="BI206" s="213"/>
      <c r="BJ206" s="212"/>
      <c r="BK206" s="212"/>
      <c r="BL206" s="212"/>
      <c r="BM206" s="213"/>
    </row>
    <row r="207" spans="1:65" ht="18.75" customHeight="1" x14ac:dyDescent="0.3">
      <c r="A207" s="558"/>
      <c r="B207" s="213"/>
      <c r="C207" s="213"/>
      <c r="D207" s="213"/>
      <c r="E207" s="231"/>
      <c r="F207" s="213"/>
      <c r="G207" s="213"/>
      <c r="H207" s="213"/>
      <c r="I207" s="213"/>
      <c r="J207" s="213"/>
      <c r="K207" s="557"/>
      <c r="L207" s="213"/>
      <c r="M207" s="213"/>
      <c r="N207" s="213"/>
      <c r="O207" s="212"/>
      <c r="P207" s="221"/>
      <c r="Q207" s="212"/>
      <c r="R207" s="221"/>
      <c r="S207" s="212"/>
      <c r="T207" s="221"/>
      <c r="U207" s="213"/>
      <c r="V207" s="559"/>
      <c r="W207" s="212"/>
      <c r="X207" s="222"/>
      <c r="Y207" s="212"/>
      <c r="Z207" s="221"/>
      <c r="AA207" s="637"/>
      <c r="AB207" s="223"/>
      <c r="AC207" s="557"/>
      <c r="AD207" s="223"/>
      <c r="AE207" s="224"/>
      <c r="AF207" s="224"/>
      <c r="AG207" s="640"/>
      <c r="AH207" s="223"/>
      <c r="AI207" s="557"/>
      <c r="AJ207" s="223"/>
      <c r="AK207" s="231"/>
      <c r="AL207" s="231"/>
      <c r="AM207" s="630"/>
      <c r="AN207" s="225"/>
      <c r="AO207" s="226"/>
      <c r="AP207" s="225"/>
      <c r="AQ207" s="227"/>
      <c r="AR207" s="227"/>
      <c r="AS207" s="228"/>
      <c r="AT207" s="212"/>
      <c r="AU207" s="212"/>
      <c r="AV207" s="212"/>
      <c r="AW207" s="212"/>
      <c r="AX207" s="212"/>
      <c r="AY207" s="212"/>
      <c r="AZ207" s="213"/>
      <c r="BA207" s="213"/>
      <c r="BB207" s="213"/>
      <c r="BC207" s="213"/>
      <c r="BD207" s="213"/>
      <c r="BE207" s="213"/>
      <c r="BF207" s="213"/>
      <c r="BG207" s="213"/>
      <c r="BH207" s="213"/>
      <c r="BI207" s="213"/>
      <c r="BJ207" s="212"/>
      <c r="BK207" s="212"/>
      <c r="BL207" s="212"/>
      <c r="BM207" s="213"/>
    </row>
    <row r="208" spans="1:65" ht="18.75" customHeight="1" x14ac:dyDescent="0.3">
      <c r="A208" s="558"/>
      <c r="B208" s="213"/>
      <c r="C208" s="213"/>
      <c r="D208" s="213"/>
      <c r="E208" s="231"/>
      <c r="F208" s="213"/>
      <c r="G208" s="213"/>
      <c r="H208" s="213"/>
      <c r="I208" s="213"/>
      <c r="J208" s="213"/>
      <c r="K208" s="557"/>
      <c r="L208" s="213"/>
      <c r="M208" s="213"/>
      <c r="N208" s="213"/>
      <c r="O208" s="212"/>
      <c r="P208" s="221"/>
      <c r="Q208" s="212"/>
      <c r="R208" s="221"/>
      <c r="S208" s="212"/>
      <c r="T208" s="221"/>
      <c r="U208" s="213"/>
      <c r="V208" s="559"/>
      <c r="W208" s="212"/>
      <c r="X208" s="222"/>
      <c r="Y208" s="212"/>
      <c r="Z208" s="221"/>
      <c r="AA208" s="637"/>
      <c r="AB208" s="223"/>
      <c r="AC208" s="557"/>
      <c r="AD208" s="223"/>
      <c r="AE208" s="224"/>
      <c r="AF208" s="224"/>
      <c r="AG208" s="641"/>
      <c r="AH208" s="223"/>
      <c r="AI208" s="557"/>
      <c r="AJ208" s="223"/>
      <c r="AK208" s="231"/>
      <c r="AL208" s="231"/>
      <c r="AM208" s="630"/>
      <c r="AN208" s="225"/>
      <c r="AO208" s="226"/>
      <c r="AP208" s="225"/>
      <c r="AQ208" s="227"/>
      <c r="AR208" s="227"/>
      <c r="AS208" s="228"/>
      <c r="AT208" s="212"/>
      <c r="AU208" s="212"/>
      <c r="AV208" s="212"/>
      <c r="AW208" s="212"/>
      <c r="AX208" s="212"/>
      <c r="AY208" s="212"/>
      <c r="AZ208" s="213"/>
      <c r="BA208" s="213"/>
      <c r="BB208" s="213"/>
      <c r="BC208" s="213"/>
      <c r="BD208" s="213"/>
      <c r="BE208" s="213"/>
      <c r="BF208" s="213"/>
      <c r="BG208" s="213"/>
      <c r="BH208" s="213"/>
      <c r="BI208" s="213"/>
      <c r="BJ208" s="212"/>
      <c r="BK208" s="212"/>
      <c r="BL208" s="212"/>
      <c r="BM208" s="213"/>
    </row>
    <row r="209" spans="1:65" ht="18.75" customHeight="1" x14ac:dyDescent="0.3">
      <c r="A209" s="558"/>
      <c r="B209" s="213"/>
      <c r="C209" s="213"/>
      <c r="D209" s="213"/>
      <c r="E209" s="231"/>
      <c r="F209" s="213"/>
      <c r="G209" s="213"/>
      <c r="H209" s="213"/>
      <c r="I209" s="213"/>
      <c r="J209" s="213"/>
      <c r="K209" s="557"/>
      <c r="L209" s="213"/>
      <c r="M209" s="213"/>
      <c r="N209" s="213"/>
      <c r="O209" s="212"/>
      <c r="P209" s="221"/>
      <c r="Q209" s="212"/>
      <c r="R209" s="221"/>
      <c r="S209" s="212"/>
      <c r="T209" s="221"/>
      <c r="U209" s="213"/>
      <c r="V209" s="559"/>
      <c r="W209" s="212"/>
      <c r="X209" s="222"/>
      <c r="Y209" s="212"/>
      <c r="Z209" s="221"/>
      <c r="AA209" s="637"/>
      <c r="AB209" s="223"/>
      <c r="AC209" s="557"/>
      <c r="AD209" s="223"/>
      <c r="AE209" s="224"/>
      <c r="AF209" s="224"/>
      <c r="AG209" s="641"/>
      <c r="AH209" s="223"/>
      <c r="AI209" s="557"/>
      <c r="AJ209" s="223"/>
      <c r="AK209" s="231"/>
      <c r="AL209" s="231"/>
      <c r="AM209" s="630"/>
      <c r="AN209" s="225"/>
      <c r="AO209" s="226"/>
      <c r="AP209" s="225"/>
      <c r="AQ209" s="227"/>
      <c r="AR209" s="227"/>
      <c r="AS209" s="228"/>
      <c r="AT209" s="212"/>
      <c r="AU209" s="212"/>
      <c r="AV209" s="212"/>
      <c r="AW209" s="212"/>
      <c r="AX209" s="212"/>
      <c r="AY209" s="212"/>
      <c r="AZ209" s="213"/>
      <c r="BA209" s="213"/>
      <c r="BB209" s="213"/>
      <c r="BC209" s="213"/>
      <c r="BD209" s="213"/>
      <c r="BE209" s="231"/>
      <c r="BF209" s="213"/>
      <c r="BG209" s="231"/>
      <c r="BH209" s="231"/>
      <c r="BI209" s="213"/>
      <c r="BJ209" s="212"/>
      <c r="BK209" s="212"/>
      <c r="BL209" s="212"/>
      <c r="BM209" s="213"/>
    </row>
    <row r="210" spans="1:65" ht="18.75" customHeight="1" x14ac:dyDescent="0.3">
      <c r="A210" s="558"/>
      <c r="B210" s="213"/>
      <c r="C210" s="213"/>
      <c r="D210" s="213"/>
      <c r="E210" s="231"/>
      <c r="F210" s="213"/>
      <c r="G210" s="213"/>
      <c r="H210" s="213"/>
      <c r="I210" s="213"/>
      <c r="J210" s="213"/>
      <c r="K210" s="557"/>
      <c r="L210" s="213"/>
      <c r="M210" s="213"/>
      <c r="N210" s="213"/>
      <c r="O210" s="212"/>
      <c r="P210" s="221"/>
      <c r="Q210" s="212"/>
      <c r="R210" s="221"/>
      <c r="S210" s="212"/>
      <c r="T210" s="221"/>
      <c r="U210" s="213"/>
      <c r="V210" s="559"/>
      <c r="W210" s="212"/>
      <c r="X210" s="222"/>
      <c r="Y210" s="212"/>
      <c r="Z210" s="221"/>
      <c r="AA210" s="637"/>
      <c r="AB210" s="223"/>
      <c r="AC210" s="557"/>
      <c r="AD210" s="223"/>
      <c r="AE210" s="224"/>
      <c r="AF210" s="224"/>
      <c r="AG210" s="641"/>
      <c r="AH210" s="223"/>
      <c r="AI210" s="557"/>
      <c r="AJ210" s="223"/>
      <c r="AK210" s="231"/>
      <c r="AL210" s="231"/>
      <c r="AM210" s="630"/>
      <c r="AN210" s="225"/>
      <c r="AO210" s="226"/>
      <c r="AP210" s="225"/>
      <c r="AQ210" s="227"/>
      <c r="AR210" s="227"/>
      <c r="AS210" s="228"/>
      <c r="AT210" s="212"/>
      <c r="AU210" s="212"/>
      <c r="AV210" s="212"/>
      <c r="AW210" s="212"/>
      <c r="AX210" s="212"/>
      <c r="AY210" s="212"/>
      <c r="AZ210" s="213"/>
      <c r="BA210" s="213"/>
      <c r="BB210" s="213"/>
      <c r="BC210" s="213"/>
      <c r="BD210" s="213"/>
      <c r="BE210" s="231"/>
      <c r="BF210" s="213"/>
      <c r="BG210" s="231"/>
      <c r="BH210" s="231"/>
      <c r="BI210" s="213"/>
      <c r="BJ210" s="212"/>
      <c r="BK210" s="212"/>
      <c r="BL210" s="212"/>
      <c r="BM210" s="213"/>
    </row>
    <row r="211" spans="1:65" ht="18.75" customHeight="1" x14ac:dyDescent="0.3">
      <c r="A211" s="558"/>
      <c r="B211" s="213"/>
      <c r="C211" s="213"/>
      <c r="D211" s="213"/>
      <c r="E211" s="231"/>
      <c r="F211" s="213"/>
      <c r="G211" s="213"/>
      <c r="H211" s="213"/>
      <c r="I211" s="213"/>
      <c r="J211" s="213"/>
      <c r="K211" s="557"/>
      <c r="L211" s="213"/>
      <c r="M211" s="213"/>
      <c r="N211" s="213"/>
      <c r="O211" s="212"/>
      <c r="P211" s="221"/>
      <c r="Q211" s="212"/>
      <c r="R211" s="221"/>
      <c r="S211" s="212"/>
      <c r="T211" s="221"/>
      <c r="U211" s="213"/>
      <c r="V211" s="559"/>
      <c r="W211" s="212"/>
      <c r="X211" s="222"/>
      <c r="Y211" s="212"/>
      <c r="Z211" s="221"/>
      <c r="AA211" s="637"/>
      <c r="AB211" s="223"/>
      <c r="AC211" s="557"/>
      <c r="AD211" s="223"/>
      <c r="AE211" s="224"/>
      <c r="AF211" s="224"/>
      <c r="AG211" s="641"/>
      <c r="AH211" s="223"/>
      <c r="AI211" s="557"/>
      <c r="AJ211" s="223"/>
      <c r="AK211" s="231"/>
      <c r="AL211" s="231"/>
      <c r="AM211" s="630"/>
      <c r="AN211" s="225"/>
      <c r="AO211" s="226"/>
      <c r="AP211" s="225"/>
      <c r="AQ211" s="227"/>
      <c r="AR211" s="227"/>
      <c r="AS211" s="228"/>
      <c r="AT211" s="212"/>
      <c r="AU211" s="212"/>
      <c r="AV211" s="212"/>
      <c r="AW211" s="212"/>
      <c r="AX211" s="212"/>
      <c r="AY211" s="212"/>
      <c r="AZ211" s="213"/>
      <c r="BA211" s="213"/>
      <c r="BB211" s="213"/>
      <c r="BC211" s="213"/>
      <c r="BD211" s="213"/>
      <c r="BE211" s="231"/>
      <c r="BF211" s="213"/>
      <c r="BG211" s="231"/>
      <c r="BH211" s="231"/>
      <c r="BI211" s="213"/>
      <c r="BJ211" s="212"/>
      <c r="BK211" s="212"/>
      <c r="BL211" s="212"/>
      <c r="BM211" s="213"/>
    </row>
    <row r="212" spans="1:65" ht="18.75" customHeight="1" x14ac:dyDescent="0.3">
      <c r="A212" s="558"/>
      <c r="B212" s="213"/>
      <c r="C212" s="213"/>
      <c r="D212" s="213"/>
      <c r="E212" s="231"/>
      <c r="F212" s="213"/>
      <c r="G212" s="213"/>
      <c r="H212" s="213"/>
      <c r="I212" s="213"/>
      <c r="J212" s="213"/>
      <c r="K212" s="557"/>
      <c r="L212" s="213"/>
      <c r="M212" s="213"/>
      <c r="N212" s="213"/>
      <c r="O212" s="212"/>
      <c r="P212" s="221"/>
      <c r="Q212" s="212"/>
      <c r="R212" s="221"/>
      <c r="S212" s="212"/>
      <c r="T212" s="221"/>
      <c r="U212" s="213"/>
      <c r="V212" s="559"/>
      <c r="W212" s="212"/>
      <c r="X212" s="222"/>
      <c r="Y212" s="212"/>
      <c r="Z212" s="221"/>
      <c r="AA212" s="637"/>
      <c r="AB212" s="223"/>
      <c r="AC212" s="557"/>
      <c r="AD212" s="223"/>
      <c r="AE212" s="224"/>
      <c r="AF212" s="224"/>
      <c r="AG212" s="641"/>
      <c r="AH212" s="223"/>
      <c r="AI212" s="557"/>
      <c r="AJ212" s="223"/>
      <c r="AK212" s="231"/>
      <c r="AL212" s="231"/>
      <c r="AM212" s="630"/>
      <c r="AN212" s="225"/>
      <c r="AO212" s="226"/>
      <c r="AP212" s="225"/>
      <c r="AQ212" s="227"/>
      <c r="AR212" s="227"/>
      <c r="AS212" s="228"/>
      <c r="AT212" s="212"/>
      <c r="AU212" s="212"/>
      <c r="AV212" s="212"/>
      <c r="AW212" s="212"/>
      <c r="AX212" s="212"/>
      <c r="AY212" s="212"/>
      <c r="AZ212" s="213"/>
      <c r="BA212" s="213"/>
      <c r="BB212" s="213"/>
      <c r="BC212" s="213"/>
      <c r="BD212" s="213"/>
      <c r="BE212" s="231"/>
      <c r="BF212" s="213"/>
      <c r="BG212" s="231"/>
      <c r="BH212" s="231"/>
      <c r="BI212" s="213"/>
      <c r="BJ212" s="212"/>
      <c r="BK212" s="212"/>
      <c r="BL212" s="212"/>
      <c r="BM212" s="213"/>
    </row>
    <row r="213" spans="1:65" ht="18.75" customHeight="1" x14ac:dyDescent="0.3">
      <c r="A213" s="558"/>
      <c r="B213" s="213"/>
      <c r="C213" s="213"/>
      <c r="D213" s="213"/>
      <c r="E213" s="231"/>
      <c r="F213" s="213"/>
      <c r="G213" s="213"/>
      <c r="H213" s="213"/>
      <c r="I213" s="213"/>
      <c r="J213" s="213"/>
      <c r="K213" s="557"/>
      <c r="L213" s="213"/>
      <c r="M213" s="213"/>
      <c r="N213" s="213"/>
      <c r="O213" s="212"/>
      <c r="P213" s="221"/>
      <c r="Q213" s="212"/>
      <c r="R213" s="221"/>
      <c r="S213" s="212"/>
      <c r="T213" s="221"/>
      <c r="U213" s="213"/>
      <c r="V213" s="559"/>
      <c r="W213" s="212"/>
      <c r="X213" s="222"/>
      <c r="Y213" s="212"/>
      <c r="Z213" s="221"/>
      <c r="AA213" s="638"/>
      <c r="AB213" s="230"/>
      <c r="AC213" s="213"/>
      <c r="AD213" s="230"/>
      <c r="AE213" s="231"/>
      <c r="AF213" s="231"/>
      <c r="AG213" s="642"/>
      <c r="AH213" s="230"/>
      <c r="AI213" s="213"/>
      <c r="AJ213" s="230"/>
      <c r="AK213" s="231"/>
      <c r="AL213" s="231"/>
      <c r="AM213" s="631"/>
      <c r="AN213" s="229"/>
      <c r="AO213" s="212"/>
      <c r="AP213" s="229"/>
      <c r="AQ213" s="232"/>
      <c r="AR213" s="232"/>
      <c r="AS213" s="228"/>
      <c r="AT213" s="212"/>
      <c r="AU213" s="212"/>
      <c r="AV213" s="212"/>
      <c r="AW213" s="212"/>
      <c r="AX213" s="212"/>
      <c r="AY213" s="212"/>
      <c r="AZ213" s="213"/>
      <c r="BA213" s="213"/>
      <c r="BB213" s="213"/>
      <c r="BC213" s="213"/>
      <c r="BD213" s="213"/>
      <c r="BE213" s="231"/>
      <c r="BF213" s="213"/>
      <c r="BG213" s="231"/>
      <c r="BH213" s="231"/>
      <c r="BI213" s="213"/>
      <c r="BJ213" s="212"/>
      <c r="BK213" s="212"/>
      <c r="BL213" s="212"/>
      <c r="BM213" s="213"/>
    </row>
    <row r="214" spans="1:65" ht="18.75" customHeight="1" x14ac:dyDescent="0.3">
      <c r="A214" s="558"/>
      <c r="B214" s="213"/>
      <c r="C214" s="213"/>
      <c r="D214" s="213"/>
      <c r="E214" s="231"/>
      <c r="F214" s="213"/>
      <c r="G214" s="213"/>
      <c r="H214" s="213"/>
      <c r="I214" s="213"/>
      <c r="J214" s="213"/>
      <c r="K214" s="557"/>
      <c r="L214" s="213"/>
      <c r="M214" s="213"/>
      <c r="N214" s="213"/>
      <c r="O214" s="212"/>
      <c r="P214" s="221"/>
      <c r="Q214" s="212"/>
      <c r="R214" s="221"/>
      <c r="S214" s="212"/>
      <c r="T214" s="221"/>
      <c r="U214" s="213"/>
      <c r="V214" s="559"/>
      <c r="W214" s="212"/>
      <c r="X214" s="222"/>
      <c r="Y214" s="212"/>
      <c r="Z214" s="221"/>
      <c r="AA214" s="638"/>
      <c r="AB214" s="230"/>
      <c r="AC214" s="213"/>
      <c r="AD214" s="230"/>
      <c r="AE214" s="231"/>
      <c r="AF214" s="231"/>
      <c r="AG214" s="642"/>
      <c r="AH214" s="230"/>
      <c r="AI214" s="213"/>
      <c r="AJ214" s="230"/>
      <c r="AK214" s="231"/>
      <c r="AL214" s="231"/>
      <c r="AM214" s="631"/>
      <c r="AN214" s="229"/>
      <c r="AO214" s="212"/>
      <c r="AP214" s="229"/>
      <c r="AQ214" s="232"/>
      <c r="AR214" s="232"/>
      <c r="AS214" s="228"/>
      <c r="AT214" s="212"/>
      <c r="AU214" s="212"/>
      <c r="AV214" s="212"/>
      <c r="AW214" s="212"/>
      <c r="AX214" s="212"/>
      <c r="AY214" s="212"/>
      <c r="AZ214" s="213"/>
      <c r="BA214" s="213"/>
      <c r="BB214" s="213"/>
      <c r="BC214" s="213"/>
      <c r="BD214" s="213"/>
      <c r="BE214" s="231"/>
      <c r="BF214" s="213"/>
      <c r="BG214" s="231"/>
      <c r="BH214" s="231"/>
      <c r="BI214" s="213"/>
      <c r="BJ214" s="212"/>
      <c r="BK214" s="212"/>
      <c r="BL214" s="212"/>
      <c r="BM214" s="213"/>
    </row>
    <row r="215" spans="1:65" ht="18.75" customHeight="1" x14ac:dyDescent="0.3">
      <c r="A215" s="558"/>
      <c r="B215" s="213"/>
      <c r="C215" s="213"/>
      <c r="D215" s="213"/>
      <c r="E215" s="231"/>
      <c r="F215" s="213"/>
      <c r="G215" s="213"/>
      <c r="H215" s="213"/>
      <c r="I215" s="213"/>
      <c r="J215" s="213"/>
      <c r="K215" s="557"/>
      <c r="L215" s="213"/>
      <c r="M215" s="213"/>
      <c r="N215" s="213"/>
      <c r="O215" s="212"/>
      <c r="P215" s="221"/>
      <c r="Q215" s="212"/>
      <c r="R215" s="221"/>
      <c r="S215" s="212"/>
      <c r="T215" s="221"/>
      <c r="U215" s="213"/>
      <c r="V215" s="559"/>
      <c r="W215" s="212"/>
      <c r="X215" s="222"/>
      <c r="Y215" s="212"/>
      <c r="Z215" s="221"/>
      <c r="AA215" s="638"/>
      <c r="AB215" s="230"/>
      <c r="AC215" s="213"/>
      <c r="AD215" s="230"/>
      <c r="AE215" s="231"/>
      <c r="AF215" s="231"/>
      <c r="AG215" s="642"/>
      <c r="AH215" s="230"/>
      <c r="AI215" s="213"/>
      <c r="AJ215" s="230"/>
      <c r="AK215" s="231"/>
      <c r="AL215" s="231"/>
      <c r="AM215" s="631"/>
      <c r="AN215" s="229"/>
      <c r="AO215" s="212"/>
      <c r="AP215" s="229"/>
      <c r="AQ215" s="232"/>
      <c r="AR215" s="232"/>
      <c r="AS215" s="228"/>
      <c r="AT215" s="212"/>
      <c r="AU215" s="212"/>
      <c r="AV215" s="212"/>
      <c r="AW215" s="212"/>
      <c r="AX215" s="212"/>
      <c r="AY215" s="212"/>
      <c r="AZ215" s="213"/>
      <c r="BA215" s="213"/>
      <c r="BB215" s="213"/>
      <c r="BC215" s="213"/>
      <c r="BD215" s="213"/>
      <c r="BE215" s="231"/>
      <c r="BF215" s="213"/>
      <c r="BG215" s="231"/>
      <c r="BH215" s="231"/>
      <c r="BI215" s="213"/>
      <c r="BJ215" s="212"/>
      <c r="BK215" s="212"/>
      <c r="BL215" s="212"/>
      <c r="BM215" s="213"/>
    </row>
    <row r="216" spans="1:65" ht="18.75" customHeight="1" x14ac:dyDescent="0.3">
      <c r="A216" s="558"/>
      <c r="B216" s="213"/>
      <c r="C216" s="213"/>
      <c r="D216" s="213"/>
      <c r="E216" s="231"/>
      <c r="F216" s="213"/>
      <c r="G216" s="213"/>
      <c r="H216" s="213"/>
      <c r="I216" s="213"/>
      <c r="J216" s="213"/>
      <c r="K216" s="557"/>
      <c r="L216" s="213"/>
      <c r="M216" s="213"/>
      <c r="N216" s="213"/>
      <c r="O216" s="212"/>
      <c r="P216" s="221"/>
      <c r="Q216" s="212"/>
      <c r="R216" s="221"/>
      <c r="S216" s="212"/>
      <c r="T216" s="221"/>
      <c r="U216" s="213"/>
      <c r="V216" s="559"/>
      <c r="W216" s="212"/>
      <c r="X216" s="222"/>
      <c r="Y216" s="212"/>
      <c r="Z216" s="221"/>
      <c r="AA216" s="638"/>
      <c r="AB216" s="230"/>
      <c r="AC216" s="213"/>
      <c r="AD216" s="230"/>
      <c r="AE216" s="231"/>
      <c r="AF216" s="231"/>
      <c r="AG216" s="642"/>
      <c r="AH216" s="230"/>
      <c r="AI216" s="213"/>
      <c r="AJ216" s="230"/>
      <c r="AK216" s="231"/>
      <c r="AL216" s="231"/>
      <c r="AM216" s="631"/>
      <c r="AN216" s="229"/>
      <c r="AO216" s="212"/>
      <c r="AP216" s="229"/>
      <c r="AQ216" s="232"/>
      <c r="AR216" s="232"/>
      <c r="AS216" s="228"/>
      <c r="AT216" s="212"/>
      <c r="AU216" s="212"/>
      <c r="AV216" s="212"/>
      <c r="AW216" s="212"/>
      <c r="AX216" s="212"/>
      <c r="AY216" s="212"/>
      <c r="AZ216" s="213"/>
      <c r="BA216" s="213"/>
      <c r="BB216" s="213"/>
      <c r="BC216" s="213"/>
      <c r="BD216" s="213"/>
      <c r="BE216" s="231"/>
      <c r="BF216" s="213"/>
      <c r="BG216" s="231"/>
      <c r="BH216" s="231"/>
      <c r="BI216" s="213"/>
      <c r="BJ216" s="212"/>
      <c r="BK216" s="212"/>
      <c r="BL216" s="212"/>
      <c r="BM216" s="213"/>
    </row>
    <row r="217" spans="1:65" ht="18.75" customHeight="1" x14ac:dyDescent="0.3">
      <c r="A217" s="558"/>
      <c r="B217" s="213"/>
      <c r="C217" s="213"/>
      <c r="D217" s="213"/>
      <c r="E217" s="231"/>
      <c r="F217" s="213"/>
      <c r="G217" s="213"/>
      <c r="H217" s="213"/>
      <c r="I217" s="213"/>
      <c r="J217" s="213"/>
      <c r="K217" s="557"/>
      <c r="L217" s="213"/>
      <c r="M217" s="213"/>
      <c r="N217" s="213"/>
      <c r="O217" s="212"/>
      <c r="P217" s="221"/>
      <c r="Q217" s="212"/>
      <c r="R217" s="221"/>
      <c r="S217" s="212"/>
      <c r="T217" s="221"/>
      <c r="U217" s="213"/>
      <c r="V217" s="559"/>
      <c r="W217" s="212"/>
      <c r="X217" s="222"/>
      <c r="Y217" s="212"/>
      <c r="Z217" s="221"/>
      <c r="AA217" s="638"/>
      <c r="AB217" s="230"/>
      <c r="AC217" s="213"/>
      <c r="AD217" s="230"/>
      <c r="AE217" s="231"/>
      <c r="AF217" s="231"/>
      <c r="AG217" s="642"/>
      <c r="AH217" s="230"/>
      <c r="AI217" s="213"/>
      <c r="AJ217" s="230"/>
      <c r="AK217" s="231"/>
      <c r="AL217" s="231"/>
      <c r="AM217" s="631"/>
      <c r="AN217" s="229"/>
      <c r="AO217" s="212"/>
      <c r="AP217" s="229"/>
      <c r="AQ217" s="232"/>
      <c r="AR217" s="232"/>
      <c r="AS217" s="228"/>
      <c r="AT217" s="212"/>
      <c r="AU217" s="212"/>
      <c r="AV217" s="212"/>
      <c r="AW217" s="212"/>
      <c r="AX217" s="212"/>
      <c r="AY217" s="212"/>
      <c r="AZ217" s="213"/>
      <c r="BA217" s="213"/>
      <c r="BB217" s="213"/>
      <c r="BC217" s="213"/>
      <c r="BD217" s="213"/>
      <c r="BE217" s="231"/>
      <c r="BF217" s="213"/>
      <c r="BG217" s="231"/>
      <c r="BH217" s="231"/>
      <c r="BI217" s="213"/>
      <c r="BJ217" s="212"/>
      <c r="BK217" s="212"/>
      <c r="BL217" s="212"/>
      <c r="BM217" s="213"/>
    </row>
    <row r="218" spans="1:65" ht="18.75" customHeight="1" x14ac:dyDescent="0.3">
      <c r="A218" s="558"/>
      <c r="B218" s="213"/>
      <c r="C218" s="213"/>
      <c r="D218" s="213"/>
      <c r="E218" s="231"/>
      <c r="F218" s="213"/>
      <c r="G218" s="213"/>
      <c r="H218" s="213"/>
      <c r="I218" s="213"/>
      <c r="J218" s="213"/>
      <c r="K218" s="557"/>
      <c r="L218" s="213"/>
      <c r="M218" s="213"/>
      <c r="N218" s="213"/>
      <c r="O218" s="212"/>
      <c r="P218" s="221"/>
      <c r="Q218" s="212"/>
      <c r="R218" s="221"/>
      <c r="S218" s="212"/>
      <c r="T218" s="221"/>
      <c r="U218" s="213"/>
      <c r="V218" s="559"/>
      <c r="W218" s="212"/>
      <c r="X218" s="222"/>
      <c r="Y218" s="212"/>
      <c r="Z218" s="221"/>
      <c r="AA218" s="638"/>
      <c r="AB218" s="230"/>
      <c r="AC218" s="213"/>
      <c r="AD218" s="230"/>
      <c r="AE218" s="231"/>
      <c r="AF218" s="231"/>
      <c r="AG218" s="642"/>
      <c r="AH218" s="230"/>
      <c r="AI218" s="213"/>
      <c r="AJ218" s="230"/>
      <c r="AK218" s="231"/>
      <c r="AL218" s="231"/>
      <c r="AM218" s="631"/>
      <c r="AN218" s="229"/>
      <c r="AO218" s="212"/>
      <c r="AP218" s="229"/>
      <c r="AQ218" s="232"/>
      <c r="AR218" s="232"/>
      <c r="AS218" s="228"/>
      <c r="AT218" s="212"/>
      <c r="AU218" s="212"/>
      <c r="AV218" s="212"/>
      <c r="AW218" s="212"/>
      <c r="AX218" s="212"/>
      <c r="AY218" s="212"/>
      <c r="AZ218" s="213"/>
      <c r="BA218" s="213"/>
      <c r="BB218" s="213"/>
      <c r="BC218" s="213"/>
      <c r="BD218" s="213"/>
      <c r="BE218" s="231"/>
      <c r="BF218" s="213"/>
      <c r="BG218" s="231"/>
      <c r="BH218" s="231"/>
      <c r="BI218" s="213"/>
      <c r="BJ218" s="212"/>
      <c r="BK218" s="212"/>
      <c r="BL218" s="212"/>
      <c r="BM218" s="213"/>
    </row>
    <row r="219" spans="1:65" ht="18.75" customHeight="1" x14ac:dyDescent="0.3">
      <c r="A219" s="558"/>
      <c r="B219" s="213"/>
      <c r="C219" s="213"/>
      <c r="D219" s="213"/>
      <c r="E219" s="231"/>
      <c r="F219" s="213"/>
      <c r="G219" s="213"/>
      <c r="H219" s="213"/>
      <c r="I219" s="213"/>
      <c r="J219" s="213"/>
      <c r="K219" s="557"/>
      <c r="L219" s="213"/>
      <c r="M219" s="213"/>
      <c r="N219" s="213"/>
      <c r="O219" s="212"/>
      <c r="P219" s="221"/>
      <c r="Q219" s="212"/>
      <c r="R219" s="221"/>
      <c r="S219" s="212"/>
      <c r="T219" s="221"/>
      <c r="U219" s="213"/>
      <c r="V219" s="559"/>
      <c r="W219" s="212"/>
      <c r="X219" s="222"/>
      <c r="Y219" s="212"/>
      <c r="Z219" s="221"/>
      <c r="AA219" s="638"/>
      <c r="AB219" s="230"/>
      <c r="AC219" s="213"/>
      <c r="AD219" s="230"/>
      <c r="AE219" s="231"/>
      <c r="AF219" s="231"/>
      <c r="AG219" s="642"/>
      <c r="AH219" s="230"/>
      <c r="AI219" s="213"/>
      <c r="AJ219" s="230"/>
      <c r="AK219" s="231"/>
      <c r="AL219" s="231"/>
      <c r="AM219" s="631"/>
      <c r="AN219" s="229"/>
      <c r="AO219" s="212"/>
      <c r="AP219" s="229"/>
      <c r="AQ219" s="232"/>
      <c r="AR219" s="232"/>
      <c r="AS219" s="228"/>
      <c r="AT219" s="212"/>
      <c r="AU219" s="212"/>
      <c r="AV219" s="212"/>
      <c r="AW219" s="212"/>
      <c r="AX219" s="212"/>
      <c r="AY219" s="212"/>
      <c r="AZ219" s="213"/>
      <c r="BA219" s="213"/>
      <c r="BB219" s="213"/>
      <c r="BC219" s="213"/>
      <c r="BD219" s="213"/>
      <c r="BE219" s="231"/>
      <c r="BF219" s="213"/>
      <c r="BG219" s="231"/>
      <c r="BH219" s="231"/>
      <c r="BI219" s="213"/>
      <c r="BJ219" s="212"/>
      <c r="BK219" s="212"/>
      <c r="BL219" s="212"/>
      <c r="BM219" s="213"/>
    </row>
    <row r="220" spans="1:65" ht="18.75" customHeight="1" x14ac:dyDescent="0.3">
      <c r="A220" s="558"/>
      <c r="B220" s="213"/>
      <c r="C220" s="213"/>
      <c r="D220" s="213"/>
      <c r="E220" s="231"/>
      <c r="F220" s="213"/>
      <c r="G220" s="213"/>
      <c r="H220" s="213"/>
      <c r="I220" s="213"/>
      <c r="J220" s="213"/>
      <c r="K220" s="557"/>
      <c r="L220" s="213"/>
      <c r="M220" s="213"/>
      <c r="N220" s="213"/>
      <c r="O220" s="212"/>
      <c r="P220" s="221"/>
      <c r="Q220" s="212"/>
      <c r="R220" s="221"/>
      <c r="S220" s="212"/>
      <c r="T220" s="221"/>
      <c r="U220" s="213"/>
      <c r="V220" s="559"/>
      <c r="W220" s="212"/>
      <c r="X220" s="222"/>
      <c r="Y220" s="212"/>
      <c r="Z220" s="221"/>
      <c r="AA220" s="638"/>
      <c r="AB220" s="230"/>
      <c r="AC220" s="213"/>
      <c r="AD220" s="230"/>
      <c r="AE220" s="231"/>
      <c r="AF220" s="231"/>
      <c r="AG220" s="642"/>
      <c r="AH220" s="230"/>
      <c r="AI220" s="213"/>
      <c r="AJ220" s="230"/>
      <c r="AK220" s="231"/>
      <c r="AL220" s="231"/>
      <c r="AM220" s="631"/>
      <c r="AN220" s="229"/>
      <c r="AO220" s="212"/>
      <c r="AP220" s="229"/>
      <c r="AQ220" s="232"/>
      <c r="AR220" s="232"/>
      <c r="AS220" s="228"/>
      <c r="AT220" s="212"/>
      <c r="AU220" s="212"/>
      <c r="AV220" s="212"/>
      <c r="AW220" s="212"/>
      <c r="AX220" s="212"/>
      <c r="AY220" s="212"/>
      <c r="AZ220" s="213"/>
      <c r="BA220" s="213"/>
      <c r="BB220" s="213"/>
      <c r="BC220" s="213"/>
      <c r="BD220" s="213"/>
      <c r="BE220" s="231"/>
      <c r="BF220" s="213"/>
      <c r="BG220" s="231"/>
      <c r="BH220" s="231"/>
      <c r="BI220" s="213"/>
      <c r="BJ220" s="212"/>
      <c r="BK220" s="212"/>
      <c r="BL220" s="212"/>
      <c r="BM220" s="213"/>
    </row>
    <row r="221" spans="1:65" ht="18.75" customHeight="1" x14ac:dyDescent="0.3">
      <c r="A221" s="558"/>
      <c r="B221" s="213"/>
      <c r="C221" s="213"/>
      <c r="D221" s="213"/>
      <c r="E221" s="231"/>
      <c r="F221" s="213"/>
      <c r="G221" s="213"/>
      <c r="H221" s="213"/>
      <c r="I221" s="213"/>
      <c r="J221" s="213"/>
      <c r="K221" s="557"/>
      <c r="L221" s="213"/>
      <c r="M221" s="213"/>
      <c r="N221" s="213"/>
      <c r="O221" s="212"/>
      <c r="P221" s="221"/>
      <c r="Q221" s="212"/>
      <c r="R221" s="221"/>
      <c r="S221" s="212"/>
      <c r="T221" s="221"/>
      <c r="U221" s="213"/>
      <c r="V221" s="559"/>
      <c r="W221" s="212"/>
      <c r="X221" s="222"/>
      <c r="Y221" s="212"/>
      <c r="Z221" s="221"/>
      <c r="AA221" s="638"/>
      <c r="AB221" s="230"/>
      <c r="AC221" s="213"/>
      <c r="AD221" s="230"/>
      <c r="AE221" s="231"/>
      <c r="AF221" s="231"/>
      <c r="AG221" s="642"/>
      <c r="AH221" s="230"/>
      <c r="AI221" s="213"/>
      <c r="AJ221" s="230"/>
      <c r="AK221" s="231"/>
      <c r="AL221" s="231"/>
      <c r="AM221" s="631"/>
      <c r="AN221" s="229"/>
      <c r="AO221" s="212"/>
      <c r="AP221" s="229"/>
      <c r="AQ221" s="232"/>
      <c r="AR221" s="232"/>
      <c r="AS221" s="228"/>
      <c r="AT221" s="212"/>
      <c r="AU221" s="212"/>
      <c r="AV221" s="212"/>
      <c r="AW221" s="212"/>
      <c r="AX221" s="212"/>
      <c r="AY221" s="212"/>
      <c r="AZ221" s="213"/>
      <c r="BA221" s="213"/>
      <c r="BB221" s="213"/>
      <c r="BC221" s="213"/>
      <c r="BD221" s="213"/>
      <c r="BE221" s="231"/>
      <c r="BF221" s="213"/>
      <c r="BG221" s="231"/>
      <c r="BH221" s="231"/>
      <c r="BI221" s="213"/>
      <c r="BJ221" s="212"/>
      <c r="BK221" s="212"/>
      <c r="BL221" s="212"/>
      <c r="BM221" s="213"/>
    </row>
    <row r="222" spans="1:65" ht="18.75" customHeight="1" x14ac:dyDescent="0.3">
      <c r="A222" s="558"/>
      <c r="B222" s="213"/>
      <c r="C222" s="213"/>
      <c r="D222" s="213"/>
      <c r="E222" s="231"/>
      <c r="F222" s="213"/>
      <c r="G222" s="213"/>
      <c r="H222" s="213"/>
      <c r="I222" s="213"/>
      <c r="J222" s="213"/>
      <c r="K222" s="557"/>
      <c r="L222" s="213"/>
      <c r="M222" s="213"/>
      <c r="N222" s="213"/>
      <c r="O222" s="212"/>
      <c r="P222" s="221"/>
      <c r="Q222" s="212"/>
      <c r="R222" s="221"/>
      <c r="S222" s="212"/>
      <c r="T222" s="221"/>
      <c r="U222" s="213"/>
      <c r="V222" s="559"/>
      <c r="W222" s="212"/>
      <c r="X222" s="222"/>
      <c r="Y222" s="212"/>
      <c r="Z222" s="221"/>
      <c r="AA222" s="638"/>
      <c r="AB222" s="230"/>
      <c r="AC222" s="213"/>
      <c r="AD222" s="230"/>
      <c r="AE222" s="231"/>
      <c r="AF222" s="231"/>
      <c r="AG222" s="642"/>
      <c r="AH222" s="230"/>
      <c r="AI222" s="213"/>
      <c r="AJ222" s="230"/>
      <c r="AK222" s="231"/>
      <c r="AL222" s="231"/>
      <c r="AM222" s="631"/>
      <c r="AN222" s="229"/>
      <c r="AO222" s="212"/>
      <c r="AP222" s="229"/>
      <c r="AQ222" s="232"/>
      <c r="AR222" s="232"/>
      <c r="AS222" s="228"/>
      <c r="AT222" s="212"/>
      <c r="AU222" s="212"/>
      <c r="AV222" s="212"/>
      <c r="AW222" s="212"/>
      <c r="AX222" s="212"/>
      <c r="AY222" s="212"/>
      <c r="AZ222" s="213"/>
      <c r="BA222" s="213"/>
      <c r="BB222" s="213"/>
      <c r="BC222" s="213"/>
      <c r="BD222" s="213"/>
      <c r="BE222" s="231"/>
      <c r="BF222" s="213"/>
      <c r="BG222" s="231"/>
      <c r="BH222" s="231"/>
      <c r="BI222" s="213"/>
      <c r="BJ222" s="212"/>
      <c r="BK222" s="212"/>
      <c r="BL222" s="212"/>
      <c r="BM222" s="213"/>
    </row>
    <row r="223" spans="1:65" ht="18.75" customHeight="1" x14ac:dyDescent="0.3">
      <c r="A223" s="558"/>
      <c r="B223" s="213"/>
      <c r="C223" s="213"/>
      <c r="D223" s="213"/>
      <c r="E223" s="231"/>
      <c r="F223" s="213"/>
      <c r="G223" s="213"/>
      <c r="H223" s="213"/>
      <c r="I223" s="213"/>
      <c r="J223" s="213"/>
      <c r="K223" s="557"/>
      <c r="L223" s="213"/>
      <c r="M223" s="213"/>
      <c r="N223" s="213"/>
      <c r="O223" s="212"/>
      <c r="P223" s="221"/>
      <c r="Q223" s="212"/>
      <c r="R223" s="221"/>
      <c r="S223" s="212"/>
      <c r="T223" s="221"/>
      <c r="U223" s="213"/>
      <c r="V223" s="559"/>
      <c r="W223" s="212"/>
      <c r="X223" s="222"/>
      <c r="Y223" s="212"/>
      <c r="Z223" s="221"/>
      <c r="AA223" s="638"/>
      <c r="AB223" s="230"/>
      <c r="AC223" s="213"/>
      <c r="AD223" s="230"/>
      <c r="AE223" s="231"/>
      <c r="AF223" s="231"/>
      <c r="AG223" s="642"/>
      <c r="AH223" s="230"/>
      <c r="AI223" s="213"/>
      <c r="AJ223" s="230"/>
      <c r="AK223" s="231"/>
      <c r="AL223" s="231"/>
      <c r="AM223" s="631"/>
      <c r="AN223" s="229"/>
      <c r="AO223" s="212"/>
      <c r="AP223" s="229"/>
      <c r="AQ223" s="232"/>
      <c r="AR223" s="232"/>
      <c r="AS223" s="228"/>
      <c r="AT223" s="212"/>
      <c r="AU223" s="212"/>
      <c r="AV223" s="212"/>
      <c r="AW223" s="212"/>
      <c r="AX223" s="212"/>
      <c r="AY223" s="212"/>
      <c r="AZ223" s="213"/>
      <c r="BA223" s="213"/>
      <c r="BB223" s="213"/>
      <c r="BC223" s="213"/>
      <c r="BD223" s="213"/>
      <c r="BE223" s="231"/>
      <c r="BF223" s="213"/>
      <c r="BG223" s="231"/>
      <c r="BH223" s="231"/>
      <c r="BI223" s="213"/>
      <c r="BJ223" s="212"/>
      <c r="BK223" s="212"/>
      <c r="BL223" s="212"/>
      <c r="BM223" s="213"/>
    </row>
    <row r="224" spans="1:65" ht="18.75" customHeight="1" x14ac:dyDescent="0.3">
      <c r="A224" s="558"/>
      <c r="B224" s="213"/>
      <c r="C224" s="213"/>
      <c r="D224" s="213"/>
      <c r="E224" s="231"/>
      <c r="F224" s="213"/>
      <c r="G224" s="213"/>
      <c r="H224" s="213"/>
      <c r="I224" s="213"/>
      <c r="J224" s="213"/>
      <c r="K224" s="557"/>
      <c r="L224" s="213"/>
      <c r="M224" s="213"/>
      <c r="N224" s="213"/>
      <c r="O224" s="212"/>
      <c r="P224" s="221"/>
      <c r="Q224" s="212"/>
      <c r="R224" s="221"/>
      <c r="S224" s="212"/>
      <c r="T224" s="221"/>
      <c r="U224" s="213"/>
      <c r="V224" s="559"/>
      <c r="W224" s="212"/>
      <c r="X224" s="222"/>
      <c r="Y224" s="212"/>
      <c r="Z224" s="221"/>
      <c r="AA224" s="638"/>
      <c r="AB224" s="230"/>
      <c r="AC224" s="213"/>
      <c r="AD224" s="230"/>
      <c r="AE224" s="231"/>
      <c r="AF224" s="231"/>
      <c r="AG224" s="642"/>
      <c r="AH224" s="230"/>
      <c r="AI224" s="213"/>
      <c r="AJ224" s="230"/>
      <c r="AK224" s="231"/>
      <c r="AL224" s="231"/>
      <c r="AM224" s="631"/>
      <c r="AN224" s="229"/>
      <c r="AO224" s="212"/>
      <c r="AP224" s="229"/>
      <c r="AQ224" s="232"/>
      <c r="AR224" s="232"/>
      <c r="AS224" s="228"/>
      <c r="AT224" s="212"/>
      <c r="AU224" s="212"/>
      <c r="AV224" s="212"/>
      <c r="AW224" s="212"/>
      <c r="AX224" s="212"/>
      <c r="AY224" s="212"/>
      <c r="AZ224" s="213"/>
      <c r="BA224" s="213"/>
      <c r="BB224" s="213"/>
      <c r="BC224" s="213"/>
      <c r="BD224" s="213"/>
      <c r="BE224" s="231"/>
      <c r="BF224" s="213"/>
      <c r="BG224" s="231"/>
      <c r="BH224" s="231"/>
      <c r="BI224" s="213"/>
      <c r="BJ224" s="212"/>
      <c r="BK224" s="212"/>
      <c r="BL224" s="212"/>
      <c r="BM224" s="213"/>
    </row>
    <row r="225" spans="1:65" ht="18.75" customHeight="1" x14ac:dyDescent="0.3">
      <c r="A225" s="558"/>
      <c r="B225" s="213"/>
      <c r="C225" s="213"/>
      <c r="D225" s="213"/>
      <c r="E225" s="231"/>
      <c r="F225" s="213"/>
      <c r="G225" s="213"/>
      <c r="H225" s="213"/>
      <c r="I225" s="213"/>
      <c r="J225" s="213"/>
      <c r="K225" s="557"/>
      <c r="L225" s="213"/>
      <c r="M225" s="213"/>
      <c r="N225" s="213"/>
      <c r="O225" s="212"/>
      <c r="P225" s="221"/>
      <c r="Q225" s="212"/>
      <c r="R225" s="221"/>
      <c r="S225" s="212"/>
      <c r="T225" s="221"/>
      <c r="U225" s="213"/>
      <c r="V225" s="559"/>
      <c r="W225" s="212"/>
      <c r="X225" s="222"/>
      <c r="Y225" s="212"/>
      <c r="Z225" s="221"/>
      <c r="AA225" s="638"/>
      <c r="AB225" s="230"/>
      <c r="AC225" s="213"/>
      <c r="AD225" s="230"/>
      <c r="AE225" s="231"/>
      <c r="AF225" s="231"/>
      <c r="AG225" s="642"/>
      <c r="AH225" s="230"/>
      <c r="AI225" s="213"/>
      <c r="AJ225" s="230"/>
      <c r="AK225" s="231"/>
      <c r="AL225" s="231"/>
      <c r="AM225" s="631"/>
      <c r="AN225" s="229"/>
      <c r="AO225" s="212"/>
      <c r="AP225" s="229"/>
      <c r="AQ225" s="232"/>
      <c r="AR225" s="232"/>
      <c r="AS225" s="228"/>
      <c r="AT225" s="212"/>
      <c r="AU225" s="212"/>
      <c r="AV225" s="212"/>
      <c r="AW225" s="212"/>
      <c r="AX225" s="212"/>
      <c r="AY225" s="212"/>
      <c r="AZ225" s="213"/>
      <c r="BA225" s="213"/>
      <c r="BB225" s="213"/>
      <c r="BC225" s="213"/>
      <c r="BD225" s="213"/>
      <c r="BE225" s="231"/>
      <c r="BF225" s="213"/>
      <c r="BG225" s="231"/>
      <c r="BH225" s="231"/>
      <c r="BI225" s="213"/>
      <c r="BJ225" s="212"/>
      <c r="BK225" s="212"/>
      <c r="BL225" s="212"/>
      <c r="BM225" s="213"/>
    </row>
    <row r="226" spans="1:65" ht="18.75" customHeight="1" x14ac:dyDescent="0.3">
      <c r="A226" s="558"/>
      <c r="B226" s="213"/>
      <c r="C226" s="213"/>
      <c r="D226" s="213"/>
      <c r="E226" s="231"/>
      <c r="F226" s="213"/>
      <c r="G226" s="213"/>
      <c r="H226" s="213"/>
      <c r="I226" s="213"/>
      <c r="J226" s="213"/>
      <c r="K226" s="557"/>
      <c r="L226" s="213"/>
      <c r="M226" s="213"/>
      <c r="N226" s="213"/>
      <c r="O226" s="212"/>
      <c r="P226" s="221"/>
      <c r="Q226" s="212"/>
      <c r="R226" s="221"/>
      <c r="S226" s="212"/>
      <c r="T226" s="221"/>
      <c r="U226" s="213"/>
      <c r="V226" s="559"/>
      <c r="W226" s="212"/>
      <c r="X226" s="222"/>
      <c r="Y226" s="212"/>
      <c r="Z226" s="221"/>
      <c r="AA226" s="638"/>
      <c r="AB226" s="230"/>
      <c r="AC226" s="213"/>
      <c r="AD226" s="230"/>
      <c r="AE226" s="231"/>
      <c r="AF226" s="231"/>
      <c r="AG226" s="642"/>
      <c r="AH226" s="230"/>
      <c r="AI226" s="213"/>
      <c r="AJ226" s="230"/>
      <c r="AK226" s="231"/>
      <c r="AL226" s="231"/>
      <c r="AM226" s="631"/>
      <c r="AN226" s="229"/>
      <c r="AO226" s="212"/>
      <c r="AP226" s="229"/>
      <c r="AQ226" s="232"/>
      <c r="AR226" s="232"/>
      <c r="AS226" s="228"/>
      <c r="AT226" s="212"/>
      <c r="AU226" s="212"/>
      <c r="AV226" s="212"/>
      <c r="AW226" s="212"/>
      <c r="AX226" s="212"/>
      <c r="AY226" s="212"/>
      <c r="AZ226" s="213"/>
      <c r="BA226" s="213"/>
      <c r="BB226" s="213"/>
      <c r="BC226" s="213"/>
      <c r="BD226" s="213"/>
      <c r="BE226" s="231"/>
      <c r="BF226" s="213"/>
      <c r="BG226" s="231"/>
      <c r="BH226" s="231"/>
      <c r="BI226" s="213"/>
      <c r="BJ226" s="212"/>
      <c r="BK226" s="212"/>
      <c r="BL226" s="212"/>
      <c r="BM226" s="213"/>
    </row>
    <row r="227" spans="1:65" ht="18.75" customHeight="1" x14ac:dyDescent="0.3">
      <c r="A227" s="558"/>
      <c r="B227" s="213"/>
      <c r="C227" s="213"/>
      <c r="D227" s="213"/>
      <c r="E227" s="231"/>
      <c r="F227" s="213"/>
      <c r="G227" s="213"/>
      <c r="H227" s="213"/>
      <c r="I227" s="213"/>
      <c r="J227" s="213"/>
      <c r="K227" s="557"/>
      <c r="L227" s="213"/>
      <c r="M227" s="213"/>
      <c r="N227" s="213"/>
      <c r="O227" s="212"/>
      <c r="P227" s="221"/>
      <c r="Q227" s="212"/>
      <c r="R227" s="221"/>
      <c r="S227" s="212"/>
      <c r="T227" s="221"/>
      <c r="U227" s="213"/>
      <c r="V227" s="559"/>
      <c r="W227" s="212"/>
      <c r="X227" s="222"/>
      <c r="Y227" s="212"/>
      <c r="Z227" s="221"/>
      <c r="AA227" s="638"/>
      <c r="AB227" s="230"/>
      <c r="AC227" s="213"/>
      <c r="AD227" s="230"/>
      <c r="AE227" s="231"/>
      <c r="AF227" s="231"/>
      <c r="AG227" s="642"/>
      <c r="AH227" s="230"/>
      <c r="AI227" s="213"/>
      <c r="AJ227" s="230"/>
      <c r="AK227" s="231"/>
      <c r="AL227" s="231"/>
      <c r="AM227" s="631"/>
      <c r="AN227" s="229"/>
      <c r="AO227" s="212"/>
      <c r="AP227" s="229"/>
      <c r="AQ227" s="232"/>
      <c r="AR227" s="232"/>
      <c r="AS227" s="228"/>
      <c r="AT227" s="212"/>
      <c r="AU227" s="212"/>
      <c r="AV227" s="212"/>
      <c r="AW227" s="212"/>
      <c r="AX227" s="212"/>
      <c r="AY227" s="212"/>
      <c r="AZ227" s="213"/>
      <c r="BA227" s="213"/>
      <c r="BB227" s="213"/>
      <c r="BC227" s="213"/>
      <c r="BD227" s="213"/>
      <c r="BE227" s="231"/>
      <c r="BF227" s="213"/>
      <c r="BG227" s="231"/>
      <c r="BH227" s="231"/>
      <c r="BI227" s="213"/>
      <c r="BJ227" s="212"/>
      <c r="BK227" s="212"/>
      <c r="BL227" s="212"/>
      <c r="BM227" s="213"/>
    </row>
    <row r="228" spans="1:65" ht="18.75" customHeight="1" x14ac:dyDescent="0.3">
      <c r="A228" s="558"/>
      <c r="B228" s="213"/>
      <c r="C228" s="213"/>
      <c r="D228" s="213"/>
      <c r="E228" s="231"/>
      <c r="F228" s="213"/>
      <c r="G228" s="213"/>
      <c r="H228" s="213"/>
      <c r="I228" s="213"/>
      <c r="J228" s="213"/>
      <c r="K228" s="557"/>
      <c r="L228" s="213"/>
      <c r="M228" s="213"/>
      <c r="N228" s="213"/>
      <c r="O228" s="212"/>
      <c r="P228" s="221"/>
      <c r="Q228" s="212"/>
      <c r="R228" s="221"/>
      <c r="S228" s="212"/>
      <c r="T228" s="221"/>
      <c r="U228" s="213"/>
      <c r="V228" s="559"/>
      <c r="W228" s="212"/>
      <c r="X228" s="222"/>
      <c r="Y228" s="212"/>
      <c r="Z228" s="221"/>
      <c r="AA228" s="638"/>
      <c r="AB228" s="230"/>
      <c r="AC228" s="213"/>
      <c r="AD228" s="230"/>
      <c r="AE228" s="231"/>
      <c r="AF228" s="231"/>
      <c r="AG228" s="642"/>
      <c r="AH228" s="230"/>
      <c r="AI228" s="213"/>
      <c r="AJ228" s="230"/>
      <c r="AK228" s="231"/>
      <c r="AL228" s="231"/>
      <c r="AM228" s="631"/>
      <c r="AN228" s="229"/>
      <c r="AO228" s="212"/>
      <c r="AP228" s="229"/>
      <c r="AQ228" s="232"/>
      <c r="AR228" s="232"/>
      <c r="AS228" s="228"/>
      <c r="AT228" s="212"/>
      <c r="AU228" s="212"/>
      <c r="AV228" s="212"/>
      <c r="AW228" s="212"/>
      <c r="AX228" s="212"/>
      <c r="AY228" s="212"/>
      <c r="AZ228" s="213"/>
      <c r="BA228" s="213"/>
      <c r="BB228" s="213"/>
      <c r="BC228" s="213"/>
      <c r="BD228" s="213"/>
      <c r="BE228" s="231"/>
      <c r="BF228" s="213"/>
      <c r="BG228" s="231"/>
      <c r="BH228" s="231"/>
      <c r="BI228" s="213"/>
      <c r="BJ228" s="212"/>
      <c r="BK228" s="212"/>
      <c r="BL228" s="212"/>
      <c r="BM228" s="213"/>
    </row>
    <row r="229" spans="1:65" ht="18.75" customHeight="1" x14ac:dyDescent="0.3">
      <c r="A229" s="558"/>
      <c r="B229" s="213"/>
      <c r="C229" s="213"/>
      <c r="D229" s="213"/>
      <c r="E229" s="231"/>
      <c r="F229" s="213"/>
      <c r="G229" s="213"/>
      <c r="H229" s="213"/>
      <c r="I229" s="213"/>
      <c r="J229" s="213"/>
      <c r="K229" s="557"/>
      <c r="L229" s="213"/>
      <c r="M229" s="213"/>
      <c r="N229" s="213"/>
      <c r="O229" s="212"/>
      <c r="P229" s="221"/>
      <c r="Q229" s="212"/>
      <c r="R229" s="221"/>
      <c r="S229" s="212"/>
      <c r="T229" s="221"/>
      <c r="U229" s="213"/>
      <c r="V229" s="559"/>
      <c r="W229" s="212"/>
      <c r="X229" s="222"/>
      <c r="Y229" s="212"/>
      <c r="Z229" s="221"/>
      <c r="AA229" s="638"/>
      <c r="AB229" s="230"/>
      <c r="AC229" s="213"/>
      <c r="AD229" s="230"/>
      <c r="AE229" s="231"/>
      <c r="AF229" s="231"/>
      <c r="AG229" s="642"/>
      <c r="AH229" s="230"/>
      <c r="AI229" s="213"/>
      <c r="AJ229" s="230"/>
      <c r="AK229" s="231"/>
      <c r="AL229" s="231"/>
      <c r="AM229" s="631"/>
      <c r="AN229" s="229"/>
      <c r="AO229" s="212"/>
      <c r="AP229" s="229"/>
      <c r="AQ229" s="232"/>
      <c r="AR229" s="232"/>
      <c r="AS229" s="228"/>
      <c r="AT229" s="212"/>
      <c r="AU229" s="212"/>
      <c r="AV229" s="212"/>
      <c r="AW229" s="212"/>
      <c r="AX229" s="212"/>
      <c r="AY229" s="212"/>
      <c r="AZ229" s="213"/>
      <c r="BA229" s="213"/>
      <c r="BB229" s="213"/>
      <c r="BC229" s="213"/>
      <c r="BD229" s="213"/>
      <c r="BE229" s="231"/>
      <c r="BF229" s="213"/>
      <c r="BG229" s="231"/>
      <c r="BH229" s="231"/>
      <c r="BI229" s="213"/>
      <c r="BJ229" s="212"/>
      <c r="BK229" s="212"/>
      <c r="BL229" s="212"/>
      <c r="BM229" s="213"/>
    </row>
    <row r="230" spans="1:65" ht="18.75" customHeight="1" x14ac:dyDescent="0.3">
      <c r="A230" s="558"/>
      <c r="B230" s="213"/>
      <c r="C230" s="213"/>
      <c r="D230" s="213"/>
      <c r="E230" s="231"/>
      <c r="F230" s="213"/>
      <c r="G230" s="213"/>
      <c r="H230" s="213"/>
      <c r="I230" s="213"/>
      <c r="J230" s="213"/>
      <c r="K230" s="557"/>
      <c r="L230" s="213"/>
      <c r="M230" s="213"/>
      <c r="N230" s="213"/>
      <c r="O230" s="212"/>
      <c r="P230" s="221"/>
      <c r="Q230" s="212"/>
      <c r="R230" s="221"/>
      <c r="S230" s="212"/>
      <c r="T230" s="221"/>
      <c r="U230" s="213"/>
      <c r="V230" s="559"/>
      <c r="W230" s="212"/>
      <c r="X230" s="222"/>
      <c r="Y230" s="212"/>
      <c r="Z230" s="221"/>
      <c r="AA230" s="638"/>
      <c r="AB230" s="230"/>
      <c r="AC230" s="213"/>
      <c r="AD230" s="230"/>
      <c r="AE230" s="231"/>
      <c r="AF230" s="231"/>
      <c r="AG230" s="642"/>
      <c r="AH230" s="230"/>
      <c r="AI230" s="213"/>
      <c r="AJ230" s="230"/>
      <c r="AK230" s="231"/>
      <c r="AL230" s="231"/>
      <c r="AM230" s="631"/>
      <c r="AN230" s="229"/>
      <c r="AO230" s="212"/>
      <c r="AP230" s="229"/>
      <c r="AQ230" s="232"/>
      <c r="AR230" s="232"/>
      <c r="AS230" s="228"/>
      <c r="AT230" s="212"/>
      <c r="AU230" s="212"/>
      <c r="AV230" s="212"/>
      <c r="AW230" s="212"/>
      <c r="AX230" s="212"/>
      <c r="AY230" s="212"/>
      <c r="AZ230" s="213"/>
      <c r="BA230" s="213"/>
      <c r="BB230" s="213"/>
      <c r="BC230" s="213"/>
      <c r="BD230" s="213"/>
      <c r="BE230" s="231"/>
      <c r="BF230" s="213"/>
      <c r="BG230" s="231"/>
      <c r="BH230" s="231"/>
      <c r="BI230" s="213"/>
      <c r="BJ230" s="212"/>
      <c r="BK230" s="212"/>
      <c r="BL230" s="212"/>
      <c r="BM230" s="213"/>
    </row>
    <row r="231" spans="1:65" ht="18.75" customHeight="1" x14ac:dyDescent="0.3">
      <c r="A231" s="558"/>
      <c r="B231" s="213"/>
      <c r="C231" s="213"/>
      <c r="D231" s="213"/>
      <c r="E231" s="231"/>
      <c r="F231" s="213"/>
      <c r="G231" s="213"/>
      <c r="H231" s="213"/>
      <c r="I231" s="213"/>
      <c r="J231" s="213"/>
      <c r="K231" s="557"/>
      <c r="L231" s="213"/>
      <c r="M231" s="213"/>
      <c r="N231" s="213"/>
      <c r="O231" s="212"/>
      <c r="P231" s="221"/>
      <c r="Q231" s="212"/>
      <c r="R231" s="221"/>
      <c r="S231" s="212"/>
      <c r="T231" s="221"/>
      <c r="U231" s="213"/>
      <c r="V231" s="559"/>
      <c r="W231" s="212"/>
      <c r="X231" s="222"/>
      <c r="Y231" s="212"/>
      <c r="Z231" s="221"/>
      <c r="AA231" s="638"/>
      <c r="AB231" s="230"/>
      <c r="AC231" s="213"/>
      <c r="AD231" s="230"/>
      <c r="AE231" s="231"/>
      <c r="AF231" s="231"/>
      <c r="AG231" s="642"/>
      <c r="AH231" s="230"/>
      <c r="AI231" s="213"/>
      <c r="AJ231" s="230"/>
      <c r="AK231" s="231"/>
      <c r="AL231" s="231"/>
      <c r="AM231" s="631"/>
      <c r="AN231" s="229"/>
      <c r="AO231" s="212"/>
      <c r="AP231" s="229"/>
      <c r="AQ231" s="232"/>
      <c r="AR231" s="232"/>
      <c r="AS231" s="228"/>
      <c r="AT231" s="212"/>
      <c r="AU231" s="212"/>
      <c r="AV231" s="212"/>
      <c r="AW231" s="212"/>
      <c r="AX231" s="212"/>
      <c r="AY231" s="212"/>
      <c r="AZ231" s="213"/>
      <c r="BA231" s="213"/>
      <c r="BB231" s="213"/>
      <c r="BC231" s="213"/>
      <c r="BD231" s="213"/>
      <c r="BE231" s="231"/>
      <c r="BF231" s="213"/>
      <c r="BG231" s="231"/>
      <c r="BH231" s="231"/>
      <c r="BI231" s="213"/>
      <c r="BJ231" s="212"/>
      <c r="BK231" s="212"/>
      <c r="BL231" s="212"/>
      <c r="BM231" s="213"/>
    </row>
    <row r="232" spans="1:65" ht="18.75" customHeight="1" x14ac:dyDescent="0.3">
      <c r="A232" s="558"/>
      <c r="B232" s="213"/>
      <c r="C232" s="213"/>
      <c r="D232" s="213"/>
      <c r="E232" s="231"/>
      <c r="F232" s="213"/>
      <c r="G232" s="213"/>
      <c r="H232" s="213"/>
      <c r="I232" s="213"/>
      <c r="J232" s="213"/>
      <c r="K232" s="557"/>
      <c r="L232" s="213"/>
      <c r="M232" s="213"/>
      <c r="N232" s="213"/>
      <c r="O232" s="212"/>
      <c r="P232" s="221"/>
      <c r="Q232" s="212"/>
      <c r="R232" s="221"/>
      <c r="S232" s="212"/>
      <c r="T232" s="221"/>
      <c r="U232" s="213"/>
      <c r="V232" s="559"/>
      <c r="W232" s="212"/>
      <c r="X232" s="222"/>
      <c r="Y232" s="212"/>
      <c r="Z232" s="221"/>
      <c r="AA232" s="638"/>
      <c r="AB232" s="230"/>
      <c r="AC232" s="213"/>
      <c r="AD232" s="230"/>
      <c r="AE232" s="231"/>
      <c r="AF232" s="231"/>
      <c r="AG232" s="642"/>
      <c r="AH232" s="230"/>
      <c r="AI232" s="213"/>
      <c r="AJ232" s="230"/>
      <c r="AK232" s="231"/>
      <c r="AL232" s="231"/>
      <c r="AM232" s="631"/>
      <c r="AN232" s="229"/>
      <c r="AO232" s="212"/>
      <c r="AP232" s="229"/>
      <c r="AQ232" s="232"/>
      <c r="AR232" s="232"/>
      <c r="AS232" s="228"/>
      <c r="AT232" s="212"/>
      <c r="AU232" s="212"/>
      <c r="AV232" s="212"/>
      <c r="AW232" s="212"/>
      <c r="AX232" s="212"/>
      <c r="AY232" s="212"/>
      <c r="AZ232" s="213"/>
      <c r="BA232" s="213"/>
      <c r="BB232" s="213"/>
      <c r="BC232" s="213"/>
      <c r="BD232" s="213"/>
      <c r="BE232" s="231"/>
      <c r="BF232" s="213"/>
      <c r="BG232" s="231"/>
      <c r="BH232" s="231"/>
      <c r="BI232" s="213"/>
      <c r="BJ232" s="212"/>
      <c r="BK232" s="212"/>
      <c r="BL232" s="212"/>
      <c r="BM232" s="213"/>
    </row>
    <row r="233" spans="1:65" ht="18.75" customHeight="1" x14ac:dyDescent="0.3">
      <c r="A233" s="558"/>
      <c r="B233" s="213"/>
      <c r="C233" s="213"/>
      <c r="D233" s="213"/>
      <c r="E233" s="231"/>
      <c r="F233" s="213"/>
      <c r="G233" s="213"/>
      <c r="H233" s="213"/>
      <c r="I233" s="213"/>
      <c r="J233" s="213"/>
      <c r="K233" s="557"/>
      <c r="L233" s="213"/>
      <c r="M233" s="213"/>
      <c r="N233" s="213"/>
      <c r="O233" s="212"/>
      <c r="P233" s="221"/>
      <c r="Q233" s="212"/>
      <c r="R233" s="221"/>
      <c r="S233" s="212"/>
      <c r="T233" s="221"/>
      <c r="U233" s="213"/>
      <c r="V233" s="559"/>
      <c r="W233" s="212"/>
      <c r="X233" s="222"/>
      <c r="Y233" s="212"/>
      <c r="Z233" s="221"/>
      <c r="AA233" s="638"/>
      <c r="AB233" s="230"/>
      <c r="AC233" s="213"/>
      <c r="AD233" s="230"/>
      <c r="AE233" s="231"/>
      <c r="AF233" s="231"/>
      <c r="AG233" s="642"/>
      <c r="AH233" s="230"/>
      <c r="AI233" s="213"/>
      <c r="AJ233" s="230"/>
      <c r="AK233" s="231"/>
      <c r="AL233" s="231"/>
      <c r="AM233" s="631"/>
      <c r="AN233" s="229"/>
      <c r="AO233" s="212"/>
      <c r="AP233" s="229"/>
      <c r="AQ233" s="232"/>
      <c r="AR233" s="232"/>
      <c r="AS233" s="228"/>
      <c r="AT233" s="212"/>
      <c r="AU233" s="212"/>
      <c r="AV233" s="212"/>
      <c r="AW233" s="212"/>
      <c r="AX233" s="212"/>
      <c r="AY233" s="212"/>
      <c r="AZ233" s="213"/>
      <c r="BA233" s="213"/>
      <c r="BB233" s="213"/>
      <c r="BC233" s="213"/>
      <c r="BD233" s="213"/>
      <c r="BE233" s="231"/>
      <c r="BF233" s="213"/>
      <c r="BG233" s="231"/>
      <c r="BH233" s="231"/>
      <c r="BI233" s="213"/>
      <c r="BJ233" s="212"/>
      <c r="BK233" s="212"/>
      <c r="BL233" s="212"/>
      <c r="BM233" s="213"/>
    </row>
    <row r="234" spans="1:65" ht="18.75" customHeight="1" x14ac:dyDescent="0.3">
      <c r="A234" s="558"/>
      <c r="B234" s="213"/>
      <c r="C234" s="213"/>
      <c r="D234" s="213"/>
      <c r="E234" s="231"/>
      <c r="F234" s="213"/>
      <c r="G234" s="213"/>
      <c r="H234" s="213"/>
      <c r="I234" s="213"/>
      <c r="J234" s="213"/>
      <c r="K234" s="557"/>
      <c r="L234" s="213"/>
      <c r="M234" s="213"/>
      <c r="N234" s="213"/>
      <c r="O234" s="212"/>
      <c r="P234" s="221"/>
      <c r="Q234" s="212"/>
      <c r="R234" s="221"/>
      <c r="S234" s="212"/>
      <c r="T234" s="221"/>
      <c r="U234" s="213"/>
      <c r="V234" s="559"/>
      <c r="W234" s="212"/>
      <c r="X234" s="222"/>
      <c r="Y234" s="212"/>
      <c r="Z234" s="221"/>
      <c r="AA234" s="638"/>
      <c r="AB234" s="230"/>
      <c r="AC234" s="213"/>
      <c r="AD234" s="230"/>
      <c r="AE234" s="231"/>
      <c r="AF234" s="231"/>
      <c r="AG234" s="642"/>
      <c r="AH234" s="230"/>
      <c r="AI234" s="213"/>
      <c r="AJ234" s="230"/>
      <c r="AK234" s="231"/>
      <c r="AL234" s="231"/>
      <c r="AM234" s="631"/>
      <c r="AN234" s="229"/>
      <c r="AO234" s="212"/>
      <c r="AP234" s="229"/>
      <c r="AQ234" s="232"/>
      <c r="AR234" s="232"/>
      <c r="AS234" s="228"/>
      <c r="AT234" s="212"/>
      <c r="AU234" s="212"/>
      <c r="AV234" s="212"/>
      <c r="AW234" s="212"/>
      <c r="AX234" s="212"/>
      <c r="AY234" s="212"/>
      <c r="AZ234" s="213"/>
      <c r="BA234" s="213"/>
      <c r="BB234" s="213"/>
      <c r="BC234" s="213"/>
      <c r="BD234" s="213"/>
      <c r="BE234" s="231"/>
      <c r="BF234" s="213"/>
      <c r="BG234" s="231"/>
      <c r="BH234" s="231"/>
      <c r="BI234" s="213"/>
      <c r="BJ234" s="212"/>
      <c r="BK234" s="212"/>
      <c r="BL234" s="212"/>
      <c r="BM234" s="213"/>
    </row>
    <row r="235" spans="1:65" ht="18.75" customHeight="1" x14ac:dyDescent="0.3">
      <c r="A235" s="558"/>
      <c r="B235" s="213"/>
      <c r="C235" s="213"/>
      <c r="D235" s="213"/>
      <c r="E235" s="231"/>
      <c r="F235" s="213"/>
      <c r="G235" s="213"/>
      <c r="H235" s="213"/>
      <c r="I235" s="213"/>
      <c r="J235" s="213"/>
      <c r="K235" s="557"/>
      <c r="L235" s="213"/>
      <c r="M235" s="213"/>
      <c r="N235" s="213"/>
      <c r="O235" s="212"/>
      <c r="P235" s="221"/>
      <c r="Q235" s="212"/>
      <c r="R235" s="221"/>
      <c r="S235" s="212"/>
      <c r="T235" s="221"/>
      <c r="U235" s="213"/>
      <c r="V235" s="559"/>
      <c r="W235" s="212"/>
      <c r="X235" s="222"/>
      <c r="Y235" s="212"/>
      <c r="Z235" s="221"/>
      <c r="AA235" s="638"/>
      <c r="AB235" s="230"/>
      <c r="AC235" s="213"/>
      <c r="AD235" s="230"/>
      <c r="AE235" s="231"/>
      <c r="AF235" s="231"/>
      <c r="AG235" s="642"/>
      <c r="AH235" s="230"/>
      <c r="AI235" s="213"/>
      <c r="AJ235" s="230"/>
      <c r="AK235" s="231"/>
      <c r="AL235" s="231"/>
      <c r="AM235" s="631"/>
      <c r="AN235" s="229"/>
      <c r="AO235" s="212"/>
      <c r="AP235" s="229"/>
      <c r="AQ235" s="232"/>
      <c r="AR235" s="232"/>
      <c r="AS235" s="228"/>
      <c r="AT235" s="212"/>
      <c r="AU235" s="212"/>
      <c r="AV235" s="212"/>
      <c r="AW235" s="212"/>
      <c r="AX235" s="212"/>
      <c r="AY235" s="212"/>
      <c r="AZ235" s="213"/>
      <c r="BA235" s="213"/>
      <c r="BB235" s="213"/>
      <c r="BC235" s="213"/>
      <c r="BD235" s="213"/>
      <c r="BE235" s="231"/>
      <c r="BF235" s="213"/>
      <c r="BG235" s="231"/>
      <c r="BH235" s="231"/>
      <c r="BI235" s="213"/>
      <c r="BJ235" s="212"/>
      <c r="BK235" s="212"/>
      <c r="BL235" s="212"/>
      <c r="BM235" s="213"/>
    </row>
    <row r="236" spans="1:65" ht="18.75" customHeight="1" x14ac:dyDescent="0.3">
      <c r="A236" s="558"/>
      <c r="B236" s="213"/>
      <c r="C236" s="213"/>
      <c r="D236" s="213"/>
      <c r="E236" s="231"/>
      <c r="F236" s="213"/>
      <c r="G236" s="213"/>
      <c r="H236" s="213"/>
      <c r="I236" s="213"/>
      <c r="J236" s="213"/>
      <c r="K236" s="557"/>
      <c r="L236" s="213"/>
      <c r="M236" s="213"/>
      <c r="N236" s="213"/>
      <c r="O236" s="212"/>
      <c r="P236" s="221"/>
      <c r="Q236" s="212"/>
      <c r="R236" s="221"/>
      <c r="S236" s="212"/>
      <c r="T236" s="221"/>
      <c r="U236" s="213"/>
      <c r="V236" s="559"/>
      <c r="W236" s="212"/>
      <c r="X236" s="222"/>
      <c r="Y236" s="212"/>
      <c r="Z236" s="221"/>
      <c r="AA236" s="638"/>
      <c r="AB236" s="230"/>
      <c r="AC236" s="213"/>
      <c r="AD236" s="230"/>
      <c r="AE236" s="231"/>
      <c r="AF236" s="231"/>
      <c r="AG236" s="642"/>
      <c r="AH236" s="230"/>
      <c r="AI236" s="213"/>
      <c r="AJ236" s="230"/>
      <c r="AK236" s="231"/>
      <c r="AL236" s="231"/>
      <c r="AM236" s="631"/>
      <c r="AN236" s="229"/>
      <c r="AO236" s="212"/>
      <c r="AP236" s="229"/>
      <c r="AQ236" s="232"/>
      <c r="AR236" s="232"/>
      <c r="AS236" s="228"/>
      <c r="AT236" s="212"/>
      <c r="AU236" s="212"/>
      <c r="AV236" s="212"/>
      <c r="AW236" s="212"/>
      <c r="AX236" s="212"/>
      <c r="AY236" s="212"/>
      <c r="AZ236" s="213"/>
      <c r="BA236" s="213"/>
      <c r="BB236" s="213"/>
      <c r="BC236" s="213"/>
      <c r="BD236" s="213"/>
      <c r="BE236" s="231"/>
      <c r="BF236" s="213"/>
      <c r="BG236" s="231"/>
      <c r="BH236" s="231"/>
      <c r="BI236" s="213"/>
      <c r="BJ236" s="212"/>
      <c r="BK236" s="212"/>
      <c r="BL236" s="212"/>
      <c r="BM236" s="213"/>
    </row>
    <row r="237" spans="1:65" ht="18.75" customHeight="1" x14ac:dyDescent="0.3">
      <c r="A237" s="558"/>
      <c r="B237" s="213"/>
      <c r="C237" s="213"/>
      <c r="D237" s="213"/>
      <c r="E237" s="231"/>
      <c r="F237" s="213"/>
      <c r="G237" s="213"/>
      <c r="H237" s="213"/>
      <c r="I237" s="213"/>
      <c r="J237" s="213"/>
      <c r="K237" s="557"/>
      <c r="L237" s="213"/>
      <c r="M237" s="213"/>
      <c r="N237" s="213"/>
      <c r="O237" s="212"/>
      <c r="P237" s="221"/>
      <c r="Q237" s="212"/>
      <c r="R237" s="221"/>
      <c r="S237" s="212"/>
      <c r="T237" s="221"/>
      <c r="U237" s="213"/>
      <c r="V237" s="559"/>
      <c r="W237" s="212"/>
      <c r="X237" s="222"/>
      <c r="Y237" s="212"/>
      <c r="Z237" s="221"/>
      <c r="AA237" s="638"/>
      <c r="AB237" s="230"/>
      <c r="AC237" s="213"/>
      <c r="AD237" s="230"/>
      <c r="AE237" s="231"/>
      <c r="AF237" s="231"/>
      <c r="AG237" s="642"/>
      <c r="AH237" s="230"/>
      <c r="AI237" s="213"/>
      <c r="AJ237" s="230"/>
      <c r="AK237" s="231"/>
      <c r="AL237" s="231"/>
      <c r="AM237" s="631"/>
      <c r="AN237" s="229"/>
      <c r="AO237" s="212"/>
      <c r="AP237" s="229"/>
      <c r="AQ237" s="232"/>
      <c r="AR237" s="232"/>
      <c r="AS237" s="228"/>
      <c r="AT237" s="212"/>
      <c r="AU237" s="212"/>
      <c r="AV237" s="212"/>
      <c r="AW237" s="212"/>
      <c r="AX237" s="212"/>
      <c r="AY237" s="212"/>
      <c r="AZ237" s="213"/>
      <c r="BA237" s="213"/>
      <c r="BB237" s="213"/>
      <c r="BC237" s="213"/>
      <c r="BD237" s="213"/>
      <c r="BE237" s="231"/>
      <c r="BF237" s="213"/>
      <c r="BG237" s="231"/>
      <c r="BH237" s="231"/>
      <c r="BI237" s="213"/>
      <c r="BJ237" s="212"/>
      <c r="BK237" s="212"/>
      <c r="BL237" s="212"/>
      <c r="BM237" s="213"/>
    </row>
    <row r="238" spans="1:65" ht="18.75" customHeight="1" x14ac:dyDescent="0.3">
      <c r="A238" s="558"/>
      <c r="B238" s="213"/>
      <c r="C238" s="213"/>
      <c r="D238" s="213"/>
      <c r="E238" s="231"/>
      <c r="F238" s="213"/>
      <c r="G238" s="213"/>
      <c r="H238" s="213"/>
      <c r="I238" s="213"/>
      <c r="J238" s="213"/>
      <c r="K238" s="557"/>
      <c r="L238" s="213"/>
      <c r="M238" s="213"/>
      <c r="N238" s="213"/>
      <c r="O238" s="212"/>
      <c r="P238" s="221"/>
      <c r="Q238" s="212"/>
      <c r="R238" s="221"/>
      <c r="S238" s="212"/>
      <c r="T238" s="221"/>
      <c r="U238" s="213"/>
      <c r="V238" s="559"/>
      <c r="W238" s="212"/>
      <c r="X238" s="222"/>
      <c r="Y238" s="212"/>
      <c r="Z238" s="221"/>
      <c r="AA238" s="638"/>
      <c r="AB238" s="230"/>
      <c r="AC238" s="213"/>
      <c r="AD238" s="230"/>
      <c r="AE238" s="231"/>
      <c r="AF238" s="231"/>
      <c r="AG238" s="642"/>
      <c r="AH238" s="230"/>
      <c r="AI238" s="213"/>
      <c r="AJ238" s="230"/>
      <c r="AK238" s="231"/>
      <c r="AL238" s="231"/>
      <c r="AM238" s="631"/>
      <c r="AN238" s="229"/>
      <c r="AO238" s="212"/>
      <c r="AP238" s="229"/>
      <c r="AQ238" s="232"/>
      <c r="AR238" s="232"/>
      <c r="AS238" s="228"/>
      <c r="AT238" s="212"/>
      <c r="AU238" s="212"/>
      <c r="AV238" s="212"/>
      <c r="AW238" s="212"/>
      <c r="AX238" s="212"/>
      <c r="AY238" s="212"/>
      <c r="AZ238" s="213"/>
      <c r="BA238" s="213"/>
      <c r="BB238" s="213"/>
      <c r="BC238" s="213"/>
      <c r="BD238" s="213"/>
      <c r="BE238" s="231"/>
      <c r="BF238" s="213"/>
      <c r="BG238" s="231"/>
      <c r="BH238" s="231"/>
      <c r="BI238" s="213"/>
      <c r="BJ238" s="212"/>
      <c r="BK238" s="212"/>
      <c r="BL238" s="212"/>
      <c r="BM238" s="213"/>
    </row>
    <row r="239" spans="1:65" ht="18.75" customHeight="1" x14ac:dyDescent="0.3">
      <c r="A239" s="558"/>
      <c r="B239" s="213"/>
      <c r="C239" s="213"/>
      <c r="D239" s="213"/>
      <c r="E239" s="231"/>
      <c r="F239" s="213"/>
      <c r="G239" s="213"/>
      <c r="H239" s="213"/>
      <c r="I239" s="213"/>
      <c r="J239" s="213"/>
      <c r="K239" s="557"/>
      <c r="L239" s="213"/>
      <c r="M239" s="213"/>
      <c r="N239" s="213"/>
      <c r="O239" s="212"/>
      <c r="P239" s="221"/>
      <c r="Q239" s="212"/>
      <c r="R239" s="221"/>
      <c r="S239" s="212"/>
      <c r="T239" s="221"/>
      <c r="U239" s="213"/>
      <c r="V239" s="559"/>
      <c r="W239" s="212"/>
      <c r="X239" s="222"/>
      <c r="Y239" s="212"/>
      <c r="Z239" s="221"/>
      <c r="AA239" s="638"/>
      <c r="AB239" s="230"/>
      <c r="AC239" s="213"/>
      <c r="AD239" s="230"/>
      <c r="AE239" s="231"/>
      <c r="AF239" s="231"/>
      <c r="AG239" s="642"/>
      <c r="AH239" s="230"/>
      <c r="AI239" s="213"/>
      <c r="AJ239" s="230"/>
      <c r="AK239" s="231"/>
      <c r="AL239" s="231"/>
      <c r="AM239" s="631"/>
      <c r="AN239" s="229"/>
      <c r="AO239" s="212"/>
      <c r="AP239" s="229"/>
      <c r="AQ239" s="232"/>
      <c r="AR239" s="232"/>
      <c r="AS239" s="228"/>
      <c r="AT239" s="212"/>
      <c r="AU239" s="212"/>
      <c r="AV239" s="212"/>
      <c r="AW239" s="212"/>
      <c r="AX239" s="212"/>
      <c r="AY239" s="212"/>
      <c r="AZ239" s="213"/>
      <c r="BA239" s="213"/>
      <c r="BB239" s="213"/>
      <c r="BC239" s="213"/>
      <c r="BD239" s="213"/>
      <c r="BE239" s="231"/>
      <c r="BF239" s="213"/>
      <c r="BG239" s="231"/>
      <c r="BH239" s="231"/>
      <c r="BI239" s="213"/>
      <c r="BJ239" s="212"/>
      <c r="BK239" s="212"/>
      <c r="BL239" s="212"/>
      <c r="BM239" s="213"/>
    </row>
    <row r="240" spans="1:65" ht="18.75" customHeight="1" x14ac:dyDescent="0.3">
      <c r="A240" s="558"/>
      <c r="B240" s="213"/>
      <c r="C240" s="213"/>
      <c r="D240" s="213"/>
      <c r="E240" s="231"/>
      <c r="F240" s="213"/>
      <c r="G240" s="213"/>
      <c r="H240" s="213"/>
      <c r="I240" s="213"/>
      <c r="J240" s="213"/>
      <c r="K240" s="557"/>
      <c r="L240" s="213"/>
      <c r="M240" s="213"/>
      <c r="N240" s="213"/>
      <c r="O240" s="212"/>
      <c r="P240" s="221"/>
      <c r="Q240" s="212"/>
      <c r="R240" s="221"/>
      <c r="S240" s="212"/>
      <c r="T240" s="221"/>
      <c r="U240" s="213"/>
      <c r="V240" s="559"/>
      <c r="W240" s="212"/>
      <c r="X240" s="222"/>
      <c r="Y240" s="212"/>
      <c r="Z240" s="221"/>
      <c r="AA240" s="638"/>
      <c r="AB240" s="230"/>
      <c r="AC240" s="213"/>
      <c r="AD240" s="230"/>
      <c r="AE240" s="231"/>
      <c r="AF240" s="231"/>
      <c r="AG240" s="642"/>
      <c r="AH240" s="230"/>
      <c r="AI240" s="213"/>
      <c r="AJ240" s="230"/>
      <c r="AK240" s="231"/>
      <c r="AL240" s="231"/>
      <c r="AM240" s="631"/>
      <c r="AN240" s="229"/>
      <c r="AO240" s="212"/>
      <c r="AP240" s="229"/>
      <c r="AQ240" s="232"/>
      <c r="AR240" s="232"/>
      <c r="AS240" s="228"/>
      <c r="AT240" s="212"/>
      <c r="AU240" s="212"/>
      <c r="AV240" s="212"/>
      <c r="AW240" s="212"/>
      <c r="AX240" s="212"/>
      <c r="AY240" s="212"/>
      <c r="AZ240" s="213"/>
      <c r="BA240" s="213"/>
      <c r="BB240" s="213"/>
      <c r="BC240" s="213"/>
      <c r="BD240" s="213"/>
      <c r="BE240" s="231"/>
      <c r="BF240" s="213"/>
      <c r="BG240" s="231"/>
      <c r="BH240" s="231"/>
      <c r="BI240" s="213"/>
      <c r="BJ240" s="212"/>
      <c r="BK240" s="212"/>
      <c r="BL240" s="212"/>
      <c r="BM240" s="213"/>
    </row>
    <row r="241" spans="1:65" ht="18.75" customHeight="1" x14ac:dyDescent="0.3">
      <c r="A241" s="558"/>
      <c r="B241" s="213"/>
      <c r="C241" s="213"/>
      <c r="D241" s="213"/>
      <c r="E241" s="231"/>
      <c r="F241" s="213"/>
      <c r="G241" s="213"/>
      <c r="H241" s="213"/>
      <c r="I241" s="213"/>
      <c r="J241" s="213"/>
      <c r="K241" s="557"/>
      <c r="L241" s="213"/>
      <c r="M241" s="213"/>
      <c r="N241" s="213"/>
      <c r="O241" s="212"/>
      <c r="P241" s="221"/>
      <c r="Q241" s="212"/>
      <c r="R241" s="221"/>
      <c r="S241" s="212"/>
      <c r="T241" s="221"/>
      <c r="U241" s="213"/>
      <c r="V241" s="559"/>
      <c r="W241" s="212"/>
      <c r="X241" s="222"/>
      <c r="Y241" s="212"/>
      <c r="Z241" s="221"/>
      <c r="AA241" s="638"/>
      <c r="AB241" s="230"/>
      <c r="AC241" s="213"/>
      <c r="AD241" s="230"/>
      <c r="AE241" s="231"/>
      <c r="AF241" s="231"/>
      <c r="AG241" s="642"/>
      <c r="AH241" s="230"/>
      <c r="AI241" s="213"/>
      <c r="AJ241" s="230"/>
      <c r="AK241" s="231"/>
      <c r="AL241" s="231"/>
      <c r="AM241" s="631"/>
      <c r="AN241" s="229"/>
      <c r="AO241" s="212"/>
      <c r="AP241" s="229"/>
      <c r="AQ241" s="232"/>
      <c r="AR241" s="232"/>
      <c r="AS241" s="228"/>
      <c r="AT241" s="212"/>
      <c r="AU241" s="212"/>
      <c r="AV241" s="212"/>
      <c r="AW241" s="212"/>
      <c r="AX241" s="212"/>
      <c r="AY241" s="212"/>
      <c r="AZ241" s="213"/>
      <c r="BA241" s="213"/>
      <c r="BB241" s="213"/>
      <c r="BC241" s="213"/>
      <c r="BD241" s="213"/>
      <c r="BE241" s="231"/>
      <c r="BF241" s="213"/>
      <c r="BG241" s="231"/>
      <c r="BH241" s="231"/>
      <c r="BI241" s="213"/>
      <c r="BJ241" s="212"/>
      <c r="BK241" s="212"/>
      <c r="BL241" s="212"/>
      <c r="BM241" s="213"/>
    </row>
    <row r="242" spans="1:65" ht="18.75" customHeight="1" x14ac:dyDescent="0.3">
      <c r="A242" s="558"/>
      <c r="B242" s="213"/>
      <c r="C242" s="213"/>
      <c r="D242" s="213"/>
      <c r="E242" s="231"/>
      <c r="F242" s="213"/>
      <c r="G242" s="213"/>
      <c r="H242" s="213"/>
      <c r="I242" s="213"/>
      <c r="J242" s="213"/>
      <c r="K242" s="557"/>
      <c r="L242" s="213"/>
      <c r="M242" s="213"/>
      <c r="N242" s="213"/>
      <c r="O242" s="212"/>
      <c r="P242" s="221"/>
      <c r="Q242" s="212"/>
      <c r="R242" s="221"/>
      <c r="S242" s="212"/>
      <c r="T242" s="221"/>
      <c r="U242" s="213"/>
      <c r="V242" s="559"/>
      <c r="W242" s="212"/>
      <c r="X242" s="222"/>
      <c r="Y242" s="212"/>
      <c r="Z242" s="221"/>
      <c r="AA242" s="638"/>
      <c r="AB242" s="230"/>
      <c r="AC242" s="213"/>
      <c r="AD242" s="230"/>
      <c r="AE242" s="231"/>
      <c r="AF242" s="231"/>
      <c r="AG242" s="642"/>
      <c r="AH242" s="230"/>
      <c r="AI242" s="213"/>
      <c r="AJ242" s="230"/>
      <c r="AK242" s="231"/>
      <c r="AL242" s="231"/>
      <c r="AM242" s="631"/>
      <c r="AN242" s="229"/>
      <c r="AO242" s="212"/>
      <c r="AP242" s="229"/>
      <c r="AQ242" s="232"/>
      <c r="AR242" s="232"/>
      <c r="AS242" s="228"/>
      <c r="AT242" s="212"/>
      <c r="AU242" s="212"/>
      <c r="AV242" s="212"/>
      <c r="AW242" s="212"/>
      <c r="AX242" s="212"/>
      <c r="AY242" s="212"/>
      <c r="AZ242" s="213"/>
      <c r="BA242" s="213"/>
      <c r="BB242" s="213"/>
      <c r="BC242" s="213"/>
      <c r="BD242" s="213"/>
      <c r="BE242" s="231"/>
      <c r="BF242" s="213"/>
      <c r="BG242" s="231"/>
      <c r="BH242" s="231"/>
      <c r="BI242" s="213"/>
      <c r="BJ242" s="212"/>
      <c r="BK242" s="212"/>
      <c r="BL242" s="212"/>
      <c r="BM242" s="213"/>
    </row>
    <row r="243" spans="1:65" ht="18.75" customHeight="1" x14ac:dyDescent="0.3">
      <c r="A243" s="558"/>
      <c r="B243" s="213"/>
      <c r="C243" s="213"/>
      <c r="D243" s="213"/>
      <c r="E243" s="231"/>
      <c r="F243" s="213"/>
      <c r="G243" s="213"/>
      <c r="H243" s="213"/>
      <c r="I243" s="213"/>
      <c r="J243" s="213"/>
      <c r="K243" s="557"/>
      <c r="L243" s="213"/>
      <c r="M243" s="213"/>
      <c r="N243" s="213"/>
      <c r="O243" s="212"/>
      <c r="P243" s="221"/>
      <c r="Q243" s="212"/>
      <c r="R243" s="221"/>
      <c r="S243" s="212"/>
      <c r="T243" s="221"/>
      <c r="U243" s="213"/>
      <c r="V243" s="559"/>
      <c r="W243" s="212"/>
      <c r="X243" s="222"/>
      <c r="Y243" s="212"/>
      <c r="Z243" s="221"/>
      <c r="AA243" s="638"/>
      <c r="AB243" s="230"/>
      <c r="AC243" s="213"/>
      <c r="AD243" s="230"/>
      <c r="AE243" s="231"/>
      <c r="AF243" s="231"/>
      <c r="AG243" s="642"/>
      <c r="AH243" s="230"/>
      <c r="AI243" s="213"/>
      <c r="AJ243" s="230"/>
      <c r="AK243" s="231"/>
      <c r="AL243" s="231"/>
      <c r="AM243" s="631"/>
      <c r="AN243" s="229"/>
      <c r="AO243" s="212"/>
      <c r="AP243" s="229"/>
      <c r="AQ243" s="232"/>
      <c r="AR243" s="232"/>
      <c r="AS243" s="228"/>
      <c r="AT243" s="212"/>
      <c r="AU243" s="212"/>
      <c r="AV243" s="212"/>
      <c r="AW243" s="212"/>
      <c r="AX243" s="212"/>
      <c r="AY243" s="212"/>
      <c r="AZ243" s="213"/>
      <c r="BA243" s="213"/>
      <c r="BB243" s="213"/>
      <c r="BC243" s="213"/>
      <c r="BD243" s="213"/>
      <c r="BE243" s="231"/>
      <c r="BF243" s="213"/>
      <c r="BG243" s="231"/>
      <c r="BH243" s="231"/>
      <c r="BI243" s="213"/>
      <c r="BJ243" s="212"/>
      <c r="BK243" s="212"/>
      <c r="BL243" s="212"/>
      <c r="BM243" s="213"/>
    </row>
    <row r="244" spans="1:65" ht="18.75" customHeight="1" x14ac:dyDescent="0.3">
      <c r="A244" s="558"/>
      <c r="B244" s="213"/>
      <c r="C244" s="213"/>
      <c r="D244" s="213"/>
      <c r="E244" s="231"/>
      <c r="F244" s="213"/>
      <c r="G244" s="213"/>
      <c r="H244" s="213"/>
      <c r="I244" s="213"/>
      <c r="J244" s="213"/>
      <c r="K244" s="557"/>
      <c r="L244" s="213"/>
      <c r="M244" s="213"/>
      <c r="N244" s="213"/>
      <c r="O244" s="212"/>
      <c r="P244" s="221"/>
      <c r="Q244" s="212"/>
      <c r="R244" s="221"/>
      <c r="S244" s="212"/>
      <c r="T244" s="221"/>
      <c r="U244" s="213"/>
      <c r="V244" s="559"/>
      <c r="W244" s="212"/>
      <c r="X244" s="222"/>
      <c r="Y244" s="212"/>
      <c r="Z244" s="221"/>
      <c r="AA244" s="638"/>
      <c r="AB244" s="230"/>
      <c r="AC244" s="213"/>
      <c r="AD244" s="230"/>
      <c r="AE244" s="231"/>
      <c r="AF244" s="231"/>
      <c r="AG244" s="642"/>
      <c r="AH244" s="230"/>
      <c r="AI244" s="213"/>
      <c r="AJ244" s="230"/>
      <c r="AK244" s="231"/>
      <c r="AL244" s="231"/>
      <c r="AM244" s="631"/>
      <c r="AN244" s="229"/>
      <c r="AO244" s="212"/>
      <c r="AP244" s="229"/>
      <c r="AQ244" s="232"/>
      <c r="AR244" s="232"/>
      <c r="AS244" s="228"/>
      <c r="AT244" s="212"/>
      <c r="AU244" s="212"/>
      <c r="AV244" s="212"/>
      <c r="AW244" s="212"/>
      <c r="AX244" s="212"/>
      <c r="AY244" s="212"/>
      <c r="AZ244" s="213"/>
      <c r="BA244" s="213"/>
      <c r="BB244" s="213"/>
      <c r="BC244" s="213"/>
      <c r="BD244" s="213"/>
      <c r="BE244" s="231"/>
      <c r="BF244" s="213"/>
      <c r="BG244" s="231"/>
      <c r="BH244" s="231"/>
      <c r="BI244" s="213"/>
      <c r="BJ244" s="212"/>
      <c r="BK244" s="212"/>
      <c r="BL244" s="212"/>
      <c r="BM244" s="213"/>
    </row>
    <row r="245" spans="1:65" ht="18.75" customHeight="1" x14ac:dyDescent="0.3">
      <c r="A245" s="558"/>
      <c r="B245" s="213"/>
      <c r="C245" s="213"/>
      <c r="D245" s="213"/>
      <c r="E245" s="231"/>
      <c r="F245" s="213"/>
      <c r="G245" s="213"/>
      <c r="H245" s="213"/>
      <c r="I245" s="213"/>
      <c r="J245" s="213"/>
      <c r="K245" s="557"/>
      <c r="L245" s="213"/>
      <c r="M245" s="213"/>
      <c r="N245" s="213"/>
      <c r="O245" s="212"/>
      <c r="P245" s="221"/>
      <c r="Q245" s="212"/>
      <c r="R245" s="221"/>
      <c r="S245" s="212"/>
      <c r="T245" s="221"/>
      <c r="U245" s="213"/>
      <c r="V245" s="559"/>
      <c r="W245" s="212"/>
      <c r="X245" s="222"/>
      <c r="Y245" s="212"/>
      <c r="Z245" s="221"/>
      <c r="AA245" s="638"/>
      <c r="AB245" s="230"/>
      <c r="AC245" s="213"/>
      <c r="AD245" s="230"/>
      <c r="AE245" s="231"/>
      <c r="AF245" s="231"/>
      <c r="AG245" s="642"/>
      <c r="AH245" s="230"/>
      <c r="AI245" s="213"/>
      <c r="AJ245" s="230"/>
      <c r="AK245" s="231"/>
      <c r="AL245" s="231"/>
      <c r="AM245" s="631"/>
      <c r="AN245" s="229"/>
      <c r="AO245" s="212"/>
      <c r="AP245" s="229"/>
      <c r="AQ245" s="232"/>
      <c r="AR245" s="232"/>
      <c r="AS245" s="228"/>
      <c r="AT245" s="212"/>
      <c r="AU245" s="212"/>
      <c r="AV245" s="212"/>
      <c r="AW245" s="212"/>
      <c r="AX245" s="212"/>
      <c r="AY245" s="212"/>
      <c r="AZ245" s="213"/>
      <c r="BA245" s="213"/>
      <c r="BB245" s="213"/>
      <c r="BC245" s="213"/>
      <c r="BD245" s="213"/>
      <c r="BE245" s="231"/>
      <c r="BF245" s="213"/>
      <c r="BG245" s="231"/>
      <c r="BH245" s="231"/>
      <c r="BI245" s="213"/>
      <c r="BJ245" s="212"/>
      <c r="BK245" s="212"/>
      <c r="BL245" s="212"/>
      <c r="BM245" s="213"/>
    </row>
    <row r="246" spans="1:65" ht="18.75" customHeight="1" x14ac:dyDescent="0.3">
      <c r="A246" s="558"/>
      <c r="B246" s="213"/>
      <c r="C246" s="213"/>
      <c r="D246" s="213"/>
      <c r="E246" s="231"/>
      <c r="F246" s="213"/>
      <c r="G246" s="213"/>
      <c r="H246" s="213"/>
      <c r="I246" s="213"/>
      <c r="J246" s="213"/>
      <c r="K246" s="557"/>
      <c r="L246" s="213"/>
      <c r="M246" s="213"/>
      <c r="N246" s="213"/>
      <c r="O246" s="212"/>
      <c r="P246" s="221"/>
      <c r="Q246" s="212"/>
      <c r="R246" s="221"/>
      <c r="S246" s="212"/>
      <c r="T246" s="221"/>
      <c r="U246" s="213"/>
      <c r="V246" s="559"/>
      <c r="W246" s="212"/>
      <c r="X246" s="222"/>
      <c r="Y246" s="212"/>
      <c r="Z246" s="221"/>
      <c r="AA246" s="638"/>
      <c r="AB246" s="230"/>
      <c r="AC246" s="213"/>
      <c r="AD246" s="230"/>
      <c r="AE246" s="231"/>
      <c r="AF246" s="231"/>
      <c r="AG246" s="642"/>
      <c r="AH246" s="230"/>
      <c r="AI246" s="213"/>
      <c r="AJ246" s="230"/>
      <c r="AK246" s="231"/>
      <c r="AL246" s="231"/>
      <c r="AM246" s="631"/>
      <c r="AN246" s="229"/>
      <c r="AO246" s="212"/>
      <c r="AP246" s="229"/>
      <c r="AQ246" s="232"/>
      <c r="AR246" s="232"/>
      <c r="AS246" s="228"/>
      <c r="AT246" s="212"/>
      <c r="AU246" s="212"/>
      <c r="AV246" s="212"/>
      <c r="AW246" s="212"/>
      <c r="AX246" s="212"/>
      <c r="AY246" s="212"/>
      <c r="AZ246" s="213"/>
      <c r="BA246" s="213"/>
      <c r="BB246" s="213"/>
      <c r="BC246" s="213"/>
      <c r="BD246" s="213"/>
      <c r="BE246" s="231"/>
      <c r="BF246" s="213"/>
      <c r="BG246" s="231"/>
      <c r="BH246" s="231"/>
      <c r="BI246" s="213"/>
      <c r="BJ246" s="212"/>
      <c r="BK246" s="212"/>
      <c r="BL246" s="212"/>
      <c r="BM246" s="213"/>
    </row>
    <row r="247" spans="1:65" ht="18.75" customHeight="1" x14ac:dyDescent="0.3">
      <c r="A247" s="558"/>
      <c r="B247" s="213"/>
      <c r="C247" s="213"/>
      <c r="D247" s="213"/>
      <c r="E247" s="231"/>
      <c r="F247" s="213"/>
      <c r="G247" s="213"/>
      <c r="H247" s="213"/>
      <c r="I247" s="213"/>
      <c r="J247" s="213"/>
      <c r="K247" s="557"/>
      <c r="L247" s="213"/>
      <c r="M247" s="213"/>
      <c r="N247" s="213"/>
      <c r="O247" s="212"/>
      <c r="P247" s="221"/>
      <c r="Q247" s="212"/>
      <c r="R247" s="221"/>
      <c r="S247" s="212"/>
      <c r="T247" s="221"/>
      <c r="U247" s="213"/>
      <c r="V247" s="559"/>
      <c r="W247" s="212"/>
      <c r="X247" s="222"/>
      <c r="Y247" s="212"/>
      <c r="Z247" s="221"/>
      <c r="AA247" s="638"/>
      <c r="AB247" s="230"/>
      <c r="AC247" s="213"/>
      <c r="AD247" s="230"/>
      <c r="AE247" s="231"/>
      <c r="AF247" s="231"/>
      <c r="AG247" s="642"/>
      <c r="AH247" s="230"/>
      <c r="AI247" s="213"/>
      <c r="AJ247" s="230"/>
      <c r="AK247" s="231"/>
      <c r="AL247" s="231"/>
      <c r="AM247" s="631"/>
      <c r="AN247" s="229"/>
      <c r="AO247" s="212"/>
      <c r="AP247" s="229"/>
      <c r="AQ247" s="232"/>
      <c r="AR247" s="232"/>
      <c r="AS247" s="228"/>
      <c r="AT247" s="212"/>
      <c r="AU247" s="212"/>
      <c r="AV247" s="212"/>
      <c r="AW247" s="212"/>
      <c r="AX247" s="212"/>
      <c r="AY247" s="212"/>
      <c r="AZ247" s="213"/>
      <c r="BA247" s="213"/>
      <c r="BB247" s="213"/>
      <c r="BC247" s="213"/>
      <c r="BD247" s="213"/>
      <c r="BE247" s="231"/>
      <c r="BF247" s="213"/>
      <c r="BG247" s="231"/>
      <c r="BH247" s="231"/>
      <c r="BI247" s="213"/>
      <c r="BJ247" s="212"/>
      <c r="BK247" s="212"/>
      <c r="BL247" s="212"/>
      <c r="BM247" s="213"/>
    </row>
    <row r="248" spans="1:65" ht="18.75" customHeight="1" x14ac:dyDescent="0.3">
      <c r="A248" s="558"/>
      <c r="B248" s="213"/>
      <c r="C248" s="213"/>
      <c r="D248" s="213"/>
      <c r="E248" s="231"/>
      <c r="F248" s="213"/>
      <c r="G248" s="213"/>
      <c r="H248" s="213"/>
      <c r="I248" s="213"/>
      <c r="J248" s="213"/>
      <c r="K248" s="557"/>
      <c r="L248" s="213"/>
      <c r="M248" s="213"/>
      <c r="N248" s="213"/>
      <c r="O248" s="212"/>
      <c r="P248" s="221"/>
      <c r="Q248" s="212"/>
      <c r="R248" s="221"/>
      <c r="S248" s="212"/>
      <c r="T248" s="221"/>
      <c r="U248" s="213"/>
      <c r="V248" s="559"/>
      <c r="W248" s="212"/>
      <c r="X248" s="222"/>
      <c r="Y248" s="212"/>
      <c r="Z248" s="221"/>
      <c r="AA248" s="638"/>
      <c r="AB248" s="230"/>
      <c r="AC248" s="213"/>
      <c r="AD248" s="230"/>
      <c r="AE248" s="231"/>
      <c r="AF248" s="231"/>
      <c r="AG248" s="642"/>
      <c r="AH248" s="230"/>
      <c r="AI248" s="213"/>
      <c r="AJ248" s="230"/>
      <c r="AK248" s="231"/>
      <c r="AL248" s="231"/>
      <c r="AM248" s="631"/>
      <c r="AN248" s="229"/>
      <c r="AO248" s="212"/>
      <c r="AP248" s="229"/>
      <c r="AQ248" s="232"/>
      <c r="AR248" s="232"/>
      <c r="AS248" s="228"/>
      <c r="AT248" s="212"/>
      <c r="AU248" s="212"/>
      <c r="AV248" s="212"/>
      <c r="AW248" s="212"/>
      <c r="AX248" s="212"/>
      <c r="AY248" s="212"/>
      <c r="AZ248" s="213"/>
      <c r="BA248" s="213"/>
      <c r="BB248" s="213"/>
      <c r="BC248" s="213"/>
      <c r="BD248" s="213"/>
      <c r="BE248" s="231"/>
      <c r="BF248" s="213"/>
      <c r="BG248" s="231"/>
      <c r="BH248" s="231"/>
      <c r="BI248" s="213"/>
      <c r="BJ248" s="212"/>
      <c r="BK248" s="212"/>
      <c r="BL248" s="212"/>
      <c r="BM248" s="213"/>
    </row>
    <row r="249" spans="1:65" ht="18.75" customHeight="1" x14ac:dyDescent="0.3">
      <c r="A249" s="558"/>
      <c r="B249" s="213"/>
      <c r="C249" s="213"/>
      <c r="D249" s="213"/>
      <c r="E249" s="231"/>
      <c r="F249" s="213"/>
      <c r="G249" s="213"/>
      <c r="H249" s="213"/>
      <c r="I249" s="213"/>
      <c r="J249" s="213"/>
      <c r="K249" s="557"/>
      <c r="L249" s="213"/>
      <c r="M249" s="213"/>
      <c r="N249" s="213"/>
      <c r="O249" s="212"/>
      <c r="P249" s="221"/>
      <c r="Q249" s="212"/>
      <c r="R249" s="221"/>
      <c r="S249" s="212"/>
      <c r="T249" s="221"/>
      <c r="U249" s="213"/>
      <c r="V249" s="559"/>
      <c r="W249" s="212"/>
      <c r="X249" s="222"/>
      <c r="Y249" s="212"/>
      <c r="Z249" s="221"/>
      <c r="AA249" s="638"/>
      <c r="AB249" s="230"/>
      <c r="AC249" s="213"/>
      <c r="AD249" s="230"/>
      <c r="AE249" s="231"/>
      <c r="AF249" s="231"/>
      <c r="AG249" s="642"/>
      <c r="AH249" s="230"/>
      <c r="AI249" s="213"/>
      <c r="AJ249" s="230"/>
      <c r="AK249" s="231"/>
      <c r="AL249" s="231"/>
      <c r="AM249" s="631"/>
      <c r="AN249" s="229"/>
      <c r="AO249" s="212"/>
      <c r="AP249" s="229"/>
      <c r="AQ249" s="232"/>
      <c r="AR249" s="232"/>
      <c r="AS249" s="228"/>
      <c r="AT249" s="212"/>
      <c r="AU249" s="212"/>
      <c r="AV249" s="212"/>
      <c r="AW249" s="212"/>
      <c r="AX249" s="212"/>
      <c r="AY249" s="212"/>
      <c r="AZ249" s="213"/>
      <c r="BA249" s="213"/>
      <c r="BB249" s="213"/>
      <c r="BC249" s="213"/>
      <c r="BD249" s="213"/>
      <c r="BE249" s="231"/>
      <c r="BF249" s="213"/>
      <c r="BG249" s="231"/>
      <c r="BH249" s="231"/>
      <c r="BI249" s="213"/>
      <c r="BJ249" s="212"/>
      <c r="BK249" s="212"/>
      <c r="BL249" s="212"/>
      <c r="BM249" s="213"/>
    </row>
    <row r="250" spans="1:65" ht="18.75" customHeight="1" x14ac:dyDescent="0.3">
      <c r="A250" s="558"/>
      <c r="B250" s="213"/>
      <c r="C250" s="213"/>
      <c r="D250" s="213"/>
      <c r="E250" s="231"/>
      <c r="F250" s="213"/>
      <c r="G250" s="213"/>
      <c r="H250" s="213"/>
      <c r="I250" s="213"/>
      <c r="J250" s="213"/>
      <c r="K250" s="557"/>
      <c r="L250" s="213"/>
      <c r="M250" s="213"/>
      <c r="N250" s="213"/>
      <c r="O250" s="212"/>
      <c r="P250" s="221"/>
      <c r="Q250" s="212"/>
      <c r="R250" s="221"/>
      <c r="S250" s="212"/>
      <c r="T250" s="221"/>
      <c r="U250" s="213"/>
      <c r="V250" s="559"/>
      <c r="W250" s="212"/>
      <c r="X250" s="222"/>
      <c r="Y250" s="212"/>
      <c r="Z250" s="221"/>
      <c r="AA250" s="638"/>
      <c r="AB250" s="230"/>
      <c r="AC250" s="213"/>
      <c r="AD250" s="230"/>
      <c r="AE250" s="231"/>
      <c r="AF250" s="231"/>
      <c r="AG250" s="642"/>
      <c r="AH250" s="230"/>
      <c r="AI250" s="213"/>
      <c r="AJ250" s="230"/>
      <c r="AK250" s="231"/>
      <c r="AL250" s="231"/>
      <c r="AM250" s="631"/>
      <c r="AN250" s="229"/>
      <c r="AO250" s="212"/>
      <c r="AP250" s="229"/>
      <c r="AQ250" s="232"/>
      <c r="AR250" s="232"/>
      <c r="AS250" s="228"/>
      <c r="AT250" s="212"/>
      <c r="AU250" s="212"/>
      <c r="AV250" s="212"/>
      <c r="AW250" s="212"/>
      <c r="AX250" s="212"/>
      <c r="AY250" s="212"/>
      <c r="AZ250" s="213"/>
      <c r="BA250" s="213"/>
      <c r="BB250" s="213"/>
      <c r="BC250" s="213"/>
      <c r="BD250" s="213"/>
      <c r="BE250" s="231"/>
      <c r="BF250" s="213"/>
      <c r="BG250" s="231"/>
      <c r="BH250" s="231"/>
      <c r="BI250" s="213"/>
      <c r="BJ250" s="212"/>
      <c r="BK250" s="212"/>
      <c r="BL250" s="212"/>
      <c r="BM250" s="213"/>
    </row>
    <row r="251" spans="1:65" ht="18.75" customHeight="1" x14ac:dyDescent="0.3">
      <c r="A251" s="558"/>
      <c r="B251" s="213"/>
      <c r="C251" s="213"/>
      <c r="D251" s="213"/>
      <c r="E251" s="231"/>
      <c r="F251" s="213"/>
      <c r="G251" s="213"/>
      <c r="H251" s="213"/>
      <c r="I251" s="213"/>
      <c r="J251" s="213"/>
      <c r="K251" s="557"/>
      <c r="L251" s="213"/>
      <c r="M251" s="213"/>
      <c r="N251" s="213"/>
      <c r="O251" s="212"/>
      <c r="P251" s="221"/>
      <c r="Q251" s="212"/>
      <c r="R251" s="221"/>
      <c r="S251" s="212"/>
      <c r="T251" s="221"/>
      <c r="U251" s="213"/>
      <c r="V251" s="559"/>
      <c r="W251" s="212"/>
      <c r="X251" s="222"/>
      <c r="Y251" s="212"/>
      <c r="Z251" s="221"/>
      <c r="AA251" s="638"/>
      <c r="AB251" s="230"/>
      <c r="AC251" s="213"/>
      <c r="AD251" s="230"/>
      <c r="AE251" s="231"/>
      <c r="AF251" s="231"/>
      <c r="AG251" s="642"/>
      <c r="AH251" s="230"/>
      <c r="AI251" s="213"/>
      <c r="AJ251" s="230"/>
      <c r="AK251" s="231"/>
      <c r="AL251" s="231"/>
      <c r="AM251" s="631"/>
      <c r="AN251" s="229"/>
      <c r="AO251" s="212"/>
      <c r="AP251" s="229"/>
      <c r="AQ251" s="232"/>
      <c r="AR251" s="232"/>
      <c r="AS251" s="228"/>
      <c r="AT251" s="212"/>
      <c r="AU251" s="212"/>
      <c r="AV251" s="212"/>
      <c r="AW251" s="212"/>
      <c r="AX251" s="212"/>
      <c r="AY251" s="212"/>
      <c r="AZ251" s="213"/>
      <c r="BA251" s="213"/>
      <c r="BB251" s="213"/>
      <c r="BC251" s="213"/>
      <c r="BD251" s="213"/>
      <c r="BE251" s="231"/>
      <c r="BF251" s="213"/>
      <c r="BG251" s="231"/>
      <c r="BH251" s="231"/>
      <c r="BI251" s="213"/>
      <c r="BJ251" s="212"/>
      <c r="BK251" s="212"/>
      <c r="BL251" s="212"/>
      <c r="BM251" s="213"/>
    </row>
    <row r="252" spans="1:65" ht="18.75" customHeight="1" x14ac:dyDescent="0.3">
      <c r="A252" s="558"/>
      <c r="B252" s="213"/>
      <c r="C252" s="213"/>
      <c r="D252" s="213"/>
      <c r="E252" s="231"/>
      <c r="F252" s="213"/>
      <c r="G252" s="213"/>
      <c r="H252" s="213"/>
      <c r="I252" s="213"/>
      <c r="J252" s="213"/>
      <c r="K252" s="557"/>
      <c r="L252" s="213"/>
      <c r="M252" s="213"/>
      <c r="N252" s="213"/>
      <c r="O252" s="212"/>
      <c r="P252" s="221"/>
      <c r="Q252" s="212"/>
      <c r="R252" s="221"/>
      <c r="S252" s="212"/>
      <c r="T252" s="221"/>
      <c r="U252" s="213"/>
      <c r="V252" s="559"/>
      <c r="W252" s="212"/>
      <c r="X252" s="222"/>
      <c r="Y252" s="212"/>
      <c r="Z252" s="221"/>
      <c r="AA252" s="638"/>
      <c r="AB252" s="230"/>
      <c r="AC252" s="213"/>
      <c r="AD252" s="230"/>
      <c r="AE252" s="231"/>
      <c r="AF252" s="231"/>
      <c r="AG252" s="642"/>
      <c r="AH252" s="230"/>
      <c r="AI252" s="213"/>
      <c r="AJ252" s="230"/>
      <c r="AK252" s="231"/>
      <c r="AL252" s="231"/>
      <c r="AM252" s="631"/>
      <c r="AN252" s="229"/>
      <c r="AO252" s="212"/>
      <c r="AP252" s="229"/>
      <c r="AQ252" s="232"/>
      <c r="AR252" s="232"/>
      <c r="AS252" s="228"/>
      <c r="AT252" s="212"/>
      <c r="AU252" s="212"/>
      <c r="AV252" s="212"/>
      <c r="AW252" s="212"/>
      <c r="AX252" s="212"/>
      <c r="AY252" s="212"/>
      <c r="AZ252" s="213"/>
      <c r="BA252" s="213"/>
      <c r="BB252" s="213"/>
      <c r="BC252" s="213"/>
      <c r="BD252" s="213"/>
      <c r="BE252" s="231"/>
      <c r="BF252" s="213"/>
      <c r="BG252" s="231"/>
      <c r="BH252" s="231"/>
      <c r="BI252" s="213"/>
      <c r="BJ252" s="212"/>
      <c r="BK252" s="212"/>
      <c r="BL252" s="212"/>
      <c r="BM252" s="213"/>
    </row>
    <row r="253" spans="1:65" ht="18.75" customHeight="1" x14ac:dyDescent="0.3">
      <c r="A253" s="558"/>
      <c r="B253" s="213"/>
      <c r="C253" s="213"/>
      <c r="D253" s="213"/>
      <c r="E253" s="231"/>
      <c r="F253" s="213"/>
      <c r="G253" s="213"/>
      <c r="H253" s="213"/>
      <c r="I253" s="213"/>
      <c r="J253" s="213"/>
      <c r="K253" s="557"/>
      <c r="L253" s="213"/>
      <c r="M253" s="213"/>
      <c r="N253" s="213"/>
      <c r="O253" s="212"/>
      <c r="P253" s="221"/>
      <c r="Q253" s="212"/>
      <c r="R253" s="221"/>
      <c r="S253" s="212"/>
      <c r="T253" s="221"/>
      <c r="U253" s="213"/>
      <c r="V253" s="559"/>
      <c r="W253" s="212"/>
      <c r="X253" s="222"/>
      <c r="Y253" s="212"/>
      <c r="Z253" s="221"/>
      <c r="AA253" s="638"/>
      <c r="AB253" s="230"/>
      <c r="AC253" s="213"/>
      <c r="AD253" s="230"/>
      <c r="AE253" s="231"/>
      <c r="AF253" s="231"/>
      <c r="AG253" s="642"/>
      <c r="AH253" s="230"/>
      <c r="AI253" s="213"/>
      <c r="AJ253" s="230"/>
      <c r="AK253" s="231"/>
      <c r="AL253" s="231"/>
      <c r="AM253" s="631"/>
      <c r="AN253" s="229"/>
      <c r="AO253" s="212"/>
      <c r="AP253" s="229"/>
      <c r="AQ253" s="232"/>
      <c r="AR253" s="232"/>
      <c r="AS253" s="228"/>
      <c r="AT253" s="212"/>
      <c r="AU253" s="212"/>
      <c r="AV253" s="212"/>
      <c r="AW253" s="212"/>
      <c r="AX253" s="212"/>
      <c r="AY253" s="212"/>
      <c r="AZ253" s="213"/>
      <c r="BA253" s="213"/>
      <c r="BB253" s="213"/>
      <c r="BC253" s="213"/>
      <c r="BD253" s="213"/>
      <c r="BE253" s="231"/>
      <c r="BF253" s="213"/>
      <c r="BG253" s="231"/>
      <c r="BH253" s="231"/>
      <c r="BI253" s="213"/>
      <c r="BJ253" s="212"/>
      <c r="BK253" s="212"/>
      <c r="BL253" s="212"/>
      <c r="BM253" s="213"/>
    </row>
    <row r="254" spans="1:65" ht="18.75" customHeight="1" x14ac:dyDescent="0.3">
      <c r="A254" s="558"/>
      <c r="B254" s="213"/>
      <c r="C254" s="213"/>
      <c r="D254" s="213"/>
      <c r="E254" s="231"/>
      <c r="F254" s="213"/>
      <c r="G254" s="213"/>
      <c r="H254" s="213"/>
      <c r="I254" s="213"/>
      <c r="J254" s="213"/>
      <c r="K254" s="557"/>
      <c r="L254" s="213"/>
      <c r="M254" s="213"/>
      <c r="N254" s="213"/>
      <c r="O254" s="212"/>
      <c r="P254" s="221"/>
      <c r="Q254" s="212"/>
      <c r="R254" s="221"/>
      <c r="S254" s="212"/>
      <c r="T254" s="221"/>
      <c r="U254" s="213"/>
      <c r="V254" s="559"/>
      <c r="W254" s="212"/>
      <c r="X254" s="222"/>
      <c r="Y254" s="212"/>
      <c r="Z254" s="221"/>
      <c r="AA254" s="638"/>
      <c r="AB254" s="230"/>
      <c r="AC254" s="213"/>
      <c r="AD254" s="230"/>
      <c r="AE254" s="231"/>
      <c r="AF254" s="231"/>
      <c r="AG254" s="642"/>
      <c r="AH254" s="230"/>
      <c r="AI254" s="213"/>
      <c r="AJ254" s="230"/>
      <c r="AK254" s="231"/>
      <c r="AL254" s="231"/>
      <c r="AM254" s="631"/>
      <c r="AN254" s="229"/>
      <c r="AO254" s="212"/>
      <c r="AP254" s="229"/>
      <c r="AQ254" s="232"/>
      <c r="AR254" s="232"/>
      <c r="AS254" s="228"/>
      <c r="AT254" s="212"/>
      <c r="AU254" s="212"/>
      <c r="AV254" s="212"/>
      <c r="AW254" s="212"/>
      <c r="AX254" s="212"/>
      <c r="AY254" s="212"/>
      <c r="AZ254" s="213"/>
      <c r="BA254" s="213"/>
      <c r="BB254" s="213"/>
      <c r="BC254" s="213"/>
      <c r="BD254" s="213"/>
      <c r="BE254" s="231"/>
      <c r="BF254" s="213"/>
      <c r="BG254" s="231"/>
      <c r="BH254" s="231"/>
      <c r="BI254" s="213"/>
      <c r="BJ254" s="212"/>
      <c r="BK254" s="212"/>
      <c r="BL254" s="212"/>
      <c r="BM254" s="213"/>
    </row>
    <row r="255" spans="1:65" ht="18.75" customHeight="1" x14ac:dyDescent="0.3">
      <c r="A255" s="558"/>
      <c r="B255" s="213"/>
      <c r="C255" s="213"/>
      <c r="D255" s="213"/>
      <c r="E255" s="231"/>
      <c r="F255" s="213"/>
      <c r="G255" s="213"/>
      <c r="H255" s="213"/>
      <c r="I255" s="213"/>
      <c r="J255" s="213"/>
      <c r="K255" s="557"/>
      <c r="L255" s="213"/>
      <c r="M255" s="213"/>
      <c r="N255" s="213"/>
      <c r="O255" s="212"/>
      <c r="P255" s="221"/>
      <c r="Q255" s="212"/>
      <c r="R255" s="221"/>
      <c r="S255" s="212"/>
      <c r="T255" s="221"/>
      <c r="U255" s="213"/>
      <c r="V255" s="559"/>
      <c r="W255" s="212"/>
      <c r="X255" s="222"/>
      <c r="Y255" s="212"/>
      <c r="Z255" s="221"/>
      <c r="AA255" s="638"/>
      <c r="AB255" s="230"/>
      <c r="AC255" s="213"/>
      <c r="AD255" s="230"/>
      <c r="AE255" s="231"/>
      <c r="AF255" s="231"/>
      <c r="AG255" s="642"/>
      <c r="AH255" s="230"/>
      <c r="AI255" s="213"/>
      <c r="AJ255" s="230"/>
      <c r="AK255" s="231"/>
      <c r="AL255" s="231"/>
      <c r="AM255" s="631"/>
      <c r="AN255" s="229"/>
      <c r="AO255" s="212"/>
      <c r="AP255" s="229"/>
      <c r="AQ255" s="232"/>
      <c r="AR255" s="232"/>
      <c r="AS255" s="228"/>
      <c r="AT255" s="212"/>
      <c r="AU255" s="212"/>
      <c r="AV255" s="212"/>
      <c r="AW255" s="212"/>
      <c r="AX255" s="212"/>
      <c r="AY255" s="212"/>
      <c r="AZ255" s="213"/>
      <c r="BA255" s="213"/>
      <c r="BB255" s="213"/>
      <c r="BC255" s="213"/>
      <c r="BD255" s="213"/>
      <c r="BE255" s="231"/>
      <c r="BF255" s="213"/>
      <c r="BG255" s="231"/>
      <c r="BH255" s="231"/>
      <c r="BI255" s="213"/>
      <c r="BJ255" s="212"/>
      <c r="BK255" s="212"/>
      <c r="BL255" s="212"/>
      <c r="BM255" s="213"/>
    </row>
    <row r="256" spans="1:65" ht="18.75" customHeight="1" x14ac:dyDescent="0.3">
      <c r="A256" s="558"/>
      <c r="B256" s="213"/>
      <c r="C256" s="213"/>
      <c r="D256" s="213"/>
      <c r="E256" s="231"/>
      <c r="F256" s="213"/>
      <c r="G256" s="213"/>
      <c r="H256" s="213"/>
      <c r="I256" s="213"/>
      <c r="J256" s="213"/>
      <c r="K256" s="557"/>
      <c r="L256" s="213"/>
      <c r="M256" s="213"/>
      <c r="N256" s="213"/>
      <c r="O256" s="212"/>
      <c r="P256" s="221"/>
      <c r="Q256" s="212"/>
      <c r="R256" s="221"/>
      <c r="S256" s="212"/>
      <c r="T256" s="221"/>
      <c r="U256" s="213"/>
      <c r="V256" s="559"/>
      <c r="W256" s="212"/>
      <c r="X256" s="222"/>
      <c r="Y256" s="212"/>
      <c r="Z256" s="221"/>
      <c r="AA256" s="638"/>
      <c r="AB256" s="230"/>
      <c r="AC256" s="213"/>
      <c r="AD256" s="230"/>
      <c r="AE256" s="231"/>
      <c r="AF256" s="231"/>
      <c r="AG256" s="642"/>
      <c r="AH256" s="230"/>
      <c r="AI256" s="213"/>
      <c r="AJ256" s="230"/>
      <c r="AK256" s="231"/>
      <c r="AL256" s="231"/>
      <c r="AM256" s="631"/>
      <c r="AN256" s="229"/>
      <c r="AO256" s="212"/>
      <c r="AP256" s="229"/>
      <c r="AQ256" s="232"/>
      <c r="AR256" s="232"/>
      <c r="AS256" s="228"/>
      <c r="AT256" s="212"/>
      <c r="AU256" s="212"/>
      <c r="AV256" s="212"/>
      <c r="AW256" s="212"/>
      <c r="AX256" s="212"/>
      <c r="AY256" s="212"/>
      <c r="AZ256" s="213"/>
      <c r="BA256" s="213"/>
      <c r="BB256" s="213"/>
      <c r="BC256" s="213"/>
      <c r="BD256" s="213"/>
      <c r="BE256" s="231"/>
      <c r="BF256" s="213"/>
      <c r="BG256" s="231"/>
      <c r="BH256" s="231"/>
      <c r="BI256" s="213"/>
      <c r="BJ256" s="212"/>
      <c r="BK256" s="212"/>
      <c r="BL256" s="212"/>
      <c r="BM256" s="213"/>
    </row>
    <row r="257" spans="1:65" ht="18.75" customHeight="1" x14ac:dyDescent="0.3">
      <c r="A257" s="558"/>
      <c r="B257" s="213"/>
      <c r="C257" s="213"/>
      <c r="D257" s="213"/>
      <c r="E257" s="231"/>
      <c r="F257" s="213"/>
      <c r="G257" s="213"/>
      <c r="H257" s="213"/>
      <c r="I257" s="213"/>
      <c r="J257" s="213"/>
      <c r="K257" s="557"/>
      <c r="L257" s="213"/>
      <c r="M257" s="213"/>
      <c r="N257" s="213"/>
      <c r="O257" s="212"/>
      <c r="P257" s="221"/>
      <c r="Q257" s="212"/>
      <c r="R257" s="221"/>
      <c r="S257" s="212"/>
      <c r="T257" s="221"/>
      <c r="U257" s="213"/>
      <c r="V257" s="559"/>
      <c r="W257" s="212"/>
      <c r="X257" s="222"/>
      <c r="Y257" s="212"/>
      <c r="Z257" s="221"/>
      <c r="AA257" s="638"/>
      <c r="AB257" s="230"/>
      <c r="AC257" s="213"/>
      <c r="AD257" s="230"/>
      <c r="AE257" s="231"/>
      <c r="AF257" s="231"/>
      <c r="AG257" s="642"/>
      <c r="AH257" s="230"/>
      <c r="AI257" s="213"/>
      <c r="AJ257" s="230"/>
      <c r="AK257" s="231"/>
      <c r="AL257" s="231"/>
      <c r="AM257" s="631"/>
      <c r="AN257" s="229"/>
      <c r="AO257" s="212"/>
      <c r="AP257" s="229"/>
      <c r="AQ257" s="232"/>
      <c r="AR257" s="232"/>
      <c r="AS257" s="228"/>
      <c r="AT257" s="212"/>
      <c r="AU257" s="212"/>
      <c r="AV257" s="212"/>
      <c r="AW257" s="212"/>
      <c r="AX257" s="212"/>
      <c r="AY257" s="212"/>
      <c r="AZ257" s="213"/>
      <c r="BA257" s="213"/>
      <c r="BB257" s="213"/>
      <c r="BC257" s="213"/>
      <c r="BD257" s="213"/>
      <c r="BE257" s="231"/>
      <c r="BF257" s="213"/>
      <c r="BG257" s="231"/>
      <c r="BH257" s="231"/>
      <c r="BI257" s="213"/>
      <c r="BJ257" s="212"/>
      <c r="BK257" s="212"/>
      <c r="BL257" s="212"/>
      <c r="BM257" s="213"/>
    </row>
    <row r="258" spans="1:65" ht="18.75" customHeight="1" x14ac:dyDescent="0.3">
      <c r="A258" s="558"/>
      <c r="B258" s="213"/>
      <c r="C258" s="213"/>
      <c r="D258" s="213"/>
      <c r="E258" s="231"/>
      <c r="F258" s="213"/>
      <c r="G258" s="213"/>
      <c r="H258" s="213"/>
      <c r="I258" s="213"/>
      <c r="J258" s="213"/>
      <c r="K258" s="557"/>
      <c r="L258" s="213"/>
      <c r="M258" s="213"/>
      <c r="N258" s="213"/>
      <c r="O258" s="212"/>
      <c r="P258" s="221"/>
      <c r="Q258" s="212"/>
      <c r="R258" s="221"/>
      <c r="S258" s="212"/>
      <c r="T258" s="221"/>
      <c r="U258" s="213"/>
      <c r="V258" s="559"/>
      <c r="W258" s="212"/>
      <c r="X258" s="222"/>
      <c r="Y258" s="212"/>
      <c r="Z258" s="221"/>
      <c r="AA258" s="638"/>
      <c r="AB258" s="230"/>
      <c r="AC258" s="213"/>
      <c r="AD258" s="230"/>
      <c r="AE258" s="231"/>
      <c r="AF258" s="231"/>
      <c r="AG258" s="642"/>
      <c r="AH258" s="230"/>
      <c r="AI258" s="213"/>
      <c r="AJ258" s="230"/>
      <c r="AK258" s="231"/>
      <c r="AL258" s="231"/>
      <c r="AM258" s="631"/>
      <c r="AN258" s="229"/>
      <c r="AO258" s="212"/>
      <c r="AP258" s="229"/>
      <c r="AQ258" s="232"/>
      <c r="AR258" s="232"/>
      <c r="AS258" s="228"/>
      <c r="AT258" s="212"/>
      <c r="AU258" s="212"/>
      <c r="AV258" s="212"/>
      <c r="AW258" s="212"/>
      <c r="AX258" s="212"/>
      <c r="AY258" s="212"/>
      <c r="AZ258" s="213"/>
      <c r="BA258" s="213"/>
      <c r="BB258" s="213"/>
      <c r="BC258" s="213"/>
      <c r="BD258" s="213"/>
      <c r="BE258" s="231"/>
      <c r="BF258" s="213"/>
      <c r="BG258" s="231"/>
      <c r="BH258" s="231"/>
      <c r="BI258" s="213"/>
      <c r="BJ258" s="212"/>
      <c r="BK258" s="212"/>
      <c r="BL258" s="212"/>
      <c r="BM258" s="213"/>
    </row>
    <row r="259" spans="1:65" ht="18.75" customHeight="1" x14ac:dyDescent="0.3">
      <c r="A259" s="558"/>
      <c r="B259" s="213"/>
      <c r="C259" s="213"/>
      <c r="D259" s="213"/>
      <c r="E259" s="231"/>
      <c r="F259" s="213"/>
      <c r="G259" s="213"/>
      <c r="H259" s="213"/>
      <c r="I259" s="213"/>
      <c r="J259" s="213"/>
      <c r="K259" s="557"/>
      <c r="L259" s="213"/>
      <c r="M259" s="213"/>
      <c r="N259" s="213"/>
      <c r="O259" s="212"/>
      <c r="P259" s="221"/>
      <c r="Q259" s="212"/>
      <c r="R259" s="221"/>
      <c r="S259" s="212"/>
      <c r="T259" s="221"/>
      <c r="U259" s="213"/>
      <c r="V259" s="559"/>
      <c r="W259" s="212"/>
      <c r="X259" s="222"/>
      <c r="Y259" s="212"/>
      <c r="Z259" s="221"/>
      <c r="AA259" s="638"/>
      <c r="AB259" s="230"/>
      <c r="AC259" s="213"/>
      <c r="AD259" s="230"/>
      <c r="AE259" s="231"/>
      <c r="AF259" s="231"/>
      <c r="AG259" s="642"/>
      <c r="AH259" s="230"/>
      <c r="AI259" s="213"/>
      <c r="AJ259" s="230"/>
      <c r="AK259" s="231"/>
      <c r="AL259" s="231"/>
      <c r="AM259" s="631"/>
      <c r="AN259" s="229"/>
      <c r="AO259" s="212"/>
      <c r="AP259" s="229"/>
      <c r="AQ259" s="232"/>
      <c r="AR259" s="232"/>
      <c r="AS259" s="228"/>
      <c r="AT259" s="212"/>
      <c r="AU259" s="212"/>
      <c r="AV259" s="212"/>
      <c r="AW259" s="212"/>
      <c r="AX259" s="212"/>
      <c r="AY259" s="212"/>
      <c r="AZ259" s="213"/>
      <c r="BA259" s="213"/>
      <c r="BB259" s="213"/>
      <c r="BC259" s="213"/>
      <c r="BD259" s="213"/>
      <c r="BE259" s="231"/>
      <c r="BF259" s="213"/>
      <c r="BG259" s="231"/>
      <c r="BH259" s="231"/>
      <c r="BI259" s="213"/>
      <c r="BJ259" s="212"/>
      <c r="BK259" s="212"/>
      <c r="BL259" s="212"/>
      <c r="BM259" s="213"/>
    </row>
    <row r="260" spans="1:65" ht="18.75" customHeight="1" x14ac:dyDescent="0.3">
      <c r="A260" s="558"/>
      <c r="B260" s="213"/>
      <c r="C260" s="213"/>
      <c r="D260" s="213"/>
      <c r="E260" s="231"/>
      <c r="F260" s="213"/>
      <c r="G260" s="213"/>
      <c r="H260" s="213"/>
      <c r="I260" s="213"/>
      <c r="J260" s="213"/>
      <c r="K260" s="557"/>
      <c r="L260" s="213"/>
      <c r="M260" s="213"/>
      <c r="N260" s="213"/>
      <c r="O260" s="212"/>
      <c r="P260" s="221"/>
      <c r="Q260" s="212"/>
      <c r="R260" s="221"/>
      <c r="S260" s="212"/>
      <c r="T260" s="221"/>
      <c r="U260" s="213"/>
      <c r="V260" s="559"/>
      <c r="W260" s="212"/>
      <c r="X260" s="222"/>
      <c r="Y260" s="212"/>
      <c r="Z260" s="221"/>
      <c r="AA260" s="638"/>
      <c r="AB260" s="230"/>
      <c r="AC260" s="213"/>
      <c r="AD260" s="230"/>
      <c r="AE260" s="231"/>
      <c r="AF260" s="231"/>
      <c r="AG260" s="642"/>
      <c r="AH260" s="230"/>
      <c r="AI260" s="213"/>
      <c r="AJ260" s="230"/>
      <c r="AK260" s="231"/>
      <c r="AL260" s="231"/>
      <c r="AM260" s="631"/>
      <c r="AN260" s="229"/>
      <c r="AO260" s="212"/>
      <c r="AP260" s="229"/>
      <c r="AQ260" s="232"/>
      <c r="AR260" s="232"/>
      <c r="AS260" s="228"/>
      <c r="AT260" s="212"/>
      <c r="AU260" s="212"/>
      <c r="AV260" s="212"/>
      <c r="AW260" s="212"/>
      <c r="AX260" s="212"/>
      <c r="AY260" s="212"/>
      <c r="AZ260" s="213"/>
      <c r="BA260" s="213"/>
      <c r="BB260" s="213"/>
      <c r="BC260" s="213"/>
      <c r="BD260" s="213"/>
      <c r="BE260" s="231"/>
      <c r="BF260" s="213"/>
      <c r="BG260" s="231"/>
      <c r="BH260" s="231"/>
      <c r="BI260" s="213"/>
      <c r="BJ260" s="212"/>
      <c r="BK260" s="212"/>
      <c r="BL260" s="212"/>
      <c r="BM260" s="213"/>
    </row>
    <row r="261" spans="1:65" ht="18.75" customHeight="1" x14ac:dyDescent="0.3">
      <c r="A261" s="558"/>
      <c r="B261" s="213"/>
      <c r="C261" s="213"/>
      <c r="D261" s="213"/>
      <c r="E261" s="231"/>
      <c r="F261" s="213"/>
      <c r="G261" s="213"/>
      <c r="H261" s="213"/>
      <c r="I261" s="213"/>
      <c r="J261" s="213"/>
      <c r="K261" s="557"/>
      <c r="L261" s="213"/>
      <c r="M261" s="213"/>
      <c r="N261" s="213"/>
      <c r="O261" s="212"/>
      <c r="P261" s="221"/>
      <c r="Q261" s="212"/>
      <c r="R261" s="221"/>
      <c r="S261" s="212"/>
      <c r="T261" s="221"/>
      <c r="U261" s="213"/>
      <c r="V261" s="559"/>
      <c r="W261" s="212"/>
      <c r="X261" s="222"/>
      <c r="Y261" s="212"/>
      <c r="Z261" s="221"/>
      <c r="AA261" s="638"/>
      <c r="AB261" s="230"/>
      <c r="AC261" s="213"/>
      <c r="AD261" s="230"/>
      <c r="AE261" s="231"/>
      <c r="AF261" s="231"/>
      <c r="AG261" s="642"/>
      <c r="AH261" s="230"/>
      <c r="AI261" s="213"/>
      <c r="AJ261" s="230"/>
      <c r="AK261" s="231"/>
      <c r="AL261" s="231"/>
      <c r="AM261" s="631"/>
      <c r="AN261" s="229"/>
      <c r="AO261" s="212"/>
      <c r="AP261" s="229"/>
      <c r="AQ261" s="232"/>
      <c r="AR261" s="232"/>
      <c r="AS261" s="228"/>
      <c r="AT261" s="212"/>
      <c r="AU261" s="212"/>
      <c r="AV261" s="212"/>
      <c r="AW261" s="212"/>
      <c r="AX261" s="212"/>
      <c r="AY261" s="212"/>
      <c r="AZ261" s="213"/>
      <c r="BA261" s="213"/>
      <c r="BB261" s="213"/>
      <c r="BC261" s="213"/>
      <c r="BD261" s="213"/>
      <c r="BE261" s="231"/>
      <c r="BF261" s="213"/>
      <c r="BG261" s="231"/>
      <c r="BH261" s="231"/>
      <c r="BI261" s="213"/>
      <c r="BJ261" s="212"/>
      <c r="BK261" s="212"/>
      <c r="BL261" s="212"/>
      <c r="BM261" s="213"/>
    </row>
    <row r="262" spans="1:65" ht="18.75" customHeight="1" x14ac:dyDescent="0.3">
      <c r="A262" s="558"/>
      <c r="B262" s="213"/>
      <c r="C262" s="213"/>
      <c r="D262" s="213"/>
      <c r="E262" s="231"/>
      <c r="F262" s="213"/>
      <c r="G262" s="213"/>
      <c r="H262" s="213"/>
      <c r="I262" s="213"/>
      <c r="J262" s="213"/>
      <c r="K262" s="557"/>
      <c r="L262" s="213"/>
      <c r="M262" s="213"/>
      <c r="N262" s="213"/>
      <c r="O262" s="212"/>
      <c r="P262" s="221"/>
      <c r="Q262" s="212"/>
      <c r="R262" s="221"/>
      <c r="S262" s="212"/>
      <c r="T262" s="221"/>
      <c r="U262" s="213"/>
      <c r="V262" s="559"/>
      <c r="W262" s="212"/>
      <c r="X262" s="222"/>
      <c r="Y262" s="212"/>
      <c r="Z262" s="221"/>
      <c r="AA262" s="638"/>
      <c r="AB262" s="230"/>
      <c r="AC262" s="213"/>
      <c r="AD262" s="230"/>
      <c r="AE262" s="231"/>
      <c r="AF262" s="231"/>
      <c r="AG262" s="642"/>
      <c r="AH262" s="230"/>
      <c r="AI262" s="213"/>
      <c r="AJ262" s="230"/>
      <c r="AK262" s="231"/>
      <c r="AL262" s="231"/>
      <c r="AM262" s="631"/>
      <c r="AN262" s="229"/>
      <c r="AO262" s="212"/>
      <c r="AP262" s="229"/>
      <c r="AQ262" s="232"/>
      <c r="AR262" s="232"/>
      <c r="AS262" s="228"/>
      <c r="AT262" s="212"/>
      <c r="AU262" s="212"/>
      <c r="AV262" s="212"/>
      <c r="AW262" s="212"/>
      <c r="AX262" s="212"/>
      <c r="AY262" s="212"/>
      <c r="AZ262" s="213"/>
      <c r="BA262" s="213"/>
      <c r="BB262" s="213"/>
      <c r="BC262" s="213"/>
      <c r="BD262" s="213"/>
      <c r="BE262" s="231"/>
      <c r="BF262" s="213"/>
      <c r="BG262" s="231"/>
      <c r="BH262" s="231"/>
      <c r="BI262" s="213"/>
      <c r="BJ262" s="212"/>
      <c r="BK262" s="212"/>
      <c r="BL262" s="212"/>
      <c r="BM262" s="213"/>
    </row>
    <row r="263" spans="1:65" ht="18.75" customHeight="1" x14ac:dyDescent="0.3">
      <c r="A263" s="558"/>
      <c r="B263" s="213"/>
      <c r="C263" s="213"/>
      <c r="D263" s="213"/>
      <c r="E263" s="231"/>
      <c r="F263" s="213"/>
      <c r="G263" s="213"/>
      <c r="H263" s="213"/>
      <c r="I263" s="213"/>
      <c r="J263" s="213"/>
      <c r="K263" s="557"/>
      <c r="L263" s="213"/>
      <c r="M263" s="213"/>
      <c r="N263" s="213"/>
      <c r="O263" s="212"/>
      <c r="P263" s="221"/>
      <c r="Q263" s="212"/>
      <c r="R263" s="221"/>
      <c r="S263" s="212"/>
      <c r="T263" s="221"/>
      <c r="U263" s="213"/>
      <c r="V263" s="559"/>
      <c r="W263" s="212"/>
      <c r="X263" s="222"/>
      <c r="Y263" s="212"/>
      <c r="Z263" s="221"/>
      <c r="AA263" s="638"/>
      <c r="AB263" s="230"/>
      <c r="AC263" s="213"/>
      <c r="AD263" s="230"/>
      <c r="AE263" s="231"/>
      <c r="AF263" s="231"/>
      <c r="AG263" s="642"/>
      <c r="AH263" s="230"/>
      <c r="AI263" s="213"/>
      <c r="AJ263" s="230"/>
      <c r="AK263" s="231"/>
      <c r="AL263" s="231"/>
      <c r="AM263" s="631"/>
      <c r="AN263" s="229"/>
      <c r="AO263" s="212"/>
      <c r="AP263" s="229"/>
      <c r="AQ263" s="232"/>
      <c r="AR263" s="232"/>
      <c r="AS263" s="228"/>
      <c r="AT263" s="212"/>
      <c r="AU263" s="212"/>
      <c r="AV263" s="212"/>
      <c r="AW263" s="212"/>
      <c r="AX263" s="212"/>
      <c r="AY263" s="212"/>
      <c r="AZ263" s="213"/>
      <c r="BA263" s="213"/>
      <c r="BB263" s="213"/>
      <c r="BC263" s="213"/>
      <c r="BD263" s="213"/>
      <c r="BE263" s="231"/>
      <c r="BF263" s="213"/>
      <c r="BG263" s="231"/>
      <c r="BH263" s="231"/>
      <c r="BI263" s="213"/>
      <c r="BJ263" s="212"/>
      <c r="BK263" s="212"/>
      <c r="BL263" s="212"/>
      <c r="BM263" s="213"/>
    </row>
    <row r="264" spans="1:65" ht="18.75" customHeight="1" x14ac:dyDescent="0.3">
      <c r="A264" s="558"/>
      <c r="B264" s="213"/>
      <c r="C264" s="213"/>
      <c r="D264" s="213"/>
      <c r="E264" s="231"/>
      <c r="F264" s="213"/>
      <c r="G264" s="213"/>
      <c r="H264" s="213"/>
      <c r="I264" s="213"/>
      <c r="J264" s="213"/>
      <c r="K264" s="557"/>
      <c r="L264" s="213"/>
      <c r="M264" s="213"/>
      <c r="N264" s="213"/>
      <c r="O264" s="212"/>
      <c r="P264" s="221"/>
      <c r="Q264" s="212"/>
      <c r="R264" s="221"/>
      <c r="S264" s="212"/>
      <c r="T264" s="221"/>
      <c r="U264" s="213"/>
      <c r="V264" s="559"/>
      <c r="W264" s="212"/>
      <c r="X264" s="222"/>
      <c r="Y264" s="212"/>
      <c r="Z264" s="221"/>
      <c r="AA264" s="638"/>
      <c r="AB264" s="230"/>
      <c r="AC264" s="213"/>
      <c r="AD264" s="230"/>
      <c r="AE264" s="231"/>
      <c r="AF264" s="231"/>
      <c r="AG264" s="642"/>
      <c r="AH264" s="230"/>
      <c r="AI264" s="213"/>
      <c r="AJ264" s="230"/>
      <c r="AK264" s="231"/>
      <c r="AL264" s="231"/>
      <c r="AM264" s="631"/>
      <c r="AN264" s="229"/>
      <c r="AO264" s="212"/>
      <c r="AP264" s="229"/>
      <c r="AQ264" s="232"/>
      <c r="AR264" s="232"/>
      <c r="AS264" s="228"/>
      <c r="AT264" s="212"/>
      <c r="AU264" s="212"/>
      <c r="AV264" s="212"/>
      <c r="AW264" s="212"/>
      <c r="AX264" s="212"/>
      <c r="AY264" s="212"/>
      <c r="AZ264" s="213"/>
      <c r="BA264" s="213"/>
      <c r="BB264" s="213"/>
      <c r="BC264" s="213"/>
      <c r="BD264" s="213"/>
      <c r="BE264" s="231"/>
      <c r="BF264" s="213"/>
      <c r="BG264" s="231"/>
      <c r="BH264" s="231"/>
      <c r="BI264" s="213"/>
      <c r="BJ264" s="212"/>
      <c r="BK264" s="212"/>
      <c r="BL264" s="212"/>
      <c r="BM264" s="213"/>
    </row>
    <row r="265" spans="1:65" ht="18.75" customHeight="1" x14ac:dyDescent="0.3">
      <c r="A265" s="558"/>
      <c r="B265" s="213"/>
      <c r="C265" s="213"/>
      <c r="D265" s="213"/>
      <c r="E265" s="231"/>
      <c r="F265" s="213"/>
      <c r="G265" s="213"/>
      <c r="H265" s="213"/>
      <c r="I265" s="213"/>
      <c r="J265" s="213"/>
      <c r="K265" s="557"/>
      <c r="L265" s="213"/>
      <c r="M265" s="213"/>
      <c r="N265" s="213"/>
      <c r="O265" s="212"/>
      <c r="P265" s="221"/>
      <c r="Q265" s="212"/>
      <c r="R265" s="221"/>
      <c r="S265" s="212"/>
      <c r="T265" s="221"/>
      <c r="U265" s="213"/>
      <c r="V265" s="559"/>
      <c r="W265" s="212"/>
      <c r="X265" s="222"/>
      <c r="Y265" s="212"/>
      <c r="Z265" s="221"/>
      <c r="AA265" s="638"/>
      <c r="AB265" s="230"/>
      <c r="AC265" s="213"/>
      <c r="AD265" s="230"/>
      <c r="AE265" s="231"/>
      <c r="AF265" s="231"/>
      <c r="AG265" s="642"/>
      <c r="AH265" s="230"/>
      <c r="AI265" s="213"/>
      <c r="AJ265" s="230"/>
      <c r="AK265" s="231"/>
      <c r="AL265" s="231"/>
      <c r="AM265" s="631"/>
      <c r="AN265" s="229"/>
      <c r="AO265" s="212"/>
      <c r="AP265" s="229"/>
      <c r="AQ265" s="232"/>
      <c r="AR265" s="232"/>
      <c r="AS265" s="228"/>
      <c r="AT265" s="212"/>
      <c r="AU265" s="212"/>
      <c r="AV265" s="212"/>
      <c r="AW265" s="212"/>
      <c r="AX265" s="212"/>
      <c r="AY265" s="212"/>
      <c r="AZ265" s="213"/>
      <c r="BA265" s="213"/>
      <c r="BB265" s="213"/>
      <c r="BC265" s="213"/>
      <c r="BD265" s="213"/>
      <c r="BE265" s="231"/>
      <c r="BF265" s="213"/>
      <c r="BG265" s="231"/>
      <c r="BH265" s="231"/>
      <c r="BI265" s="213"/>
      <c r="BJ265" s="212"/>
      <c r="BK265" s="212"/>
      <c r="BL265" s="212"/>
      <c r="BM265" s="213"/>
    </row>
    <row r="266" spans="1:65" ht="18.75" customHeight="1" x14ac:dyDescent="0.3">
      <c r="A266" s="558"/>
      <c r="B266" s="213"/>
      <c r="C266" s="213"/>
      <c r="D266" s="213"/>
      <c r="E266" s="231"/>
      <c r="F266" s="213"/>
      <c r="G266" s="213"/>
      <c r="H266" s="213"/>
      <c r="I266" s="213"/>
      <c r="J266" s="213"/>
      <c r="K266" s="557"/>
      <c r="L266" s="213"/>
      <c r="M266" s="213"/>
      <c r="N266" s="213"/>
      <c r="O266" s="212"/>
      <c r="P266" s="221"/>
      <c r="Q266" s="212"/>
      <c r="R266" s="221"/>
      <c r="S266" s="212"/>
      <c r="T266" s="221"/>
      <c r="U266" s="213"/>
      <c r="V266" s="559"/>
      <c r="W266" s="212"/>
      <c r="X266" s="222"/>
      <c r="Y266" s="212"/>
      <c r="Z266" s="221"/>
      <c r="AA266" s="638"/>
      <c r="AB266" s="230"/>
      <c r="AC266" s="213"/>
      <c r="AD266" s="230"/>
      <c r="AE266" s="231"/>
      <c r="AF266" s="231"/>
      <c r="AG266" s="642"/>
      <c r="AH266" s="230"/>
      <c r="AI266" s="213"/>
      <c r="AJ266" s="230"/>
      <c r="AK266" s="231"/>
      <c r="AL266" s="231"/>
      <c r="AM266" s="631"/>
      <c r="AN266" s="229"/>
      <c r="AO266" s="212"/>
      <c r="AP266" s="229"/>
      <c r="AQ266" s="232"/>
      <c r="AR266" s="232"/>
      <c r="AS266" s="228"/>
      <c r="AT266" s="212"/>
      <c r="AU266" s="212"/>
      <c r="AV266" s="212"/>
      <c r="AW266" s="212"/>
      <c r="AX266" s="212"/>
      <c r="AY266" s="212"/>
      <c r="AZ266" s="213"/>
      <c r="BA266" s="213"/>
      <c r="BB266" s="213"/>
      <c r="BC266" s="213"/>
      <c r="BD266" s="213"/>
      <c r="BE266" s="231"/>
      <c r="BF266" s="213"/>
      <c r="BG266" s="231"/>
      <c r="BH266" s="231"/>
      <c r="BI266" s="213"/>
      <c r="BJ266" s="212"/>
      <c r="BK266" s="212"/>
      <c r="BL266" s="212"/>
      <c r="BM266" s="213"/>
    </row>
    <row r="267" spans="1:65" ht="18.75" customHeight="1" x14ac:dyDescent="0.3">
      <c r="A267" s="558"/>
      <c r="B267" s="213"/>
      <c r="C267" s="213"/>
      <c r="D267" s="213"/>
      <c r="E267" s="231"/>
      <c r="F267" s="213"/>
      <c r="G267" s="213"/>
      <c r="H267" s="213"/>
      <c r="I267" s="213"/>
      <c r="J267" s="213"/>
      <c r="K267" s="557"/>
      <c r="L267" s="213"/>
      <c r="M267" s="213"/>
      <c r="N267" s="213"/>
      <c r="O267" s="212"/>
      <c r="P267" s="221"/>
      <c r="Q267" s="212"/>
      <c r="R267" s="221"/>
      <c r="S267" s="212"/>
      <c r="T267" s="221"/>
      <c r="U267" s="213"/>
      <c r="V267" s="559"/>
      <c r="W267" s="212"/>
      <c r="X267" s="222"/>
      <c r="Y267" s="212"/>
      <c r="Z267" s="221"/>
      <c r="AA267" s="638"/>
      <c r="AB267" s="230"/>
      <c r="AC267" s="213"/>
      <c r="AD267" s="230"/>
      <c r="AE267" s="231"/>
      <c r="AF267" s="231"/>
      <c r="AG267" s="642"/>
      <c r="AH267" s="230"/>
      <c r="AI267" s="213"/>
      <c r="AJ267" s="230"/>
      <c r="AK267" s="231"/>
      <c r="AL267" s="231"/>
      <c r="AM267" s="631"/>
      <c r="AN267" s="229"/>
      <c r="AO267" s="212"/>
      <c r="AP267" s="229"/>
      <c r="AQ267" s="232"/>
      <c r="AR267" s="232"/>
      <c r="AS267" s="228"/>
      <c r="AT267" s="212"/>
      <c r="AU267" s="212"/>
      <c r="AV267" s="212"/>
      <c r="AW267" s="212"/>
      <c r="AX267" s="212"/>
      <c r="AY267" s="212"/>
      <c r="AZ267" s="213"/>
      <c r="BA267" s="213"/>
      <c r="BB267" s="213"/>
      <c r="BC267" s="213"/>
      <c r="BD267" s="213"/>
      <c r="BE267" s="231"/>
      <c r="BF267" s="213"/>
      <c r="BG267" s="231"/>
      <c r="BH267" s="231"/>
      <c r="BI267" s="213"/>
      <c r="BJ267" s="212"/>
      <c r="BK267" s="212"/>
      <c r="BL267" s="212"/>
      <c r="BM267" s="213"/>
    </row>
    <row r="268" spans="1:65" ht="18.75" customHeight="1" x14ac:dyDescent="0.3">
      <c r="A268" s="558"/>
      <c r="B268" s="213"/>
      <c r="C268" s="213"/>
      <c r="D268" s="213"/>
      <c r="E268" s="231"/>
      <c r="F268" s="213"/>
      <c r="G268" s="213"/>
      <c r="H268" s="213"/>
      <c r="I268" s="213"/>
      <c r="J268" s="213"/>
      <c r="K268" s="557"/>
      <c r="L268" s="213"/>
      <c r="M268" s="213"/>
      <c r="N268" s="213"/>
      <c r="O268" s="212"/>
      <c r="P268" s="221"/>
      <c r="Q268" s="212"/>
      <c r="R268" s="221"/>
      <c r="S268" s="212"/>
      <c r="T268" s="221"/>
      <c r="U268" s="213"/>
      <c r="V268" s="559"/>
      <c r="W268" s="212"/>
      <c r="X268" s="222"/>
      <c r="Y268" s="212"/>
      <c r="Z268" s="221"/>
      <c r="AA268" s="638"/>
      <c r="AB268" s="230"/>
      <c r="AC268" s="213"/>
      <c r="AD268" s="230"/>
      <c r="AE268" s="231"/>
      <c r="AF268" s="231"/>
      <c r="AG268" s="642"/>
      <c r="AH268" s="230"/>
      <c r="AI268" s="213"/>
      <c r="AJ268" s="230"/>
      <c r="AK268" s="231"/>
      <c r="AL268" s="231"/>
      <c r="AM268" s="631"/>
      <c r="AN268" s="229"/>
      <c r="AO268" s="212"/>
      <c r="AP268" s="229"/>
      <c r="AQ268" s="232"/>
      <c r="AR268" s="232"/>
      <c r="AS268" s="228"/>
      <c r="AT268" s="212"/>
      <c r="AU268" s="212"/>
      <c r="AV268" s="212"/>
      <c r="AW268" s="212"/>
      <c r="AX268" s="212"/>
      <c r="AY268" s="212"/>
      <c r="AZ268" s="213"/>
      <c r="BA268" s="213"/>
      <c r="BB268" s="213"/>
      <c r="BC268" s="213"/>
      <c r="BD268" s="213"/>
      <c r="BE268" s="231"/>
      <c r="BF268" s="213"/>
      <c r="BG268" s="231"/>
      <c r="BH268" s="231"/>
      <c r="BI268" s="213"/>
      <c r="BJ268" s="212"/>
      <c r="BK268" s="212"/>
      <c r="BL268" s="212"/>
      <c r="BM268" s="213"/>
    </row>
    <row r="269" spans="1:65" ht="18.75" customHeight="1" x14ac:dyDescent="0.3">
      <c r="A269" s="558"/>
      <c r="B269" s="213"/>
      <c r="C269" s="213"/>
      <c r="D269" s="213"/>
      <c r="E269" s="231"/>
      <c r="F269" s="213"/>
      <c r="G269" s="213"/>
      <c r="H269" s="213"/>
      <c r="I269" s="213"/>
      <c r="J269" s="213"/>
      <c r="K269" s="557"/>
      <c r="L269" s="213"/>
      <c r="M269" s="213"/>
      <c r="N269" s="213"/>
      <c r="O269" s="212"/>
      <c r="P269" s="221"/>
      <c r="Q269" s="212"/>
      <c r="R269" s="221"/>
      <c r="S269" s="212"/>
      <c r="T269" s="221"/>
      <c r="U269" s="213"/>
      <c r="V269" s="559"/>
      <c r="W269" s="212"/>
      <c r="X269" s="222"/>
      <c r="Y269" s="212"/>
      <c r="Z269" s="221"/>
      <c r="AA269" s="638"/>
      <c r="AB269" s="230"/>
      <c r="AC269" s="213"/>
      <c r="AD269" s="230"/>
      <c r="AE269" s="231"/>
      <c r="AF269" s="231"/>
      <c r="AG269" s="642"/>
      <c r="AH269" s="230"/>
      <c r="AI269" s="213"/>
      <c r="AJ269" s="230"/>
      <c r="AK269" s="231"/>
      <c r="AL269" s="231"/>
      <c r="AM269" s="631"/>
      <c r="AN269" s="229"/>
      <c r="AO269" s="212"/>
      <c r="AP269" s="229"/>
      <c r="AQ269" s="232"/>
      <c r="AR269" s="232"/>
      <c r="AS269" s="228"/>
      <c r="AT269" s="212"/>
      <c r="AU269" s="212"/>
      <c r="AV269" s="212"/>
      <c r="AW269" s="212"/>
      <c r="AX269" s="212"/>
      <c r="AY269" s="212"/>
      <c r="AZ269" s="213"/>
      <c r="BA269" s="213"/>
      <c r="BB269" s="213"/>
      <c r="BC269" s="213"/>
      <c r="BD269" s="213"/>
      <c r="BE269" s="231"/>
      <c r="BF269" s="213"/>
      <c r="BG269" s="231"/>
      <c r="BH269" s="231"/>
      <c r="BI269" s="213"/>
      <c r="BJ269" s="212"/>
      <c r="BK269" s="212"/>
      <c r="BL269" s="212"/>
      <c r="BM269" s="213"/>
    </row>
    <row r="270" spans="1:65" ht="18.75" customHeight="1" x14ac:dyDescent="0.3">
      <c r="A270" s="558"/>
      <c r="B270" s="213"/>
      <c r="C270" s="213"/>
      <c r="D270" s="213"/>
      <c r="E270" s="231"/>
      <c r="F270" s="213"/>
      <c r="G270" s="213"/>
      <c r="H270" s="213"/>
      <c r="I270" s="213"/>
      <c r="J270" s="213"/>
      <c r="K270" s="557"/>
      <c r="L270" s="213"/>
      <c r="M270" s="213"/>
      <c r="N270" s="213"/>
      <c r="O270" s="212"/>
      <c r="P270" s="221"/>
      <c r="Q270" s="212"/>
      <c r="R270" s="221"/>
      <c r="S270" s="212"/>
      <c r="T270" s="221"/>
      <c r="U270" s="213"/>
      <c r="V270" s="559"/>
      <c r="W270" s="212"/>
      <c r="X270" s="222"/>
      <c r="Y270" s="212"/>
      <c r="Z270" s="221"/>
      <c r="AA270" s="638"/>
      <c r="AB270" s="230"/>
      <c r="AC270" s="213"/>
      <c r="AD270" s="230"/>
      <c r="AE270" s="231"/>
      <c r="AF270" s="231"/>
      <c r="AG270" s="642"/>
      <c r="AH270" s="230"/>
      <c r="AI270" s="213"/>
      <c r="AJ270" s="230"/>
      <c r="AK270" s="231"/>
      <c r="AL270" s="231"/>
      <c r="AM270" s="631"/>
      <c r="AN270" s="229"/>
      <c r="AO270" s="212"/>
      <c r="AP270" s="229"/>
      <c r="AQ270" s="232"/>
      <c r="AR270" s="232"/>
      <c r="AS270" s="228"/>
      <c r="AT270" s="212"/>
      <c r="AU270" s="212"/>
      <c r="AV270" s="212"/>
      <c r="AW270" s="212"/>
      <c r="AX270" s="212"/>
      <c r="AY270" s="212"/>
      <c r="AZ270" s="213"/>
      <c r="BA270" s="213"/>
      <c r="BB270" s="213"/>
      <c r="BC270" s="213"/>
      <c r="BD270" s="213"/>
      <c r="BE270" s="231"/>
      <c r="BF270" s="213"/>
      <c r="BG270" s="231"/>
      <c r="BH270" s="231"/>
      <c r="BI270" s="213"/>
      <c r="BJ270" s="212"/>
      <c r="BK270" s="212"/>
      <c r="BL270" s="212"/>
      <c r="BM270" s="213"/>
    </row>
    <row r="271" spans="1:65" ht="18.75" customHeight="1" x14ac:dyDescent="0.3">
      <c r="A271" s="558"/>
      <c r="B271" s="213"/>
      <c r="C271" s="213"/>
      <c r="D271" s="213"/>
      <c r="E271" s="231"/>
      <c r="F271" s="213"/>
      <c r="G271" s="213"/>
      <c r="H271" s="213"/>
      <c r="I271" s="213"/>
      <c r="J271" s="213"/>
      <c r="K271" s="557"/>
      <c r="L271" s="213"/>
      <c r="M271" s="213"/>
      <c r="N271" s="213"/>
      <c r="O271" s="212"/>
      <c r="P271" s="221"/>
      <c r="Q271" s="212"/>
      <c r="R271" s="221"/>
      <c r="S271" s="212"/>
      <c r="T271" s="221"/>
      <c r="U271" s="213"/>
      <c r="V271" s="559"/>
      <c r="W271" s="212"/>
      <c r="X271" s="222"/>
      <c r="Y271" s="212"/>
      <c r="Z271" s="221"/>
      <c r="AA271" s="638"/>
      <c r="AB271" s="230"/>
      <c r="AC271" s="213"/>
      <c r="AD271" s="230"/>
      <c r="AE271" s="231"/>
      <c r="AF271" s="231"/>
      <c r="AG271" s="642"/>
      <c r="AH271" s="230"/>
      <c r="AI271" s="213"/>
      <c r="AJ271" s="230"/>
      <c r="AK271" s="231"/>
      <c r="AL271" s="231"/>
      <c r="AM271" s="631"/>
      <c r="AN271" s="229"/>
      <c r="AO271" s="212"/>
      <c r="AP271" s="229"/>
      <c r="AQ271" s="232"/>
      <c r="AR271" s="232"/>
      <c r="AS271" s="228"/>
      <c r="AT271" s="212"/>
      <c r="AU271" s="212"/>
      <c r="AV271" s="212"/>
      <c r="AW271" s="212"/>
      <c r="AX271" s="212"/>
      <c r="AY271" s="212"/>
      <c r="AZ271" s="213"/>
      <c r="BA271" s="213"/>
      <c r="BB271" s="213"/>
      <c r="BC271" s="213"/>
      <c r="BD271" s="213"/>
      <c r="BE271" s="231"/>
      <c r="BF271" s="213"/>
      <c r="BG271" s="231"/>
      <c r="BH271" s="231"/>
      <c r="BI271" s="213"/>
      <c r="BJ271" s="212"/>
      <c r="BK271" s="212"/>
      <c r="BL271" s="212"/>
      <c r="BM271" s="213"/>
    </row>
    <row r="272" spans="1:65" ht="18.75" customHeight="1" x14ac:dyDescent="0.3">
      <c r="A272" s="558"/>
      <c r="B272" s="213"/>
      <c r="C272" s="213"/>
      <c r="D272" s="213"/>
      <c r="E272" s="231"/>
      <c r="F272" s="213"/>
      <c r="G272" s="213"/>
      <c r="H272" s="213"/>
      <c r="I272" s="213"/>
      <c r="J272" s="213"/>
      <c r="K272" s="557"/>
      <c r="L272" s="213"/>
      <c r="M272" s="213"/>
      <c r="N272" s="213"/>
      <c r="O272" s="212"/>
      <c r="P272" s="221"/>
      <c r="Q272" s="212"/>
      <c r="R272" s="221"/>
      <c r="S272" s="212"/>
      <c r="T272" s="221"/>
      <c r="U272" s="213"/>
      <c r="V272" s="559"/>
      <c r="W272" s="212"/>
      <c r="X272" s="222"/>
      <c r="Y272" s="212"/>
      <c r="Z272" s="221"/>
      <c r="AA272" s="638"/>
      <c r="AB272" s="230"/>
      <c r="AC272" s="213"/>
      <c r="AD272" s="230"/>
      <c r="AE272" s="231"/>
      <c r="AF272" s="231"/>
      <c r="AG272" s="642"/>
      <c r="AH272" s="230"/>
      <c r="AI272" s="213"/>
      <c r="AJ272" s="230"/>
      <c r="AK272" s="231"/>
      <c r="AL272" s="231"/>
      <c r="AM272" s="631"/>
      <c r="AN272" s="229"/>
      <c r="AO272" s="212"/>
      <c r="AP272" s="229"/>
      <c r="AQ272" s="232"/>
      <c r="AR272" s="232"/>
      <c r="AS272" s="228"/>
      <c r="AT272" s="212"/>
      <c r="AU272" s="212"/>
      <c r="AV272" s="212"/>
      <c r="AW272" s="212"/>
      <c r="AX272" s="212"/>
      <c r="AY272" s="212"/>
      <c r="AZ272" s="213"/>
      <c r="BA272" s="213"/>
      <c r="BB272" s="213"/>
      <c r="BC272" s="213"/>
      <c r="BD272" s="213"/>
      <c r="BE272" s="231"/>
      <c r="BF272" s="213"/>
      <c r="BG272" s="231"/>
      <c r="BH272" s="231"/>
      <c r="BI272" s="213"/>
      <c r="BJ272" s="212"/>
      <c r="BK272" s="212"/>
      <c r="BL272" s="212"/>
      <c r="BM272" s="213"/>
    </row>
    <row r="273" spans="1:65" ht="18.75" customHeight="1" x14ac:dyDescent="0.3">
      <c r="A273" s="558"/>
      <c r="B273" s="213"/>
      <c r="C273" s="213"/>
      <c r="D273" s="213"/>
      <c r="E273" s="231"/>
      <c r="F273" s="213"/>
      <c r="G273" s="213"/>
      <c r="H273" s="213"/>
      <c r="I273" s="213"/>
      <c r="J273" s="213"/>
      <c r="K273" s="557"/>
      <c r="L273" s="213"/>
      <c r="M273" s="213"/>
      <c r="N273" s="213"/>
      <c r="O273" s="212"/>
      <c r="P273" s="221"/>
      <c r="Q273" s="212"/>
      <c r="R273" s="221"/>
      <c r="S273" s="212"/>
      <c r="T273" s="221"/>
      <c r="U273" s="213"/>
      <c r="V273" s="559"/>
      <c r="W273" s="212"/>
      <c r="X273" s="222"/>
      <c r="Y273" s="212"/>
      <c r="Z273" s="221"/>
      <c r="AA273" s="638"/>
      <c r="AB273" s="230"/>
      <c r="AC273" s="213"/>
      <c r="AD273" s="230"/>
      <c r="AE273" s="231"/>
      <c r="AF273" s="231"/>
      <c r="AG273" s="642"/>
      <c r="AH273" s="230"/>
      <c r="AI273" s="213"/>
      <c r="AJ273" s="230"/>
      <c r="AK273" s="231"/>
      <c r="AL273" s="231"/>
      <c r="AM273" s="631"/>
      <c r="AN273" s="229"/>
      <c r="AO273" s="212"/>
      <c r="AP273" s="229"/>
      <c r="AQ273" s="232"/>
      <c r="AR273" s="232"/>
      <c r="AS273" s="228"/>
      <c r="AT273" s="212"/>
      <c r="AU273" s="212"/>
      <c r="AV273" s="212"/>
      <c r="AW273" s="212"/>
      <c r="AX273" s="212"/>
      <c r="AY273" s="212"/>
      <c r="AZ273" s="213"/>
      <c r="BA273" s="213"/>
      <c r="BB273" s="213"/>
      <c r="BC273" s="213"/>
      <c r="BD273" s="213"/>
      <c r="BE273" s="231"/>
      <c r="BF273" s="213"/>
      <c r="BG273" s="231"/>
      <c r="BH273" s="231"/>
      <c r="BI273" s="213"/>
      <c r="BJ273" s="212"/>
      <c r="BK273" s="212"/>
      <c r="BL273" s="212"/>
      <c r="BM273" s="213"/>
    </row>
    <row r="274" spans="1:65" ht="18.75" customHeight="1" x14ac:dyDescent="0.3">
      <c r="A274" s="558"/>
      <c r="B274" s="213"/>
      <c r="C274" s="213"/>
      <c r="D274" s="213"/>
      <c r="E274" s="231"/>
      <c r="F274" s="213"/>
      <c r="G274" s="213"/>
      <c r="H274" s="213"/>
      <c r="I274" s="213"/>
      <c r="J274" s="213"/>
      <c r="K274" s="557"/>
      <c r="L274" s="213"/>
      <c r="M274" s="213"/>
      <c r="N274" s="213"/>
      <c r="O274" s="212"/>
      <c r="P274" s="221"/>
      <c r="Q274" s="212"/>
      <c r="R274" s="221"/>
      <c r="S274" s="212"/>
      <c r="T274" s="221"/>
      <c r="U274" s="213"/>
      <c r="V274" s="559"/>
      <c r="W274" s="212"/>
      <c r="X274" s="222"/>
      <c r="Y274" s="212"/>
      <c r="Z274" s="221"/>
      <c r="AA274" s="638"/>
      <c r="AB274" s="230"/>
      <c r="AC274" s="213"/>
      <c r="AD274" s="230"/>
      <c r="AE274" s="231"/>
      <c r="AF274" s="231"/>
      <c r="AG274" s="642"/>
      <c r="AH274" s="230"/>
      <c r="AI274" s="213"/>
      <c r="AJ274" s="230"/>
      <c r="AK274" s="231"/>
      <c r="AL274" s="231"/>
      <c r="AM274" s="631"/>
      <c r="AN274" s="229"/>
      <c r="AO274" s="212"/>
      <c r="AP274" s="229"/>
      <c r="AQ274" s="232"/>
      <c r="AR274" s="232"/>
      <c r="AS274" s="228"/>
      <c r="AT274" s="212"/>
      <c r="AU274" s="212"/>
      <c r="AV274" s="212"/>
      <c r="AW274" s="212"/>
      <c r="AX274" s="212"/>
      <c r="AY274" s="212"/>
      <c r="AZ274" s="213"/>
      <c r="BA274" s="213"/>
      <c r="BB274" s="213"/>
      <c r="BC274" s="213"/>
      <c r="BD274" s="213"/>
      <c r="BE274" s="231"/>
      <c r="BF274" s="213"/>
      <c r="BG274" s="231"/>
      <c r="BH274" s="231"/>
      <c r="BI274" s="213"/>
      <c r="BJ274" s="212"/>
      <c r="BK274" s="212"/>
      <c r="BL274" s="212"/>
      <c r="BM274" s="213"/>
    </row>
    <row r="275" spans="1:65" ht="18.75" customHeight="1" x14ac:dyDescent="0.3">
      <c r="A275" s="558"/>
      <c r="B275" s="213"/>
      <c r="C275" s="213"/>
      <c r="D275" s="213"/>
      <c r="E275" s="231"/>
      <c r="F275" s="213"/>
      <c r="G275" s="213"/>
      <c r="H275" s="213"/>
      <c r="I275" s="213"/>
      <c r="J275" s="213"/>
      <c r="K275" s="557"/>
      <c r="L275" s="213"/>
      <c r="M275" s="213"/>
      <c r="N275" s="213"/>
      <c r="O275" s="212"/>
      <c r="P275" s="221"/>
      <c r="Q275" s="212"/>
      <c r="R275" s="221"/>
      <c r="S275" s="212"/>
      <c r="T275" s="221"/>
      <c r="U275" s="213"/>
      <c r="V275" s="559"/>
      <c r="W275" s="212"/>
      <c r="X275" s="222"/>
      <c r="Y275" s="212"/>
      <c r="Z275" s="221"/>
      <c r="AA275" s="638"/>
      <c r="AB275" s="230"/>
      <c r="AC275" s="213"/>
      <c r="AD275" s="230"/>
      <c r="AE275" s="231"/>
      <c r="AF275" s="231"/>
      <c r="AG275" s="642"/>
      <c r="AH275" s="230"/>
      <c r="AI275" s="213"/>
      <c r="AJ275" s="230"/>
      <c r="AK275" s="231"/>
      <c r="AL275" s="231"/>
      <c r="AM275" s="631"/>
      <c r="AN275" s="229"/>
      <c r="AO275" s="212"/>
      <c r="AP275" s="229"/>
      <c r="AQ275" s="232"/>
      <c r="AR275" s="232"/>
      <c r="AS275" s="228"/>
      <c r="AT275" s="212"/>
      <c r="AU275" s="212"/>
      <c r="AV275" s="212"/>
      <c r="AW275" s="212"/>
      <c r="AX275" s="212"/>
      <c r="AY275" s="212"/>
      <c r="AZ275" s="213"/>
      <c r="BA275" s="213"/>
      <c r="BB275" s="213"/>
      <c r="BC275" s="213"/>
      <c r="BD275" s="213"/>
      <c r="BE275" s="231"/>
      <c r="BF275" s="213"/>
      <c r="BG275" s="231"/>
      <c r="BH275" s="231"/>
      <c r="BI275" s="213"/>
      <c r="BJ275" s="212"/>
      <c r="BK275" s="212"/>
      <c r="BL275" s="212"/>
      <c r="BM275" s="213"/>
    </row>
    <row r="276" spans="1:65" ht="18.75" customHeight="1" x14ac:dyDescent="0.3">
      <c r="A276" s="558"/>
      <c r="B276" s="213"/>
      <c r="C276" s="213"/>
      <c r="D276" s="213"/>
      <c r="E276" s="231"/>
      <c r="F276" s="213"/>
      <c r="G276" s="213"/>
      <c r="H276" s="213"/>
      <c r="I276" s="213"/>
      <c r="J276" s="213"/>
      <c r="K276" s="557"/>
      <c r="L276" s="213"/>
      <c r="M276" s="213"/>
      <c r="N276" s="213"/>
      <c r="O276" s="212"/>
      <c r="P276" s="221"/>
      <c r="Q276" s="212"/>
      <c r="R276" s="221"/>
      <c r="S276" s="212"/>
      <c r="T276" s="221"/>
      <c r="U276" s="213"/>
      <c r="V276" s="559"/>
      <c r="W276" s="212"/>
      <c r="X276" s="222"/>
      <c r="Y276" s="212"/>
      <c r="Z276" s="221"/>
      <c r="AA276" s="638"/>
      <c r="AB276" s="230"/>
      <c r="AC276" s="213"/>
      <c r="AD276" s="230"/>
      <c r="AE276" s="231"/>
      <c r="AF276" s="231"/>
      <c r="AG276" s="642"/>
      <c r="AH276" s="230"/>
      <c r="AI276" s="213"/>
      <c r="AJ276" s="230"/>
      <c r="AK276" s="231"/>
      <c r="AL276" s="231"/>
      <c r="AM276" s="631"/>
      <c r="AN276" s="229"/>
      <c r="AO276" s="212"/>
      <c r="AP276" s="229"/>
      <c r="AQ276" s="232"/>
      <c r="AR276" s="232"/>
      <c r="AS276" s="228"/>
      <c r="AT276" s="212"/>
      <c r="AU276" s="212"/>
      <c r="AV276" s="212"/>
      <c r="AW276" s="212"/>
      <c r="AX276" s="212"/>
      <c r="AY276" s="212"/>
      <c r="AZ276" s="213"/>
      <c r="BA276" s="213"/>
      <c r="BB276" s="213"/>
      <c r="BC276" s="213"/>
      <c r="BD276" s="213"/>
      <c r="BE276" s="231"/>
      <c r="BF276" s="213"/>
      <c r="BG276" s="231"/>
      <c r="BH276" s="231"/>
      <c r="BI276" s="213"/>
      <c r="BJ276" s="212"/>
      <c r="BK276" s="212"/>
      <c r="BL276" s="212"/>
      <c r="BM276" s="213"/>
    </row>
    <row r="277" spans="1:65" ht="18.75" customHeight="1" x14ac:dyDescent="0.3">
      <c r="A277" s="558"/>
      <c r="B277" s="213"/>
      <c r="C277" s="213"/>
      <c r="D277" s="213"/>
      <c r="E277" s="231"/>
      <c r="F277" s="213"/>
      <c r="G277" s="213"/>
      <c r="H277" s="213"/>
      <c r="I277" s="213"/>
      <c r="J277" s="213"/>
      <c r="K277" s="557"/>
      <c r="L277" s="213"/>
      <c r="M277" s="213"/>
      <c r="N277" s="213"/>
      <c r="O277" s="212"/>
      <c r="P277" s="221"/>
      <c r="Q277" s="212"/>
      <c r="R277" s="221"/>
      <c r="S277" s="212"/>
      <c r="T277" s="221"/>
      <c r="U277" s="213"/>
      <c r="V277" s="559"/>
      <c r="W277" s="212"/>
      <c r="X277" s="222"/>
      <c r="Y277" s="212"/>
      <c r="Z277" s="221"/>
      <c r="AA277" s="638"/>
      <c r="AB277" s="230"/>
      <c r="AC277" s="213"/>
      <c r="AD277" s="230"/>
      <c r="AE277" s="231"/>
      <c r="AF277" s="231"/>
      <c r="AG277" s="642"/>
      <c r="AH277" s="230"/>
      <c r="AI277" s="213"/>
      <c r="AJ277" s="230"/>
      <c r="AK277" s="231"/>
      <c r="AL277" s="231"/>
      <c r="AM277" s="631"/>
      <c r="AN277" s="229"/>
      <c r="AO277" s="212"/>
      <c r="AP277" s="229"/>
      <c r="AQ277" s="232"/>
      <c r="AR277" s="232"/>
      <c r="AS277" s="228"/>
      <c r="AT277" s="212"/>
      <c r="AU277" s="212"/>
      <c r="AV277" s="212"/>
      <c r="AW277" s="212"/>
      <c r="AX277" s="212"/>
      <c r="AY277" s="212"/>
      <c r="AZ277" s="213"/>
      <c r="BA277" s="213"/>
      <c r="BB277" s="213"/>
      <c r="BC277" s="213"/>
      <c r="BD277" s="213"/>
      <c r="BE277" s="231"/>
      <c r="BF277" s="213"/>
      <c r="BG277" s="231"/>
      <c r="BH277" s="231"/>
      <c r="BI277" s="213"/>
      <c r="BJ277" s="212"/>
      <c r="BK277" s="212"/>
      <c r="BL277" s="212"/>
      <c r="BM277" s="213"/>
    </row>
    <row r="278" spans="1:65" ht="18.75" customHeight="1" x14ac:dyDescent="0.3">
      <c r="A278" s="558"/>
      <c r="B278" s="213"/>
      <c r="C278" s="213"/>
      <c r="D278" s="213"/>
      <c r="E278" s="231"/>
      <c r="F278" s="213"/>
      <c r="G278" s="213"/>
      <c r="H278" s="213"/>
      <c r="I278" s="213"/>
      <c r="J278" s="213"/>
      <c r="K278" s="557"/>
      <c r="L278" s="213"/>
      <c r="M278" s="213"/>
      <c r="N278" s="213"/>
      <c r="O278" s="212"/>
      <c r="P278" s="221"/>
      <c r="Q278" s="212"/>
      <c r="R278" s="221"/>
      <c r="S278" s="212"/>
      <c r="T278" s="221"/>
      <c r="U278" s="213"/>
      <c r="V278" s="559"/>
      <c r="W278" s="212"/>
      <c r="X278" s="222"/>
      <c r="Y278" s="212"/>
      <c r="Z278" s="221"/>
      <c r="AA278" s="638"/>
      <c r="AB278" s="230"/>
      <c r="AC278" s="213"/>
      <c r="AD278" s="230"/>
      <c r="AE278" s="231"/>
      <c r="AF278" s="231"/>
      <c r="AG278" s="642"/>
      <c r="AH278" s="230"/>
      <c r="AI278" s="213"/>
      <c r="AJ278" s="230"/>
      <c r="AK278" s="231"/>
      <c r="AL278" s="231"/>
      <c r="AM278" s="631"/>
      <c r="AN278" s="229"/>
      <c r="AO278" s="212"/>
      <c r="AP278" s="229"/>
      <c r="AQ278" s="232"/>
      <c r="AR278" s="232"/>
      <c r="AS278" s="228"/>
      <c r="AT278" s="212"/>
      <c r="AU278" s="212"/>
      <c r="AV278" s="212"/>
      <c r="AW278" s="212"/>
      <c r="AX278" s="212"/>
      <c r="AY278" s="212"/>
      <c r="AZ278" s="213"/>
      <c r="BA278" s="213"/>
      <c r="BB278" s="213"/>
      <c r="BC278" s="213"/>
      <c r="BD278" s="213"/>
      <c r="BE278" s="231"/>
      <c r="BF278" s="213"/>
      <c r="BG278" s="231"/>
      <c r="BH278" s="231"/>
      <c r="BI278" s="213"/>
      <c r="BJ278" s="212"/>
      <c r="BK278" s="212"/>
      <c r="BL278" s="212"/>
      <c r="BM278" s="213"/>
    </row>
    <row r="279" spans="1:65" ht="18.75" customHeight="1" x14ac:dyDescent="0.3">
      <c r="A279" s="558"/>
      <c r="B279" s="213"/>
      <c r="C279" s="213"/>
      <c r="D279" s="213"/>
      <c r="E279" s="231"/>
      <c r="F279" s="213"/>
      <c r="G279" s="213"/>
      <c r="H279" s="213"/>
      <c r="I279" s="213"/>
      <c r="J279" s="213"/>
      <c r="K279" s="557"/>
      <c r="L279" s="213"/>
      <c r="M279" s="213"/>
      <c r="N279" s="213"/>
      <c r="O279" s="212"/>
      <c r="P279" s="221"/>
      <c r="Q279" s="212"/>
      <c r="R279" s="221"/>
      <c r="S279" s="212"/>
      <c r="T279" s="221"/>
      <c r="U279" s="213"/>
      <c r="V279" s="559"/>
      <c r="W279" s="212"/>
      <c r="X279" s="222"/>
      <c r="Y279" s="212"/>
      <c r="Z279" s="221"/>
      <c r="AA279" s="638"/>
      <c r="AB279" s="230"/>
      <c r="AC279" s="213"/>
      <c r="AD279" s="230"/>
      <c r="AE279" s="231"/>
      <c r="AF279" s="231"/>
      <c r="AG279" s="642"/>
      <c r="AH279" s="230"/>
      <c r="AI279" s="213"/>
      <c r="AJ279" s="230"/>
      <c r="AK279" s="231"/>
      <c r="AL279" s="231"/>
      <c r="AM279" s="631"/>
      <c r="AN279" s="229"/>
      <c r="AO279" s="212"/>
      <c r="AP279" s="229"/>
      <c r="AQ279" s="232"/>
      <c r="AR279" s="232"/>
      <c r="AS279" s="228"/>
      <c r="AT279" s="212"/>
      <c r="AU279" s="212"/>
      <c r="AV279" s="212"/>
      <c r="AW279" s="212"/>
      <c r="AX279" s="212"/>
      <c r="AY279" s="212"/>
      <c r="AZ279" s="213"/>
      <c r="BA279" s="213"/>
      <c r="BB279" s="213"/>
      <c r="BC279" s="213"/>
      <c r="BD279" s="213"/>
      <c r="BE279" s="231"/>
      <c r="BF279" s="213"/>
      <c r="BG279" s="231"/>
      <c r="BH279" s="231"/>
      <c r="BI279" s="213"/>
      <c r="BJ279" s="212"/>
      <c r="BK279" s="212"/>
      <c r="BL279" s="212"/>
      <c r="BM279" s="213"/>
    </row>
    <row r="280" spans="1:65" ht="18.75" customHeight="1" x14ac:dyDescent="0.3">
      <c r="A280" s="558"/>
      <c r="B280" s="213"/>
      <c r="C280" s="213"/>
      <c r="D280" s="213"/>
      <c r="E280" s="231"/>
      <c r="F280" s="213"/>
      <c r="G280" s="213"/>
      <c r="H280" s="213"/>
      <c r="I280" s="213"/>
      <c r="J280" s="213"/>
      <c r="K280" s="557"/>
      <c r="L280" s="213"/>
      <c r="M280" s="213"/>
      <c r="N280" s="213"/>
      <c r="O280" s="212"/>
      <c r="P280" s="221"/>
      <c r="Q280" s="212"/>
      <c r="R280" s="221"/>
      <c r="S280" s="212"/>
      <c r="T280" s="221"/>
      <c r="U280" s="213"/>
      <c r="V280" s="559"/>
      <c r="W280" s="212"/>
      <c r="X280" s="222"/>
      <c r="Y280" s="212"/>
      <c r="Z280" s="221"/>
      <c r="AA280" s="638"/>
      <c r="AB280" s="230"/>
      <c r="AC280" s="213"/>
      <c r="AD280" s="230"/>
      <c r="AE280" s="231"/>
      <c r="AF280" s="231"/>
      <c r="AG280" s="642"/>
      <c r="AH280" s="230"/>
      <c r="AI280" s="213"/>
      <c r="AJ280" s="230"/>
      <c r="AK280" s="231"/>
      <c r="AL280" s="231"/>
      <c r="AM280" s="631"/>
      <c r="AN280" s="229"/>
      <c r="AO280" s="212"/>
      <c r="AP280" s="229"/>
      <c r="AQ280" s="232"/>
      <c r="AR280" s="232"/>
      <c r="AS280" s="228"/>
      <c r="AT280" s="212"/>
      <c r="AU280" s="212"/>
      <c r="AV280" s="212"/>
      <c r="AW280" s="212"/>
      <c r="AX280" s="212"/>
      <c r="AY280" s="212"/>
      <c r="AZ280" s="213"/>
      <c r="BA280" s="213"/>
      <c r="BB280" s="213"/>
      <c r="BC280" s="213"/>
      <c r="BD280" s="213"/>
      <c r="BE280" s="231"/>
      <c r="BF280" s="213"/>
      <c r="BG280" s="231"/>
      <c r="BH280" s="231"/>
      <c r="BI280" s="213"/>
      <c r="BJ280" s="212"/>
      <c r="BK280" s="212"/>
      <c r="BL280" s="212"/>
      <c r="BM280" s="213"/>
    </row>
    <row r="281" spans="1:65" ht="18.75" customHeight="1" x14ac:dyDescent="0.3">
      <c r="A281" s="558"/>
      <c r="B281" s="213"/>
      <c r="C281" s="213"/>
      <c r="D281" s="213"/>
      <c r="E281" s="231"/>
      <c r="F281" s="213"/>
      <c r="G281" s="213"/>
      <c r="H281" s="213"/>
      <c r="I281" s="213"/>
      <c r="J281" s="213"/>
      <c r="K281" s="557"/>
      <c r="L281" s="213"/>
      <c r="M281" s="213"/>
      <c r="N281" s="213"/>
      <c r="O281" s="212"/>
      <c r="P281" s="221"/>
      <c r="Q281" s="212"/>
      <c r="R281" s="221"/>
      <c r="S281" s="212"/>
      <c r="T281" s="221"/>
      <c r="U281" s="213"/>
      <c r="V281" s="559"/>
      <c r="W281" s="212"/>
      <c r="X281" s="222"/>
      <c r="Y281" s="212"/>
      <c r="Z281" s="221"/>
      <c r="AA281" s="638"/>
      <c r="AB281" s="230"/>
      <c r="AC281" s="213"/>
      <c r="AD281" s="230"/>
      <c r="AE281" s="231"/>
      <c r="AF281" s="231"/>
      <c r="AG281" s="642"/>
      <c r="AH281" s="230"/>
      <c r="AI281" s="213"/>
      <c r="AJ281" s="230"/>
      <c r="AK281" s="231"/>
      <c r="AL281" s="231"/>
      <c r="AM281" s="631"/>
      <c r="AN281" s="229"/>
      <c r="AO281" s="212"/>
      <c r="AP281" s="229"/>
      <c r="AQ281" s="232"/>
      <c r="AR281" s="232"/>
      <c r="AS281" s="228"/>
      <c r="AT281" s="212"/>
      <c r="AU281" s="212"/>
      <c r="AV281" s="212"/>
      <c r="AW281" s="212"/>
      <c r="AX281" s="212"/>
      <c r="AY281" s="212"/>
      <c r="AZ281" s="213"/>
      <c r="BA281" s="213"/>
      <c r="BB281" s="213"/>
      <c r="BC281" s="213"/>
      <c r="BD281" s="213"/>
      <c r="BE281" s="231"/>
      <c r="BF281" s="213"/>
      <c r="BG281" s="231"/>
      <c r="BH281" s="231"/>
      <c r="BI281" s="213"/>
      <c r="BJ281" s="212"/>
      <c r="BK281" s="212"/>
      <c r="BL281" s="212"/>
      <c r="BM281" s="213"/>
    </row>
    <row r="282" spans="1:65" ht="18.75" customHeight="1" x14ac:dyDescent="0.3">
      <c r="A282" s="558"/>
      <c r="B282" s="213"/>
      <c r="C282" s="213"/>
      <c r="D282" s="213"/>
      <c r="E282" s="231"/>
      <c r="F282" s="213"/>
      <c r="G282" s="213"/>
      <c r="H282" s="213"/>
      <c r="I282" s="213"/>
      <c r="J282" s="213"/>
      <c r="K282" s="557"/>
      <c r="L282" s="213"/>
      <c r="M282" s="213"/>
      <c r="N282" s="213"/>
      <c r="O282" s="212"/>
      <c r="P282" s="221"/>
      <c r="Q282" s="212"/>
      <c r="R282" s="221"/>
      <c r="S282" s="212"/>
      <c r="T282" s="221"/>
      <c r="U282" s="213"/>
      <c r="V282" s="559"/>
      <c r="W282" s="212"/>
      <c r="X282" s="222"/>
      <c r="Y282" s="212"/>
      <c r="Z282" s="221"/>
      <c r="AA282" s="638"/>
      <c r="AB282" s="230"/>
      <c r="AC282" s="213"/>
      <c r="AD282" s="230"/>
      <c r="AE282" s="231"/>
      <c r="AF282" s="231"/>
      <c r="AG282" s="642"/>
      <c r="AH282" s="230"/>
      <c r="AI282" s="213"/>
      <c r="AJ282" s="230"/>
      <c r="AK282" s="231"/>
      <c r="AL282" s="231"/>
      <c r="AM282" s="631"/>
      <c r="AN282" s="229"/>
      <c r="AO282" s="212"/>
      <c r="AP282" s="229"/>
      <c r="AQ282" s="232"/>
      <c r="AR282" s="232"/>
      <c r="AS282" s="228"/>
      <c r="AT282" s="212"/>
      <c r="AU282" s="212"/>
      <c r="AV282" s="212"/>
      <c r="AW282" s="212"/>
      <c r="AX282" s="212"/>
      <c r="AY282" s="212"/>
      <c r="AZ282" s="213"/>
      <c r="BA282" s="213"/>
      <c r="BB282" s="213"/>
      <c r="BC282" s="213"/>
      <c r="BD282" s="213"/>
      <c r="BE282" s="231"/>
      <c r="BF282" s="213"/>
      <c r="BG282" s="231"/>
      <c r="BH282" s="231"/>
      <c r="BI282" s="213"/>
      <c r="BJ282" s="212"/>
      <c r="BK282" s="212"/>
      <c r="BL282" s="212"/>
      <c r="BM282" s="213"/>
    </row>
    <row r="283" spans="1:65" ht="18.75" customHeight="1" x14ac:dyDescent="0.3">
      <c r="A283" s="558"/>
      <c r="B283" s="213"/>
      <c r="C283" s="213"/>
      <c r="D283" s="213"/>
      <c r="E283" s="231"/>
      <c r="F283" s="213"/>
      <c r="G283" s="213"/>
      <c r="H283" s="213"/>
      <c r="I283" s="213"/>
      <c r="J283" s="213"/>
      <c r="K283" s="557"/>
      <c r="L283" s="213"/>
      <c r="M283" s="213"/>
      <c r="N283" s="213"/>
      <c r="O283" s="212"/>
      <c r="P283" s="221"/>
      <c r="Q283" s="212"/>
      <c r="R283" s="221"/>
      <c r="S283" s="212"/>
      <c r="T283" s="221"/>
      <c r="U283" s="213"/>
      <c r="V283" s="559"/>
      <c r="W283" s="212"/>
      <c r="X283" s="222"/>
      <c r="Y283" s="212"/>
      <c r="Z283" s="221"/>
      <c r="AA283" s="638"/>
      <c r="AB283" s="230"/>
      <c r="AC283" s="213"/>
      <c r="AD283" s="230"/>
      <c r="AE283" s="231"/>
      <c r="AF283" s="231"/>
      <c r="AG283" s="642"/>
      <c r="AH283" s="230"/>
      <c r="AI283" s="213"/>
      <c r="AJ283" s="230"/>
      <c r="AK283" s="231"/>
      <c r="AL283" s="231"/>
      <c r="AM283" s="631"/>
      <c r="AN283" s="229"/>
      <c r="AO283" s="212"/>
      <c r="AP283" s="229"/>
      <c r="AQ283" s="232"/>
      <c r="AR283" s="232"/>
      <c r="AS283" s="228"/>
      <c r="AT283" s="212"/>
      <c r="AU283" s="212"/>
      <c r="AV283" s="212"/>
      <c r="AW283" s="212"/>
      <c r="AX283" s="212"/>
      <c r="AY283" s="212"/>
      <c r="AZ283" s="213"/>
      <c r="BA283" s="213"/>
      <c r="BB283" s="213"/>
      <c r="BC283" s="213"/>
      <c r="BD283" s="213"/>
      <c r="BE283" s="231"/>
      <c r="BF283" s="213"/>
      <c r="BG283" s="231"/>
      <c r="BH283" s="231"/>
      <c r="BI283" s="213"/>
      <c r="BJ283" s="212"/>
      <c r="BK283" s="212"/>
      <c r="BL283" s="212"/>
      <c r="BM283" s="213"/>
    </row>
    <row r="284" spans="1:65" ht="18.75" customHeight="1" x14ac:dyDescent="0.3">
      <c r="A284" s="558"/>
      <c r="B284" s="213"/>
      <c r="C284" s="213"/>
      <c r="D284" s="213"/>
      <c r="E284" s="231"/>
      <c r="F284" s="213"/>
      <c r="G284" s="213"/>
      <c r="H284" s="213"/>
      <c r="I284" s="213"/>
      <c r="J284" s="213"/>
      <c r="K284" s="557"/>
      <c r="L284" s="213"/>
      <c r="M284" s="213"/>
      <c r="N284" s="213"/>
      <c r="O284" s="212"/>
      <c r="P284" s="221"/>
      <c r="Q284" s="212"/>
      <c r="R284" s="221"/>
      <c r="S284" s="212"/>
      <c r="T284" s="221"/>
      <c r="U284" s="213"/>
      <c r="V284" s="559"/>
      <c r="W284" s="212"/>
      <c r="X284" s="222"/>
      <c r="Y284" s="212"/>
      <c r="Z284" s="221"/>
      <c r="AA284" s="638"/>
      <c r="AB284" s="230"/>
      <c r="AC284" s="213"/>
      <c r="AD284" s="230"/>
      <c r="AE284" s="231"/>
      <c r="AF284" s="231"/>
      <c r="AG284" s="642"/>
      <c r="AH284" s="230"/>
      <c r="AI284" s="213"/>
      <c r="AJ284" s="230"/>
      <c r="AK284" s="231"/>
      <c r="AL284" s="231"/>
      <c r="AM284" s="631"/>
      <c r="AN284" s="229"/>
      <c r="AO284" s="212"/>
      <c r="AP284" s="229"/>
      <c r="AQ284" s="232"/>
      <c r="AR284" s="232"/>
      <c r="AS284" s="228"/>
      <c r="AT284" s="212"/>
      <c r="AU284" s="212"/>
      <c r="AV284" s="212"/>
      <c r="AW284" s="212"/>
      <c r="AX284" s="212"/>
      <c r="AY284" s="212"/>
      <c r="AZ284" s="213"/>
      <c r="BA284" s="213"/>
      <c r="BB284" s="213"/>
      <c r="BC284" s="213"/>
      <c r="BD284" s="213"/>
      <c r="BE284" s="231"/>
      <c r="BF284" s="213"/>
      <c r="BG284" s="231"/>
      <c r="BH284" s="231"/>
      <c r="BI284" s="213"/>
      <c r="BJ284" s="212"/>
      <c r="BK284" s="212"/>
      <c r="BL284" s="212"/>
      <c r="BM284" s="213"/>
    </row>
    <row r="285" spans="1:65" ht="18.75" customHeight="1" x14ac:dyDescent="0.3">
      <c r="A285" s="558"/>
      <c r="B285" s="213"/>
      <c r="C285" s="213"/>
      <c r="D285" s="213"/>
      <c r="E285" s="231"/>
      <c r="F285" s="213"/>
      <c r="G285" s="213"/>
      <c r="H285" s="213"/>
      <c r="I285" s="213"/>
      <c r="J285" s="213"/>
      <c r="K285" s="557"/>
      <c r="L285" s="213"/>
      <c r="M285" s="213"/>
      <c r="N285" s="213"/>
      <c r="O285" s="212"/>
      <c r="P285" s="221"/>
      <c r="Q285" s="212"/>
      <c r="R285" s="221"/>
      <c r="S285" s="212"/>
      <c r="T285" s="221"/>
      <c r="U285" s="213"/>
      <c r="V285" s="559"/>
      <c r="W285" s="212"/>
      <c r="X285" s="222"/>
      <c r="Y285" s="212"/>
      <c r="Z285" s="221"/>
      <c r="AA285" s="638"/>
      <c r="AB285" s="230"/>
      <c r="AC285" s="213"/>
      <c r="AD285" s="230"/>
      <c r="AE285" s="231"/>
      <c r="AF285" s="231"/>
      <c r="AG285" s="642"/>
      <c r="AH285" s="230"/>
      <c r="AI285" s="213"/>
      <c r="AJ285" s="230"/>
      <c r="AK285" s="231"/>
      <c r="AL285" s="231"/>
      <c r="AM285" s="631"/>
      <c r="AN285" s="229"/>
      <c r="AO285" s="212"/>
      <c r="AP285" s="229"/>
      <c r="AQ285" s="232"/>
      <c r="AR285" s="232"/>
      <c r="AS285" s="228"/>
      <c r="AT285" s="212"/>
      <c r="AU285" s="212"/>
      <c r="AV285" s="212"/>
      <c r="AW285" s="212"/>
      <c r="AX285" s="212"/>
      <c r="AY285" s="212"/>
      <c r="AZ285" s="213"/>
      <c r="BA285" s="213"/>
      <c r="BB285" s="213"/>
      <c r="BC285" s="213"/>
      <c r="BD285" s="213"/>
      <c r="BE285" s="231"/>
      <c r="BF285" s="213"/>
      <c r="BG285" s="231"/>
      <c r="BH285" s="231"/>
      <c r="BI285" s="213"/>
      <c r="BJ285" s="212"/>
      <c r="BK285" s="212"/>
      <c r="BL285" s="212"/>
      <c r="BM285" s="213"/>
    </row>
    <row r="286" spans="1:65" ht="18.75" customHeight="1" x14ac:dyDescent="0.3">
      <c r="A286" s="558"/>
      <c r="B286" s="213"/>
      <c r="C286" s="213"/>
      <c r="D286" s="213"/>
      <c r="E286" s="231"/>
      <c r="F286" s="213"/>
      <c r="G286" s="213"/>
      <c r="H286" s="213"/>
      <c r="I286" s="213"/>
      <c r="J286" s="213"/>
      <c r="K286" s="557"/>
      <c r="L286" s="213"/>
      <c r="M286" s="213"/>
      <c r="N286" s="213"/>
      <c r="O286" s="212"/>
      <c r="P286" s="221"/>
      <c r="Q286" s="212"/>
      <c r="R286" s="221"/>
      <c r="S286" s="212"/>
      <c r="T286" s="221"/>
      <c r="U286" s="213"/>
      <c r="V286" s="559"/>
      <c r="W286" s="212"/>
      <c r="X286" s="222"/>
      <c r="Y286" s="212"/>
      <c r="Z286" s="221"/>
      <c r="AA286" s="638"/>
      <c r="AB286" s="230"/>
      <c r="AC286" s="213"/>
      <c r="AD286" s="230"/>
      <c r="AE286" s="231"/>
      <c r="AF286" s="231"/>
      <c r="AG286" s="642"/>
      <c r="AH286" s="230"/>
      <c r="AI286" s="213"/>
      <c r="AJ286" s="230"/>
      <c r="AK286" s="231"/>
      <c r="AL286" s="231"/>
      <c r="AM286" s="631"/>
      <c r="AN286" s="229"/>
      <c r="AO286" s="212"/>
      <c r="AP286" s="229"/>
      <c r="AQ286" s="232"/>
      <c r="AR286" s="232"/>
      <c r="AS286" s="228"/>
      <c r="AT286" s="212"/>
      <c r="AU286" s="212"/>
      <c r="AV286" s="212"/>
      <c r="AW286" s="212"/>
      <c r="AX286" s="212"/>
      <c r="AY286" s="212"/>
      <c r="AZ286" s="213"/>
      <c r="BA286" s="213"/>
      <c r="BB286" s="213"/>
      <c r="BC286" s="213"/>
      <c r="BD286" s="213"/>
      <c r="BE286" s="231"/>
      <c r="BF286" s="213"/>
      <c r="BG286" s="231"/>
      <c r="BH286" s="231"/>
      <c r="BI286" s="213"/>
      <c r="BJ286" s="212"/>
      <c r="BK286" s="212"/>
      <c r="BL286" s="212"/>
      <c r="BM286" s="213"/>
    </row>
    <row r="287" spans="1:65" ht="18.75" customHeight="1" x14ac:dyDescent="0.3">
      <c r="A287" s="558"/>
      <c r="B287" s="213"/>
      <c r="C287" s="213"/>
      <c r="D287" s="213"/>
      <c r="E287" s="231"/>
      <c r="F287" s="213"/>
      <c r="G287" s="213"/>
      <c r="H287" s="213"/>
      <c r="I287" s="213"/>
      <c r="J287" s="213"/>
      <c r="K287" s="557"/>
      <c r="L287" s="213"/>
      <c r="M287" s="213"/>
      <c r="N287" s="213"/>
      <c r="O287" s="212"/>
      <c r="P287" s="221"/>
      <c r="Q287" s="212"/>
      <c r="R287" s="221"/>
      <c r="S287" s="212"/>
      <c r="T287" s="221"/>
      <c r="U287" s="213"/>
      <c r="V287" s="559"/>
      <c r="W287" s="212"/>
      <c r="X287" s="222"/>
      <c r="Y287" s="212"/>
      <c r="Z287" s="221"/>
      <c r="AA287" s="638"/>
      <c r="AB287" s="230"/>
      <c r="AC287" s="213"/>
      <c r="AD287" s="230"/>
      <c r="AE287" s="231"/>
      <c r="AF287" s="231"/>
      <c r="AG287" s="642"/>
      <c r="AH287" s="230"/>
      <c r="AI287" s="213"/>
      <c r="AJ287" s="230"/>
      <c r="AK287" s="231"/>
      <c r="AL287" s="231"/>
      <c r="AM287" s="631"/>
      <c r="AN287" s="229"/>
      <c r="AO287" s="212"/>
      <c r="AP287" s="229"/>
      <c r="AQ287" s="232"/>
      <c r="AR287" s="232"/>
      <c r="AS287" s="228"/>
      <c r="AT287" s="212"/>
      <c r="AU287" s="212"/>
      <c r="AV287" s="212"/>
      <c r="AW287" s="212"/>
      <c r="AX287" s="212"/>
      <c r="AY287" s="212"/>
      <c r="AZ287" s="213"/>
      <c r="BA287" s="213"/>
      <c r="BB287" s="213"/>
      <c r="BC287" s="213"/>
      <c r="BD287" s="213"/>
      <c r="BE287" s="231"/>
      <c r="BF287" s="213"/>
      <c r="BG287" s="231"/>
      <c r="BH287" s="231"/>
      <c r="BI287" s="213"/>
      <c r="BJ287" s="212"/>
      <c r="BK287" s="212"/>
      <c r="BL287" s="212"/>
      <c r="BM287" s="213"/>
    </row>
    <row r="288" spans="1:65" ht="18.75" customHeight="1" x14ac:dyDescent="0.3">
      <c r="A288" s="558"/>
      <c r="B288" s="213"/>
      <c r="C288" s="213"/>
      <c r="D288" s="213"/>
      <c r="E288" s="231"/>
      <c r="F288" s="213"/>
      <c r="G288" s="213"/>
      <c r="H288" s="213"/>
      <c r="I288" s="213"/>
      <c r="J288" s="213"/>
      <c r="K288" s="557"/>
      <c r="L288" s="213"/>
      <c r="M288" s="213"/>
      <c r="N288" s="213"/>
      <c r="O288" s="212"/>
      <c r="P288" s="221"/>
      <c r="Q288" s="212"/>
      <c r="R288" s="221"/>
      <c r="S288" s="212"/>
      <c r="T288" s="221"/>
      <c r="U288" s="213"/>
      <c r="V288" s="559"/>
      <c r="W288" s="212"/>
      <c r="X288" s="222"/>
      <c r="Y288" s="212"/>
      <c r="Z288" s="221"/>
      <c r="AA288" s="638"/>
      <c r="AB288" s="230"/>
      <c r="AC288" s="213"/>
      <c r="AD288" s="230"/>
      <c r="AE288" s="231"/>
      <c r="AF288" s="231"/>
      <c r="AG288" s="642"/>
      <c r="AH288" s="230"/>
      <c r="AI288" s="213"/>
      <c r="AJ288" s="230"/>
      <c r="AK288" s="231"/>
      <c r="AL288" s="231"/>
      <c r="AM288" s="631"/>
      <c r="AN288" s="229"/>
      <c r="AO288" s="212"/>
      <c r="AP288" s="229"/>
      <c r="AQ288" s="232"/>
      <c r="AR288" s="232"/>
      <c r="AS288" s="228"/>
      <c r="AT288" s="212"/>
      <c r="AU288" s="212"/>
      <c r="AV288" s="212"/>
      <c r="AW288" s="212"/>
      <c r="AX288" s="212"/>
      <c r="AY288" s="212"/>
      <c r="AZ288" s="213"/>
      <c r="BA288" s="213"/>
      <c r="BB288" s="213"/>
      <c r="BC288" s="213"/>
      <c r="BD288" s="213"/>
      <c r="BE288" s="231"/>
      <c r="BF288" s="213"/>
      <c r="BG288" s="231"/>
      <c r="BH288" s="231"/>
      <c r="BI288" s="213"/>
      <c r="BJ288" s="212"/>
      <c r="BK288" s="212"/>
      <c r="BL288" s="212"/>
      <c r="BM288" s="213"/>
    </row>
    <row r="289" spans="1:65" ht="18.75" customHeight="1" x14ac:dyDescent="0.3">
      <c r="A289" s="558"/>
      <c r="B289" s="213"/>
      <c r="C289" s="213"/>
      <c r="D289" s="213"/>
      <c r="E289" s="231"/>
      <c r="F289" s="213"/>
      <c r="G289" s="213"/>
      <c r="H289" s="213"/>
      <c r="I289" s="213"/>
      <c r="J289" s="213"/>
      <c r="K289" s="557"/>
      <c r="L289" s="213"/>
      <c r="M289" s="213"/>
      <c r="N289" s="213"/>
      <c r="O289" s="212"/>
      <c r="P289" s="221"/>
      <c r="Q289" s="212"/>
      <c r="R289" s="221"/>
      <c r="S289" s="212"/>
      <c r="T289" s="221"/>
      <c r="U289" s="213"/>
      <c r="V289" s="559"/>
      <c r="W289" s="212"/>
      <c r="X289" s="222"/>
      <c r="Y289" s="212"/>
      <c r="Z289" s="221"/>
      <c r="AA289" s="638"/>
      <c r="AB289" s="230"/>
      <c r="AC289" s="213"/>
      <c r="AD289" s="230"/>
      <c r="AE289" s="231"/>
      <c r="AF289" s="231"/>
      <c r="AG289" s="642"/>
      <c r="AH289" s="230"/>
      <c r="AI289" s="213"/>
      <c r="AJ289" s="230"/>
      <c r="AK289" s="231"/>
      <c r="AL289" s="231"/>
      <c r="AM289" s="631"/>
      <c r="AN289" s="229"/>
      <c r="AO289" s="212"/>
      <c r="AP289" s="229"/>
      <c r="AQ289" s="232"/>
      <c r="AR289" s="232"/>
      <c r="AS289" s="228"/>
      <c r="AT289" s="212"/>
      <c r="AU289" s="212"/>
      <c r="AV289" s="212"/>
      <c r="AW289" s="212"/>
      <c r="AX289" s="212"/>
      <c r="AY289" s="212"/>
      <c r="AZ289" s="213"/>
      <c r="BA289" s="213"/>
      <c r="BB289" s="213"/>
      <c r="BC289" s="213"/>
      <c r="BD289" s="213"/>
      <c r="BE289" s="231"/>
      <c r="BF289" s="213"/>
      <c r="BG289" s="231"/>
      <c r="BH289" s="231"/>
      <c r="BI289" s="213"/>
      <c r="BJ289" s="212"/>
      <c r="BK289" s="212"/>
      <c r="BL289" s="212"/>
      <c r="BM289" s="213"/>
    </row>
    <row r="290" spans="1:65" ht="18.75" customHeight="1" x14ac:dyDescent="0.3">
      <c r="A290" s="558"/>
      <c r="B290" s="213"/>
      <c r="C290" s="213"/>
      <c r="D290" s="213"/>
      <c r="E290" s="231"/>
      <c r="F290" s="213"/>
      <c r="G290" s="213"/>
      <c r="H290" s="213"/>
      <c r="I290" s="213"/>
      <c r="J290" s="213"/>
      <c r="K290" s="557"/>
      <c r="L290" s="213"/>
      <c r="M290" s="213"/>
      <c r="N290" s="213"/>
      <c r="O290" s="212"/>
      <c r="P290" s="221"/>
      <c r="Q290" s="212"/>
      <c r="R290" s="221"/>
      <c r="S290" s="212"/>
      <c r="T290" s="221"/>
      <c r="U290" s="213"/>
      <c r="V290" s="559"/>
      <c r="W290" s="212"/>
      <c r="X290" s="222"/>
      <c r="Y290" s="212"/>
      <c r="Z290" s="221"/>
      <c r="AA290" s="638"/>
      <c r="AB290" s="230"/>
      <c r="AC290" s="213"/>
      <c r="AD290" s="230"/>
      <c r="AE290" s="231"/>
      <c r="AF290" s="231"/>
      <c r="AG290" s="642"/>
      <c r="AH290" s="230"/>
      <c r="AI290" s="213"/>
      <c r="AJ290" s="230"/>
      <c r="AK290" s="231"/>
      <c r="AL290" s="231"/>
      <c r="AM290" s="631"/>
      <c r="AN290" s="229"/>
      <c r="AO290" s="212"/>
      <c r="AP290" s="229"/>
      <c r="AQ290" s="232"/>
      <c r="AR290" s="232"/>
      <c r="AS290" s="228"/>
      <c r="AT290" s="212"/>
      <c r="AU290" s="212"/>
      <c r="AV290" s="212"/>
      <c r="AW290" s="212"/>
      <c r="AX290" s="212"/>
      <c r="AY290" s="212"/>
      <c r="AZ290" s="213"/>
      <c r="BA290" s="213"/>
      <c r="BB290" s="213"/>
      <c r="BC290" s="213"/>
      <c r="BD290" s="213"/>
      <c r="BE290" s="231"/>
      <c r="BF290" s="213"/>
      <c r="BG290" s="231"/>
      <c r="BH290" s="231"/>
      <c r="BI290" s="213"/>
      <c r="BJ290" s="212"/>
      <c r="BK290" s="212"/>
      <c r="BL290" s="212"/>
      <c r="BM290" s="213"/>
    </row>
    <row r="291" spans="1:65" ht="18.75" customHeight="1" x14ac:dyDescent="0.3">
      <c r="A291" s="558"/>
      <c r="B291" s="213"/>
      <c r="C291" s="213"/>
      <c r="D291" s="213"/>
      <c r="E291" s="231"/>
      <c r="F291" s="213"/>
      <c r="G291" s="213"/>
      <c r="H291" s="213"/>
      <c r="I291" s="213"/>
      <c r="J291" s="213"/>
      <c r="K291" s="557"/>
      <c r="L291" s="213"/>
      <c r="M291" s="213"/>
      <c r="N291" s="213"/>
      <c r="O291" s="212"/>
      <c r="P291" s="221"/>
      <c r="Q291" s="212"/>
      <c r="R291" s="221"/>
      <c r="S291" s="212"/>
      <c r="T291" s="221"/>
      <c r="U291" s="213"/>
      <c r="V291" s="559"/>
      <c r="W291" s="212"/>
      <c r="X291" s="222"/>
      <c r="Y291" s="212"/>
      <c r="Z291" s="221"/>
      <c r="AA291" s="638"/>
      <c r="AB291" s="230"/>
      <c r="AC291" s="213"/>
      <c r="AD291" s="230"/>
      <c r="AE291" s="231"/>
      <c r="AF291" s="231"/>
      <c r="AG291" s="642"/>
      <c r="AH291" s="230"/>
      <c r="AI291" s="213"/>
      <c r="AJ291" s="230"/>
      <c r="AK291" s="231"/>
      <c r="AL291" s="231"/>
      <c r="AM291" s="631"/>
      <c r="AN291" s="229"/>
      <c r="AO291" s="212"/>
      <c r="AP291" s="229"/>
      <c r="AQ291" s="232"/>
      <c r="AR291" s="232"/>
      <c r="AS291" s="228"/>
      <c r="AT291" s="212"/>
      <c r="AU291" s="212"/>
      <c r="AV291" s="212"/>
      <c r="AW291" s="212"/>
      <c r="AX291" s="212"/>
      <c r="AY291" s="212"/>
      <c r="AZ291" s="213"/>
      <c r="BA291" s="213"/>
      <c r="BB291" s="213"/>
      <c r="BC291" s="213"/>
      <c r="BD291" s="213"/>
      <c r="BE291" s="231"/>
      <c r="BF291" s="213"/>
      <c r="BG291" s="231"/>
      <c r="BH291" s="231"/>
      <c r="BI291" s="213"/>
      <c r="BJ291" s="212"/>
      <c r="BK291" s="212"/>
      <c r="BL291" s="212"/>
      <c r="BM291" s="213"/>
    </row>
    <row r="292" spans="1:65" ht="18.75" customHeight="1" x14ac:dyDescent="0.3">
      <c r="A292" s="558"/>
      <c r="B292" s="213"/>
      <c r="C292" s="213"/>
      <c r="D292" s="213"/>
      <c r="E292" s="231"/>
      <c r="F292" s="213"/>
      <c r="G292" s="213"/>
      <c r="H292" s="213"/>
      <c r="I292" s="213"/>
      <c r="J292" s="213"/>
      <c r="K292" s="557"/>
      <c r="L292" s="213"/>
      <c r="M292" s="213"/>
      <c r="N292" s="213"/>
      <c r="O292" s="212"/>
      <c r="P292" s="221"/>
      <c r="Q292" s="212"/>
      <c r="R292" s="221"/>
      <c r="S292" s="212"/>
      <c r="T292" s="221"/>
      <c r="U292" s="213"/>
      <c r="V292" s="559"/>
      <c r="W292" s="212"/>
      <c r="X292" s="222"/>
      <c r="Y292" s="212"/>
      <c r="Z292" s="221"/>
      <c r="AA292" s="638"/>
      <c r="AB292" s="230"/>
      <c r="AC292" s="213"/>
      <c r="AD292" s="230"/>
      <c r="AE292" s="231"/>
      <c r="AF292" s="231"/>
      <c r="AG292" s="642"/>
      <c r="AH292" s="230"/>
      <c r="AI292" s="213"/>
      <c r="AJ292" s="230"/>
      <c r="AK292" s="231"/>
      <c r="AL292" s="231"/>
      <c r="AM292" s="631"/>
      <c r="AN292" s="229"/>
      <c r="AO292" s="212"/>
      <c r="AP292" s="229"/>
      <c r="AQ292" s="232"/>
      <c r="AR292" s="232"/>
      <c r="AS292" s="228"/>
      <c r="AT292" s="212"/>
      <c r="AU292" s="212"/>
      <c r="AV292" s="212"/>
      <c r="AW292" s="212"/>
      <c r="AX292" s="212"/>
      <c r="AY292" s="212"/>
      <c r="AZ292" s="213"/>
      <c r="BA292" s="213"/>
      <c r="BB292" s="213"/>
      <c r="BC292" s="213"/>
      <c r="BD292" s="213"/>
      <c r="BE292" s="231"/>
      <c r="BF292" s="213"/>
      <c r="BG292" s="231"/>
      <c r="BH292" s="231"/>
      <c r="BI292" s="213"/>
      <c r="BJ292" s="212"/>
      <c r="BK292" s="212"/>
      <c r="BL292" s="212"/>
      <c r="BM292" s="213"/>
    </row>
    <row r="293" spans="1:65" ht="18.75" customHeight="1" x14ac:dyDescent="0.3">
      <c r="A293" s="558"/>
      <c r="B293" s="213"/>
      <c r="C293" s="213"/>
      <c r="D293" s="213"/>
      <c r="E293" s="231"/>
      <c r="F293" s="213"/>
      <c r="G293" s="213"/>
      <c r="H293" s="213"/>
      <c r="I293" s="213"/>
      <c r="J293" s="213"/>
      <c r="K293" s="557"/>
      <c r="L293" s="213"/>
      <c r="M293" s="213"/>
      <c r="N293" s="213"/>
      <c r="O293" s="212"/>
      <c r="P293" s="221"/>
      <c r="Q293" s="212"/>
      <c r="R293" s="221"/>
      <c r="S293" s="212"/>
      <c r="T293" s="221"/>
      <c r="U293" s="213"/>
      <c r="V293" s="559"/>
      <c r="W293" s="212"/>
      <c r="X293" s="222"/>
      <c r="Y293" s="212"/>
      <c r="Z293" s="221"/>
      <c r="AA293" s="638"/>
      <c r="AB293" s="230"/>
      <c r="AC293" s="213"/>
      <c r="AD293" s="230"/>
      <c r="AE293" s="231"/>
      <c r="AF293" s="231"/>
      <c r="AG293" s="642"/>
      <c r="AH293" s="230"/>
      <c r="AI293" s="213"/>
      <c r="AJ293" s="230"/>
      <c r="AK293" s="231"/>
      <c r="AL293" s="231"/>
      <c r="AM293" s="631"/>
      <c r="AN293" s="229"/>
      <c r="AO293" s="212"/>
      <c r="AP293" s="229"/>
      <c r="AQ293" s="232"/>
      <c r="AR293" s="232"/>
      <c r="AS293" s="228"/>
      <c r="AT293" s="212"/>
      <c r="AU293" s="212"/>
      <c r="AV293" s="212"/>
      <c r="AW293" s="212"/>
      <c r="AX293" s="212"/>
      <c r="AY293" s="212"/>
      <c r="AZ293" s="213"/>
      <c r="BA293" s="213"/>
      <c r="BB293" s="213"/>
      <c r="BC293" s="213"/>
      <c r="BD293" s="213"/>
      <c r="BE293" s="231"/>
      <c r="BF293" s="213"/>
      <c r="BG293" s="231"/>
      <c r="BH293" s="231"/>
      <c r="BI293" s="213"/>
      <c r="BJ293" s="212"/>
      <c r="BK293" s="212"/>
      <c r="BL293" s="212"/>
      <c r="BM293" s="213"/>
    </row>
    <row r="294" spans="1:65" ht="18.75" customHeight="1" x14ac:dyDescent="0.3">
      <c r="A294" s="558"/>
      <c r="B294" s="213"/>
      <c r="C294" s="213"/>
      <c r="D294" s="213"/>
      <c r="E294" s="231"/>
      <c r="F294" s="213"/>
      <c r="G294" s="213"/>
      <c r="H294" s="213"/>
      <c r="I294" s="213"/>
      <c r="J294" s="213"/>
      <c r="K294" s="557"/>
      <c r="L294" s="213"/>
      <c r="M294" s="213"/>
      <c r="N294" s="213"/>
      <c r="O294" s="212"/>
      <c r="P294" s="221"/>
      <c r="Q294" s="212"/>
      <c r="R294" s="221"/>
      <c r="S294" s="212"/>
      <c r="T294" s="221"/>
      <c r="U294" s="213"/>
      <c r="V294" s="559"/>
      <c r="W294" s="212"/>
      <c r="X294" s="222"/>
      <c r="Y294" s="212"/>
      <c r="Z294" s="221"/>
      <c r="AA294" s="638"/>
      <c r="AB294" s="230"/>
      <c r="AC294" s="213"/>
      <c r="AD294" s="230"/>
      <c r="AE294" s="231"/>
      <c r="AF294" s="231"/>
      <c r="AG294" s="642"/>
      <c r="AH294" s="230"/>
      <c r="AI294" s="213"/>
      <c r="AJ294" s="230"/>
      <c r="AK294" s="231"/>
      <c r="AL294" s="231"/>
      <c r="AM294" s="631"/>
      <c r="AN294" s="229"/>
      <c r="AO294" s="212"/>
      <c r="AP294" s="229"/>
      <c r="AQ294" s="232"/>
      <c r="AR294" s="232"/>
      <c r="AS294" s="228"/>
      <c r="AT294" s="212"/>
      <c r="AU294" s="212"/>
      <c r="AV294" s="212"/>
      <c r="AW294" s="212"/>
      <c r="AX294" s="212"/>
      <c r="AY294" s="212"/>
      <c r="AZ294" s="213"/>
      <c r="BA294" s="213"/>
      <c r="BB294" s="213"/>
      <c r="BC294" s="213"/>
      <c r="BD294" s="213"/>
      <c r="BE294" s="231"/>
      <c r="BF294" s="213"/>
      <c r="BG294" s="231"/>
      <c r="BH294" s="231"/>
      <c r="BI294" s="213"/>
      <c r="BJ294" s="212"/>
      <c r="BK294" s="212"/>
      <c r="BL294" s="212"/>
      <c r="BM294" s="213"/>
    </row>
    <row r="295" spans="1:65" ht="18.75" customHeight="1" x14ac:dyDescent="0.3">
      <c r="A295" s="558"/>
      <c r="B295" s="213"/>
      <c r="C295" s="213"/>
      <c r="D295" s="213"/>
      <c r="E295" s="231"/>
      <c r="F295" s="213"/>
      <c r="G295" s="213"/>
      <c r="H295" s="213"/>
      <c r="I295" s="213"/>
      <c r="J295" s="213"/>
      <c r="K295" s="557"/>
      <c r="L295" s="213"/>
      <c r="M295" s="213"/>
      <c r="N295" s="213"/>
      <c r="O295" s="212"/>
      <c r="P295" s="221"/>
      <c r="Q295" s="212"/>
      <c r="R295" s="221"/>
      <c r="S295" s="212"/>
      <c r="T295" s="221"/>
      <c r="U295" s="213"/>
      <c r="V295" s="559"/>
      <c r="W295" s="212"/>
      <c r="X295" s="222"/>
      <c r="Y295" s="212"/>
      <c r="Z295" s="221"/>
      <c r="AA295" s="638"/>
      <c r="AB295" s="230"/>
      <c r="AC295" s="213"/>
      <c r="AD295" s="230"/>
      <c r="AE295" s="231"/>
      <c r="AF295" s="231"/>
      <c r="AG295" s="642"/>
      <c r="AH295" s="230"/>
      <c r="AI295" s="213"/>
      <c r="AJ295" s="230"/>
      <c r="AK295" s="231"/>
      <c r="AL295" s="231"/>
      <c r="AM295" s="631"/>
      <c r="AN295" s="229"/>
      <c r="AO295" s="212"/>
      <c r="AP295" s="229"/>
      <c r="AQ295" s="232"/>
      <c r="AR295" s="232"/>
      <c r="AS295" s="228"/>
      <c r="AT295" s="212"/>
      <c r="AU295" s="212"/>
      <c r="AV295" s="212"/>
      <c r="AW295" s="212"/>
      <c r="AX295" s="212"/>
      <c r="AY295" s="212"/>
      <c r="AZ295" s="213"/>
      <c r="BA295" s="213"/>
      <c r="BB295" s="213"/>
      <c r="BC295" s="213"/>
      <c r="BD295" s="213"/>
      <c r="BE295" s="231"/>
      <c r="BF295" s="213"/>
      <c r="BG295" s="231"/>
      <c r="BH295" s="231"/>
      <c r="BI295" s="213"/>
      <c r="BJ295" s="212"/>
      <c r="BK295" s="212"/>
      <c r="BL295" s="212"/>
      <c r="BM295" s="213"/>
    </row>
    <row r="296" spans="1:65" ht="18.75" customHeight="1" x14ac:dyDescent="0.3">
      <c r="A296" s="558"/>
      <c r="B296" s="213"/>
      <c r="C296" s="213"/>
      <c r="D296" s="213"/>
      <c r="E296" s="231"/>
      <c r="F296" s="213"/>
      <c r="G296" s="213"/>
      <c r="H296" s="213"/>
      <c r="I296" s="213"/>
      <c r="J296" s="213"/>
      <c r="K296" s="557"/>
      <c r="L296" s="213"/>
      <c r="M296" s="213"/>
      <c r="N296" s="213"/>
      <c r="O296" s="212"/>
      <c r="P296" s="221"/>
      <c r="Q296" s="212"/>
      <c r="R296" s="221"/>
      <c r="S296" s="212"/>
      <c r="T296" s="221"/>
      <c r="U296" s="213"/>
      <c r="V296" s="559"/>
      <c r="W296" s="212"/>
      <c r="X296" s="222"/>
      <c r="Y296" s="212"/>
      <c r="Z296" s="221"/>
      <c r="AA296" s="638"/>
      <c r="AB296" s="230"/>
      <c r="AC296" s="213"/>
      <c r="AD296" s="230"/>
      <c r="AE296" s="231"/>
      <c r="AF296" s="231"/>
      <c r="AG296" s="642"/>
      <c r="AH296" s="230"/>
      <c r="AI296" s="213"/>
      <c r="AJ296" s="230"/>
      <c r="AK296" s="231"/>
      <c r="AL296" s="231"/>
      <c r="AM296" s="631"/>
      <c r="AN296" s="229"/>
      <c r="AO296" s="212"/>
      <c r="AP296" s="229"/>
      <c r="AQ296" s="232"/>
      <c r="AR296" s="232"/>
      <c r="AS296" s="228"/>
      <c r="AT296" s="212"/>
      <c r="AU296" s="212"/>
      <c r="AV296" s="212"/>
      <c r="AW296" s="212"/>
      <c r="AX296" s="212"/>
      <c r="AY296" s="212"/>
      <c r="AZ296" s="213"/>
      <c r="BA296" s="213"/>
      <c r="BB296" s="213"/>
      <c r="BC296" s="213"/>
      <c r="BD296" s="213"/>
      <c r="BE296" s="231"/>
      <c r="BF296" s="213"/>
      <c r="BG296" s="231"/>
      <c r="BH296" s="231"/>
      <c r="BI296" s="213"/>
      <c r="BJ296" s="212"/>
      <c r="BK296" s="212"/>
      <c r="BL296" s="212"/>
      <c r="BM296" s="213"/>
    </row>
    <row r="297" spans="1:65" ht="18.75" customHeight="1" x14ac:dyDescent="0.3">
      <c r="A297" s="558"/>
      <c r="B297" s="213"/>
      <c r="C297" s="213"/>
      <c r="D297" s="213"/>
      <c r="E297" s="231"/>
      <c r="F297" s="213"/>
      <c r="G297" s="213"/>
      <c r="H297" s="213"/>
      <c r="I297" s="213"/>
      <c r="J297" s="213"/>
      <c r="K297" s="557"/>
      <c r="L297" s="213"/>
      <c r="M297" s="213"/>
      <c r="N297" s="213"/>
      <c r="O297" s="212"/>
      <c r="P297" s="221"/>
      <c r="Q297" s="212"/>
      <c r="R297" s="221"/>
      <c r="S297" s="212"/>
      <c r="T297" s="221"/>
      <c r="U297" s="213"/>
      <c r="V297" s="559"/>
      <c r="W297" s="212"/>
      <c r="X297" s="222"/>
      <c r="Y297" s="212"/>
      <c r="Z297" s="221"/>
      <c r="AA297" s="638"/>
      <c r="AB297" s="230"/>
      <c r="AC297" s="213"/>
      <c r="AD297" s="230"/>
      <c r="AE297" s="231"/>
      <c r="AF297" s="231"/>
      <c r="AG297" s="642"/>
      <c r="AH297" s="230"/>
      <c r="AI297" s="213"/>
      <c r="AJ297" s="230"/>
      <c r="AK297" s="231"/>
      <c r="AL297" s="231"/>
      <c r="AM297" s="631"/>
      <c r="AN297" s="229"/>
      <c r="AO297" s="212"/>
      <c r="AP297" s="229"/>
      <c r="AQ297" s="232"/>
      <c r="AR297" s="232"/>
      <c r="AS297" s="228"/>
      <c r="AT297" s="212"/>
      <c r="AU297" s="212"/>
      <c r="AV297" s="212"/>
      <c r="AW297" s="212"/>
      <c r="AX297" s="212"/>
      <c r="AY297" s="212"/>
      <c r="AZ297" s="213"/>
      <c r="BA297" s="213"/>
      <c r="BB297" s="213"/>
      <c r="BC297" s="213"/>
      <c r="BD297" s="213"/>
      <c r="BE297" s="231"/>
      <c r="BF297" s="213"/>
      <c r="BG297" s="231"/>
      <c r="BH297" s="231"/>
      <c r="BI297" s="213"/>
      <c r="BJ297" s="212"/>
      <c r="BK297" s="212"/>
      <c r="BL297" s="212"/>
      <c r="BM297" s="213"/>
    </row>
    <row r="298" spans="1:65" ht="18.75" customHeight="1" x14ac:dyDescent="0.3">
      <c r="A298" s="558"/>
      <c r="B298" s="213"/>
      <c r="C298" s="213"/>
      <c r="D298" s="213"/>
      <c r="E298" s="231"/>
      <c r="F298" s="213"/>
      <c r="G298" s="213"/>
      <c r="H298" s="213"/>
      <c r="I298" s="213"/>
      <c r="J298" s="213"/>
      <c r="K298" s="557"/>
      <c r="L298" s="213"/>
      <c r="M298" s="213"/>
      <c r="N298" s="213"/>
      <c r="O298" s="212"/>
      <c r="P298" s="221"/>
      <c r="Q298" s="212"/>
      <c r="R298" s="221"/>
      <c r="S298" s="212"/>
      <c r="T298" s="221"/>
      <c r="U298" s="213"/>
      <c r="V298" s="559"/>
      <c r="W298" s="212"/>
      <c r="X298" s="222"/>
      <c r="Y298" s="212"/>
      <c r="Z298" s="221"/>
      <c r="AA298" s="638"/>
      <c r="AB298" s="230"/>
      <c r="AC298" s="213"/>
      <c r="AD298" s="230"/>
      <c r="AE298" s="231"/>
      <c r="AF298" s="231"/>
      <c r="AG298" s="642"/>
      <c r="AH298" s="230"/>
      <c r="AI298" s="213"/>
      <c r="AJ298" s="230"/>
      <c r="AK298" s="231"/>
      <c r="AL298" s="231"/>
      <c r="AM298" s="631"/>
      <c r="AN298" s="229"/>
      <c r="AO298" s="212"/>
      <c r="AP298" s="229"/>
      <c r="AQ298" s="232"/>
      <c r="AR298" s="232"/>
      <c r="AS298" s="228"/>
      <c r="AT298" s="212"/>
      <c r="AU298" s="212"/>
      <c r="AV298" s="212"/>
      <c r="AW298" s="212"/>
      <c r="AX298" s="212"/>
      <c r="AY298" s="212"/>
      <c r="AZ298" s="213"/>
      <c r="BA298" s="213"/>
      <c r="BB298" s="213"/>
      <c r="BC298" s="213"/>
      <c r="BD298" s="213"/>
      <c r="BE298" s="231"/>
      <c r="BF298" s="213"/>
      <c r="BG298" s="231"/>
      <c r="BH298" s="231"/>
      <c r="BI298" s="213"/>
      <c r="BJ298" s="212"/>
      <c r="BK298" s="212"/>
      <c r="BL298" s="212"/>
      <c r="BM298" s="213"/>
    </row>
    <row r="299" spans="1:65" ht="18.75" customHeight="1" x14ac:dyDescent="0.3">
      <c r="A299" s="558"/>
      <c r="B299" s="213"/>
      <c r="C299" s="213"/>
      <c r="D299" s="213"/>
      <c r="E299" s="231"/>
      <c r="F299" s="213"/>
      <c r="G299" s="213"/>
      <c r="H299" s="213"/>
      <c r="I299" s="213"/>
      <c r="J299" s="213"/>
      <c r="K299" s="557"/>
      <c r="L299" s="213"/>
      <c r="M299" s="213"/>
      <c r="N299" s="213"/>
      <c r="O299" s="212"/>
      <c r="P299" s="221"/>
      <c r="Q299" s="212"/>
      <c r="R299" s="221"/>
      <c r="S299" s="212"/>
      <c r="T299" s="221"/>
      <c r="U299" s="213"/>
      <c r="V299" s="559"/>
      <c r="W299" s="212"/>
      <c r="X299" s="222"/>
      <c r="Y299" s="212"/>
      <c r="Z299" s="221"/>
      <c r="AA299" s="638"/>
      <c r="AB299" s="230"/>
      <c r="AC299" s="213"/>
      <c r="AD299" s="230"/>
      <c r="AE299" s="231"/>
      <c r="AF299" s="231"/>
      <c r="AG299" s="642"/>
      <c r="AH299" s="230"/>
      <c r="AI299" s="213"/>
      <c r="AJ299" s="230"/>
      <c r="AK299" s="231"/>
      <c r="AL299" s="231"/>
      <c r="AM299" s="631"/>
      <c r="AN299" s="229"/>
      <c r="AO299" s="212"/>
      <c r="AP299" s="229"/>
      <c r="AQ299" s="232"/>
      <c r="AR299" s="232"/>
      <c r="AS299" s="228"/>
      <c r="AT299" s="212"/>
      <c r="AU299" s="212"/>
      <c r="AV299" s="212"/>
      <c r="AW299" s="212"/>
      <c r="AX299" s="212"/>
      <c r="AY299" s="212"/>
      <c r="AZ299" s="213"/>
      <c r="BA299" s="213"/>
      <c r="BB299" s="213"/>
      <c r="BC299" s="213"/>
      <c r="BD299" s="213"/>
      <c r="BE299" s="231"/>
      <c r="BF299" s="213"/>
      <c r="BG299" s="231"/>
      <c r="BH299" s="231"/>
      <c r="BI299" s="213"/>
      <c r="BJ299" s="212"/>
      <c r="BK299" s="212"/>
      <c r="BL299" s="212"/>
      <c r="BM299" s="213"/>
    </row>
    <row r="300" spans="1:65" ht="18.75" customHeight="1" x14ac:dyDescent="0.3">
      <c r="A300" s="558"/>
      <c r="B300" s="213"/>
      <c r="C300" s="213"/>
      <c r="D300" s="213"/>
      <c r="E300" s="231"/>
      <c r="F300" s="213"/>
      <c r="G300" s="213"/>
      <c r="H300" s="213"/>
      <c r="I300" s="213"/>
      <c r="J300" s="213"/>
      <c r="K300" s="557"/>
      <c r="L300" s="213"/>
      <c r="M300" s="213"/>
      <c r="N300" s="213"/>
      <c r="O300" s="212"/>
      <c r="P300" s="221"/>
      <c r="Q300" s="212"/>
      <c r="R300" s="221"/>
      <c r="S300" s="212"/>
      <c r="T300" s="221"/>
      <c r="U300" s="213"/>
      <c r="V300" s="559"/>
      <c r="W300" s="212"/>
      <c r="X300" s="222"/>
      <c r="Y300" s="212"/>
      <c r="Z300" s="221"/>
      <c r="AA300" s="638"/>
      <c r="AB300" s="230"/>
      <c r="AC300" s="213"/>
      <c r="AD300" s="230"/>
      <c r="AE300" s="231"/>
      <c r="AF300" s="231"/>
      <c r="AG300" s="642"/>
      <c r="AH300" s="230"/>
      <c r="AI300" s="213"/>
      <c r="AJ300" s="230"/>
      <c r="AK300" s="231"/>
      <c r="AL300" s="231"/>
      <c r="AM300" s="631"/>
      <c r="AN300" s="229"/>
      <c r="AO300" s="212"/>
      <c r="AP300" s="229"/>
      <c r="AQ300" s="232"/>
      <c r="AR300" s="232"/>
      <c r="AS300" s="228"/>
      <c r="AT300" s="212"/>
      <c r="AU300" s="212"/>
      <c r="AV300" s="212"/>
      <c r="AW300" s="212"/>
      <c r="AX300" s="212"/>
      <c r="AY300" s="212"/>
      <c r="AZ300" s="213"/>
      <c r="BA300" s="213"/>
      <c r="BB300" s="213"/>
      <c r="BC300" s="213"/>
      <c r="BD300" s="213"/>
      <c r="BE300" s="231"/>
      <c r="BF300" s="213"/>
      <c r="BG300" s="231"/>
      <c r="BH300" s="231"/>
      <c r="BI300" s="213"/>
      <c r="BJ300" s="212"/>
      <c r="BK300" s="212"/>
      <c r="BL300" s="212"/>
      <c r="BM300" s="213"/>
    </row>
    <row r="301" spans="1:65" ht="18.75" customHeight="1" x14ac:dyDescent="0.3">
      <c r="A301" s="558"/>
      <c r="B301" s="213"/>
      <c r="C301" s="213"/>
      <c r="D301" s="213"/>
      <c r="E301" s="231"/>
      <c r="F301" s="213"/>
      <c r="G301" s="213"/>
      <c r="H301" s="213"/>
      <c r="I301" s="213"/>
      <c r="J301" s="213"/>
      <c r="K301" s="557"/>
      <c r="L301" s="213"/>
      <c r="M301" s="213"/>
      <c r="N301" s="213"/>
      <c r="O301" s="212"/>
      <c r="P301" s="221"/>
      <c r="Q301" s="212"/>
      <c r="R301" s="221"/>
      <c r="S301" s="212"/>
      <c r="T301" s="221"/>
      <c r="U301" s="213"/>
      <c r="V301" s="559"/>
      <c r="W301" s="212"/>
      <c r="X301" s="222"/>
      <c r="Y301" s="212"/>
      <c r="Z301" s="221"/>
      <c r="AA301" s="638"/>
      <c r="AB301" s="230"/>
      <c r="AC301" s="213"/>
      <c r="AD301" s="230"/>
      <c r="AE301" s="231"/>
      <c r="AF301" s="231"/>
      <c r="AG301" s="642"/>
      <c r="AH301" s="230"/>
      <c r="AI301" s="213"/>
      <c r="AJ301" s="230"/>
      <c r="AK301" s="231"/>
      <c r="AL301" s="231"/>
      <c r="AM301" s="631"/>
      <c r="AN301" s="229"/>
      <c r="AO301" s="212"/>
      <c r="AP301" s="229"/>
      <c r="AQ301" s="232"/>
      <c r="AR301" s="232"/>
      <c r="AS301" s="228"/>
      <c r="AT301" s="212"/>
      <c r="AU301" s="212"/>
      <c r="AV301" s="212"/>
      <c r="AW301" s="212"/>
      <c r="AX301" s="212"/>
      <c r="AY301" s="212"/>
      <c r="AZ301" s="213"/>
      <c r="BA301" s="213"/>
      <c r="BB301" s="213"/>
      <c r="BC301" s="213"/>
      <c r="BD301" s="213"/>
      <c r="BE301" s="231"/>
      <c r="BF301" s="213"/>
      <c r="BG301" s="231"/>
      <c r="BH301" s="231"/>
      <c r="BI301" s="213"/>
      <c r="BJ301" s="212"/>
      <c r="BK301" s="212"/>
      <c r="BL301" s="212"/>
      <c r="BM301" s="213"/>
    </row>
    <row r="302" spans="1:65" ht="18.75" customHeight="1" x14ac:dyDescent="0.3">
      <c r="A302" s="558"/>
      <c r="B302" s="213"/>
      <c r="C302" s="213"/>
      <c r="D302" s="213"/>
      <c r="E302" s="231"/>
      <c r="F302" s="213"/>
      <c r="G302" s="213"/>
      <c r="H302" s="213"/>
      <c r="I302" s="213"/>
      <c r="J302" s="213"/>
      <c r="K302" s="557"/>
      <c r="L302" s="213"/>
      <c r="M302" s="213"/>
      <c r="N302" s="213"/>
      <c r="O302" s="212"/>
      <c r="P302" s="221"/>
      <c r="Q302" s="212"/>
      <c r="R302" s="221"/>
      <c r="S302" s="212"/>
      <c r="T302" s="221"/>
      <c r="U302" s="213"/>
      <c r="V302" s="559"/>
      <c r="W302" s="212"/>
      <c r="X302" s="222"/>
      <c r="Y302" s="212"/>
      <c r="Z302" s="221"/>
      <c r="AA302" s="638"/>
      <c r="AB302" s="230"/>
      <c r="AC302" s="213"/>
      <c r="AD302" s="230"/>
      <c r="AE302" s="231"/>
      <c r="AF302" s="231"/>
      <c r="AG302" s="642"/>
      <c r="AH302" s="230"/>
      <c r="AI302" s="213"/>
      <c r="AJ302" s="230"/>
      <c r="AK302" s="231"/>
      <c r="AL302" s="231"/>
      <c r="AM302" s="631"/>
      <c r="AN302" s="229"/>
      <c r="AO302" s="212"/>
      <c r="AP302" s="229"/>
      <c r="AQ302" s="232"/>
      <c r="AR302" s="232"/>
      <c r="AS302" s="228"/>
      <c r="AT302" s="212"/>
      <c r="AU302" s="212"/>
      <c r="AV302" s="212"/>
      <c r="AW302" s="212"/>
      <c r="AX302" s="212"/>
      <c r="AY302" s="212"/>
      <c r="AZ302" s="213"/>
      <c r="BA302" s="213"/>
      <c r="BB302" s="213"/>
      <c r="BC302" s="213"/>
      <c r="BD302" s="213"/>
      <c r="BE302" s="231"/>
      <c r="BF302" s="213"/>
      <c r="BG302" s="231"/>
      <c r="BH302" s="231"/>
      <c r="BI302" s="213"/>
      <c r="BJ302" s="212"/>
      <c r="BK302" s="212"/>
      <c r="BL302" s="212"/>
      <c r="BM302" s="213"/>
    </row>
    <row r="303" spans="1:65" ht="18.75" customHeight="1" x14ac:dyDescent="0.3">
      <c r="A303" s="558"/>
      <c r="B303" s="213"/>
      <c r="C303" s="213"/>
      <c r="D303" s="213"/>
      <c r="E303" s="231"/>
      <c r="F303" s="213"/>
      <c r="G303" s="213"/>
      <c r="H303" s="213"/>
      <c r="I303" s="213"/>
      <c r="J303" s="213"/>
      <c r="K303" s="557"/>
      <c r="L303" s="213"/>
      <c r="M303" s="213"/>
      <c r="N303" s="213"/>
      <c r="O303" s="212"/>
      <c r="P303" s="221"/>
      <c r="Q303" s="212"/>
      <c r="R303" s="221"/>
      <c r="S303" s="212"/>
      <c r="T303" s="221"/>
      <c r="U303" s="213"/>
      <c r="V303" s="559"/>
      <c r="W303" s="212"/>
      <c r="X303" s="222"/>
      <c r="Y303" s="212"/>
      <c r="Z303" s="221"/>
      <c r="AA303" s="638"/>
      <c r="AB303" s="230"/>
      <c r="AC303" s="213"/>
      <c r="AD303" s="230"/>
      <c r="AE303" s="231"/>
      <c r="AF303" s="231"/>
      <c r="AG303" s="642"/>
      <c r="AH303" s="230"/>
      <c r="AI303" s="213"/>
      <c r="AJ303" s="230"/>
      <c r="AK303" s="231"/>
      <c r="AL303" s="231"/>
      <c r="AM303" s="631"/>
      <c r="AN303" s="229"/>
      <c r="AO303" s="212"/>
      <c r="AP303" s="229"/>
      <c r="AQ303" s="232"/>
      <c r="AR303" s="232"/>
      <c r="AS303" s="228"/>
      <c r="AT303" s="212"/>
      <c r="AU303" s="212"/>
      <c r="AV303" s="212"/>
      <c r="AW303" s="212"/>
      <c r="AX303" s="212"/>
      <c r="AY303" s="212"/>
      <c r="AZ303" s="213"/>
      <c r="BA303" s="213"/>
      <c r="BB303" s="213"/>
      <c r="BC303" s="213"/>
      <c r="BD303" s="213"/>
      <c r="BE303" s="231"/>
      <c r="BF303" s="213"/>
      <c r="BG303" s="231"/>
      <c r="BH303" s="231"/>
      <c r="BI303" s="213"/>
      <c r="BJ303" s="212"/>
      <c r="BK303" s="212"/>
      <c r="BL303" s="212"/>
      <c r="BM303" s="213"/>
    </row>
    <row r="304" spans="1:65" ht="18.75" customHeight="1" x14ac:dyDescent="0.3">
      <c r="A304" s="558"/>
      <c r="B304" s="213"/>
      <c r="C304" s="213"/>
      <c r="D304" s="213"/>
      <c r="E304" s="231"/>
      <c r="F304" s="213"/>
      <c r="G304" s="213"/>
      <c r="H304" s="213"/>
      <c r="I304" s="213"/>
      <c r="J304" s="213"/>
      <c r="K304" s="557"/>
      <c r="L304" s="213"/>
      <c r="M304" s="213"/>
      <c r="N304" s="213"/>
      <c r="O304" s="212"/>
      <c r="P304" s="221"/>
      <c r="Q304" s="212"/>
      <c r="R304" s="221"/>
      <c r="S304" s="212"/>
      <c r="T304" s="221"/>
      <c r="U304" s="213"/>
      <c r="V304" s="559"/>
      <c r="W304" s="212"/>
      <c r="X304" s="222"/>
      <c r="Y304" s="212"/>
      <c r="Z304" s="221"/>
      <c r="AA304" s="638"/>
      <c r="AB304" s="230"/>
      <c r="AC304" s="213"/>
      <c r="AD304" s="230"/>
      <c r="AE304" s="231"/>
      <c r="AF304" s="231"/>
      <c r="AG304" s="642"/>
      <c r="AH304" s="230"/>
      <c r="AI304" s="213"/>
      <c r="AJ304" s="230"/>
      <c r="AK304" s="231"/>
      <c r="AL304" s="231"/>
      <c r="AM304" s="631"/>
      <c r="AN304" s="229"/>
      <c r="AO304" s="212"/>
      <c r="AP304" s="229"/>
      <c r="AQ304" s="232"/>
      <c r="AR304" s="232"/>
      <c r="AS304" s="228"/>
      <c r="AT304" s="212"/>
      <c r="AU304" s="212"/>
      <c r="AV304" s="212"/>
      <c r="AW304" s="212"/>
      <c r="AX304" s="212"/>
      <c r="AY304" s="212"/>
      <c r="AZ304" s="213"/>
      <c r="BA304" s="213"/>
      <c r="BB304" s="213"/>
      <c r="BC304" s="213"/>
      <c r="BD304" s="213"/>
      <c r="BE304" s="231"/>
      <c r="BF304" s="213"/>
      <c r="BG304" s="231"/>
      <c r="BH304" s="231"/>
      <c r="BI304" s="213"/>
      <c r="BJ304" s="212"/>
      <c r="BK304" s="212"/>
      <c r="BL304" s="212"/>
      <c r="BM304" s="213"/>
    </row>
    <row r="305" spans="1:65" ht="18.75" customHeight="1" x14ac:dyDescent="0.3">
      <c r="A305" s="558"/>
      <c r="B305" s="213"/>
      <c r="C305" s="213"/>
      <c r="D305" s="213"/>
      <c r="E305" s="231"/>
      <c r="F305" s="213"/>
      <c r="G305" s="213"/>
      <c r="H305" s="213"/>
      <c r="I305" s="213"/>
      <c r="J305" s="213"/>
      <c r="K305" s="557"/>
      <c r="L305" s="213"/>
      <c r="M305" s="213"/>
      <c r="N305" s="213"/>
      <c r="O305" s="212"/>
      <c r="P305" s="221"/>
      <c r="Q305" s="212"/>
      <c r="R305" s="221"/>
      <c r="S305" s="212"/>
      <c r="T305" s="221"/>
      <c r="U305" s="213"/>
      <c r="V305" s="559"/>
      <c r="W305" s="212"/>
      <c r="X305" s="222"/>
      <c r="Y305" s="212"/>
      <c r="Z305" s="221"/>
      <c r="AA305" s="638"/>
      <c r="AB305" s="230"/>
      <c r="AC305" s="213"/>
      <c r="AD305" s="230"/>
      <c r="AE305" s="231"/>
      <c r="AF305" s="231"/>
      <c r="AG305" s="642"/>
      <c r="AH305" s="230"/>
      <c r="AI305" s="213"/>
      <c r="AJ305" s="230"/>
      <c r="AK305" s="231"/>
      <c r="AL305" s="231"/>
      <c r="AM305" s="631"/>
      <c r="AN305" s="229"/>
      <c r="AO305" s="212"/>
      <c r="AP305" s="229"/>
      <c r="AQ305" s="232"/>
      <c r="AR305" s="232"/>
      <c r="AS305" s="228"/>
      <c r="AT305" s="212"/>
      <c r="AU305" s="212"/>
      <c r="AV305" s="212"/>
      <c r="AW305" s="212"/>
      <c r="AX305" s="212"/>
      <c r="AY305" s="212"/>
      <c r="AZ305" s="213"/>
      <c r="BA305" s="213"/>
      <c r="BB305" s="213"/>
      <c r="BC305" s="213"/>
      <c r="BD305" s="213"/>
      <c r="BE305" s="231"/>
      <c r="BF305" s="213"/>
      <c r="BG305" s="231"/>
      <c r="BH305" s="231"/>
      <c r="BI305" s="213"/>
      <c r="BJ305" s="212"/>
      <c r="BK305" s="212"/>
      <c r="BL305" s="212"/>
      <c r="BM305" s="213"/>
    </row>
    <row r="306" spans="1:65" ht="18.75" customHeight="1" x14ac:dyDescent="0.3">
      <c r="A306" s="558"/>
      <c r="B306" s="213"/>
      <c r="C306" s="213"/>
      <c r="D306" s="213"/>
      <c r="E306" s="231"/>
      <c r="F306" s="213"/>
      <c r="G306" s="213"/>
      <c r="H306" s="213"/>
      <c r="I306" s="213"/>
      <c r="J306" s="213"/>
      <c r="K306" s="557"/>
      <c r="L306" s="213"/>
      <c r="M306" s="213"/>
      <c r="N306" s="213"/>
      <c r="O306" s="212"/>
      <c r="P306" s="221"/>
      <c r="Q306" s="212"/>
      <c r="R306" s="221"/>
      <c r="S306" s="212"/>
      <c r="T306" s="221"/>
      <c r="U306" s="213"/>
      <c r="V306" s="559"/>
      <c r="W306" s="212"/>
      <c r="X306" s="222"/>
      <c r="Y306" s="212"/>
      <c r="Z306" s="221"/>
      <c r="AA306" s="638"/>
      <c r="AB306" s="230"/>
      <c r="AC306" s="213"/>
      <c r="AD306" s="230"/>
      <c r="AE306" s="231"/>
      <c r="AF306" s="231"/>
      <c r="AG306" s="642"/>
      <c r="AH306" s="230"/>
      <c r="AI306" s="213"/>
      <c r="AJ306" s="230"/>
      <c r="AK306" s="231"/>
      <c r="AL306" s="231"/>
      <c r="AM306" s="631"/>
      <c r="AN306" s="229"/>
      <c r="AO306" s="212"/>
      <c r="AP306" s="229"/>
      <c r="AQ306" s="232"/>
      <c r="AR306" s="232"/>
      <c r="AS306" s="228"/>
      <c r="AT306" s="212"/>
      <c r="AU306" s="212"/>
      <c r="AV306" s="212"/>
      <c r="AW306" s="212"/>
      <c r="AX306" s="212"/>
      <c r="AY306" s="212"/>
      <c r="AZ306" s="213"/>
      <c r="BA306" s="213"/>
      <c r="BB306" s="213"/>
      <c r="BC306" s="213"/>
      <c r="BD306" s="213"/>
      <c r="BE306" s="231"/>
      <c r="BF306" s="213"/>
      <c r="BG306" s="231"/>
      <c r="BH306" s="231"/>
      <c r="BI306" s="213"/>
      <c r="BJ306" s="212"/>
      <c r="BK306" s="212"/>
      <c r="BL306" s="212"/>
      <c r="BM306" s="213"/>
    </row>
    <row r="307" spans="1:65" ht="18.75" customHeight="1" x14ac:dyDescent="0.3">
      <c r="A307" s="558"/>
      <c r="B307" s="213"/>
      <c r="C307" s="213"/>
      <c r="D307" s="213"/>
      <c r="E307" s="231"/>
      <c r="F307" s="213"/>
      <c r="G307" s="213"/>
      <c r="H307" s="213"/>
      <c r="I307" s="213"/>
      <c r="J307" s="213"/>
      <c r="K307" s="557"/>
      <c r="L307" s="213"/>
      <c r="M307" s="213"/>
      <c r="N307" s="213"/>
      <c r="O307" s="212"/>
      <c r="P307" s="221"/>
      <c r="Q307" s="212"/>
      <c r="R307" s="221"/>
      <c r="S307" s="212"/>
      <c r="T307" s="221"/>
      <c r="U307" s="213"/>
      <c r="V307" s="559"/>
      <c r="W307" s="212"/>
      <c r="X307" s="222"/>
      <c r="Y307" s="212"/>
      <c r="Z307" s="221"/>
      <c r="AA307" s="638"/>
      <c r="AB307" s="230"/>
      <c r="AC307" s="213"/>
      <c r="AD307" s="230"/>
      <c r="AE307" s="231"/>
      <c r="AF307" s="231"/>
      <c r="AG307" s="642"/>
      <c r="AH307" s="230"/>
      <c r="AI307" s="213"/>
      <c r="AJ307" s="230"/>
      <c r="AK307" s="231"/>
      <c r="AL307" s="231"/>
      <c r="AM307" s="631"/>
      <c r="AN307" s="229"/>
      <c r="AO307" s="212"/>
      <c r="AP307" s="229"/>
      <c r="AQ307" s="232"/>
      <c r="AR307" s="232"/>
      <c r="AS307" s="228"/>
      <c r="AT307" s="212"/>
      <c r="AU307" s="212"/>
      <c r="AV307" s="212"/>
      <c r="AW307" s="212"/>
      <c r="AX307" s="212"/>
      <c r="AY307" s="212"/>
      <c r="AZ307" s="213"/>
      <c r="BA307" s="213"/>
      <c r="BB307" s="213"/>
      <c r="BC307" s="213"/>
      <c r="BD307" s="213"/>
      <c r="BE307" s="231"/>
      <c r="BF307" s="213"/>
      <c r="BG307" s="231"/>
      <c r="BH307" s="231"/>
      <c r="BI307" s="213"/>
      <c r="BJ307" s="212"/>
      <c r="BK307" s="212"/>
      <c r="BL307" s="212"/>
      <c r="BM307" s="213"/>
    </row>
    <row r="308" spans="1:65" ht="18.75" customHeight="1" x14ac:dyDescent="0.3">
      <c r="A308" s="558"/>
      <c r="B308" s="213"/>
      <c r="C308" s="213"/>
      <c r="D308" s="213"/>
      <c r="E308" s="231"/>
      <c r="F308" s="213"/>
      <c r="G308" s="213"/>
      <c r="H308" s="213"/>
      <c r="I308" s="213"/>
      <c r="J308" s="213"/>
      <c r="K308" s="557"/>
      <c r="L308" s="213"/>
      <c r="M308" s="213"/>
      <c r="N308" s="213"/>
      <c r="O308" s="212"/>
      <c r="P308" s="221"/>
      <c r="Q308" s="212"/>
      <c r="R308" s="221"/>
      <c r="S308" s="212"/>
      <c r="T308" s="221"/>
      <c r="U308" s="213"/>
      <c r="V308" s="559"/>
      <c r="W308" s="212"/>
      <c r="X308" s="222"/>
      <c r="Y308" s="212"/>
      <c r="Z308" s="221"/>
      <c r="AA308" s="638"/>
      <c r="AB308" s="230"/>
      <c r="AC308" s="213"/>
      <c r="AD308" s="230"/>
      <c r="AE308" s="231"/>
      <c r="AF308" s="231"/>
      <c r="AG308" s="642"/>
      <c r="AH308" s="230"/>
      <c r="AI308" s="213"/>
      <c r="AJ308" s="230"/>
      <c r="AK308" s="231"/>
      <c r="AL308" s="231"/>
      <c r="AM308" s="631"/>
      <c r="AN308" s="229"/>
      <c r="AO308" s="212"/>
      <c r="AP308" s="229"/>
      <c r="AQ308" s="232"/>
      <c r="AR308" s="232"/>
      <c r="AS308" s="228"/>
      <c r="AT308" s="212"/>
      <c r="AU308" s="212"/>
      <c r="AV308" s="212"/>
      <c r="AW308" s="212"/>
      <c r="AX308" s="212"/>
      <c r="AY308" s="212"/>
      <c r="AZ308" s="213"/>
      <c r="BA308" s="213"/>
      <c r="BB308" s="213"/>
      <c r="BC308" s="213"/>
      <c r="BD308" s="213"/>
      <c r="BE308" s="231"/>
      <c r="BF308" s="213"/>
      <c r="BG308" s="231"/>
      <c r="BH308" s="231"/>
      <c r="BI308" s="213"/>
      <c r="BJ308" s="212"/>
      <c r="BK308" s="212"/>
      <c r="BL308" s="212"/>
      <c r="BM308" s="213"/>
    </row>
    <row r="309" spans="1:65" ht="18.75" customHeight="1" x14ac:dyDescent="0.3">
      <c r="A309" s="558"/>
      <c r="B309" s="213"/>
      <c r="C309" s="213"/>
      <c r="D309" s="213"/>
      <c r="E309" s="231"/>
      <c r="F309" s="213"/>
      <c r="G309" s="213"/>
      <c r="H309" s="213"/>
      <c r="I309" s="213"/>
      <c r="J309" s="213"/>
      <c r="K309" s="557"/>
      <c r="L309" s="213"/>
      <c r="M309" s="213"/>
      <c r="N309" s="213"/>
      <c r="O309" s="212"/>
      <c r="P309" s="221"/>
      <c r="Q309" s="212"/>
      <c r="R309" s="221"/>
      <c r="S309" s="212"/>
      <c r="T309" s="221"/>
      <c r="U309" s="213"/>
      <c r="V309" s="559"/>
      <c r="W309" s="212"/>
      <c r="X309" s="222"/>
      <c r="Y309" s="212"/>
      <c r="Z309" s="221"/>
      <c r="AA309" s="638"/>
      <c r="AB309" s="230"/>
      <c r="AC309" s="213"/>
      <c r="AD309" s="230"/>
      <c r="AE309" s="231"/>
      <c r="AF309" s="231"/>
      <c r="AG309" s="642"/>
      <c r="AH309" s="230"/>
      <c r="AI309" s="213"/>
      <c r="AJ309" s="230"/>
      <c r="AK309" s="231"/>
      <c r="AL309" s="231"/>
      <c r="AM309" s="631"/>
      <c r="AN309" s="229"/>
      <c r="AO309" s="212"/>
      <c r="AP309" s="229"/>
      <c r="AQ309" s="232"/>
      <c r="AR309" s="232"/>
      <c r="AS309" s="228"/>
      <c r="AT309" s="212"/>
      <c r="AU309" s="212"/>
      <c r="AV309" s="212"/>
      <c r="AW309" s="212"/>
      <c r="AX309" s="212"/>
      <c r="AY309" s="212"/>
      <c r="AZ309" s="213"/>
      <c r="BA309" s="213"/>
      <c r="BB309" s="213"/>
      <c r="BC309" s="213"/>
      <c r="BD309" s="213"/>
      <c r="BE309" s="231"/>
      <c r="BF309" s="213"/>
      <c r="BG309" s="231"/>
      <c r="BH309" s="231"/>
      <c r="BI309" s="213"/>
      <c r="BJ309" s="212"/>
      <c r="BK309" s="212"/>
      <c r="BL309" s="212"/>
      <c r="BM309" s="213"/>
    </row>
    <row r="310" spans="1:65" ht="18.75" customHeight="1" x14ac:dyDescent="0.3">
      <c r="A310" s="558"/>
      <c r="B310" s="213"/>
      <c r="C310" s="213"/>
      <c r="D310" s="213"/>
      <c r="E310" s="231"/>
      <c r="F310" s="213"/>
      <c r="G310" s="213"/>
      <c r="H310" s="213"/>
      <c r="I310" s="213"/>
      <c r="J310" s="213"/>
      <c r="K310" s="557"/>
      <c r="L310" s="213"/>
      <c r="M310" s="213"/>
      <c r="N310" s="213"/>
      <c r="O310" s="212"/>
      <c r="P310" s="221"/>
      <c r="Q310" s="212"/>
      <c r="R310" s="221"/>
      <c r="S310" s="212"/>
      <c r="T310" s="221"/>
      <c r="U310" s="213"/>
      <c r="V310" s="559"/>
      <c r="W310" s="212"/>
      <c r="X310" s="222"/>
      <c r="Y310" s="212"/>
      <c r="Z310" s="221"/>
      <c r="AA310" s="638"/>
      <c r="AB310" s="230"/>
      <c r="AC310" s="213"/>
      <c r="AD310" s="230"/>
      <c r="AE310" s="231"/>
      <c r="AF310" s="231"/>
      <c r="AG310" s="642"/>
      <c r="AH310" s="230"/>
      <c r="AI310" s="213"/>
      <c r="AJ310" s="230"/>
      <c r="AK310" s="231"/>
      <c r="AL310" s="231"/>
      <c r="AM310" s="631"/>
      <c r="AN310" s="229"/>
      <c r="AO310" s="212"/>
      <c r="AP310" s="229"/>
      <c r="AQ310" s="232"/>
      <c r="AR310" s="232"/>
      <c r="AS310" s="228"/>
      <c r="AT310" s="212"/>
      <c r="AU310" s="212"/>
      <c r="AV310" s="212"/>
      <c r="AW310" s="212"/>
      <c r="AX310" s="212"/>
      <c r="AY310" s="212"/>
      <c r="AZ310" s="213"/>
      <c r="BA310" s="213"/>
      <c r="BB310" s="213"/>
      <c r="BC310" s="213"/>
      <c r="BD310" s="213"/>
      <c r="BE310" s="231"/>
      <c r="BF310" s="213"/>
      <c r="BG310" s="231"/>
      <c r="BH310" s="231"/>
      <c r="BI310" s="213"/>
      <c r="BJ310" s="212"/>
      <c r="BK310" s="212"/>
      <c r="BL310" s="212"/>
      <c r="BM310" s="213"/>
    </row>
    <row r="311" spans="1:65" ht="18.75" customHeight="1" x14ac:dyDescent="0.3">
      <c r="A311" s="558"/>
      <c r="B311" s="213"/>
      <c r="C311" s="213"/>
      <c r="D311" s="213"/>
      <c r="E311" s="231"/>
      <c r="F311" s="213"/>
      <c r="G311" s="213"/>
      <c r="H311" s="213"/>
      <c r="I311" s="213"/>
      <c r="J311" s="213"/>
      <c r="K311" s="557"/>
      <c r="L311" s="213"/>
      <c r="M311" s="213"/>
      <c r="N311" s="213"/>
      <c r="O311" s="212"/>
      <c r="P311" s="221"/>
      <c r="Q311" s="212"/>
      <c r="R311" s="221"/>
      <c r="S311" s="212"/>
      <c r="T311" s="221"/>
      <c r="U311" s="213"/>
      <c r="V311" s="559"/>
      <c r="W311" s="212"/>
      <c r="X311" s="222"/>
      <c r="Y311" s="212"/>
      <c r="Z311" s="221"/>
      <c r="AA311" s="638"/>
      <c r="AB311" s="230"/>
      <c r="AC311" s="213"/>
      <c r="AD311" s="230"/>
      <c r="AE311" s="231"/>
      <c r="AF311" s="231"/>
      <c r="AG311" s="642"/>
      <c r="AH311" s="230"/>
      <c r="AI311" s="213"/>
      <c r="AJ311" s="230"/>
      <c r="AK311" s="231"/>
      <c r="AL311" s="231"/>
      <c r="AM311" s="631"/>
      <c r="AN311" s="229"/>
      <c r="AO311" s="212"/>
      <c r="AP311" s="229"/>
      <c r="AQ311" s="232"/>
      <c r="AR311" s="232"/>
      <c r="AS311" s="228"/>
      <c r="AT311" s="212"/>
      <c r="AU311" s="212"/>
      <c r="AV311" s="212"/>
      <c r="AW311" s="212"/>
      <c r="AX311" s="212"/>
      <c r="AY311" s="212"/>
      <c r="AZ311" s="213"/>
      <c r="BA311" s="213"/>
      <c r="BB311" s="213"/>
      <c r="BC311" s="213"/>
      <c r="BD311" s="213"/>
      <c r="BE311" s="231"/>
      <c r="BF311" s="213"/>
      <c r="BG311" s="231"/>
      <c r="BH311" s="231"/>
      <c r="BI311" s="213"/>
      <c r="BJ311" s="212"/>
      <c r="BK311" s="212"/>
      <c r="BL311" s="212"/>
      <c r="BM311" s="213"/>
    </row>
    <row r="312" spans="1:65" ht="18.75" customHeight="1" x14ac:dyDescent="0.3">
      <c r="A312" s="558"/>
      <c r="B312" s="213"/>
      <c r="C312" s="213"/>
      <c r="D312" s="213"/>
      <c r="E312" s="231"/>
      <c r="F312" s="213"/>
      <c r="G312" s="213"/>
      <c r="H312" s="213"/>
      <c r="I312" s="213"/>
      <c r="J312" s="213"/>
      <c r="K312" s="557"/>
      <c r="L312" s="213"/>
      <c r="M312" s="213"/>
      <c r="N312" s="213"/>
      <c r="O312" s="212"/>
      <c r="P312" s="221"/>
      <c r="Q312" s="212"/>
      <c r="R312" s="221"/>
      <c r="S312" s="212"/>
      <c r="T312" s="221"/>
      <c r="U312" s="213"/>
      <c r="V312" s="559"/>
      <c r="W312" s="212"/>
      <c r="X312" s="222"/>
      <c r="Y312" s="212"/>
      <c r="Z312" s="221"/>
      <c r="AA312" s="638"/>
      <c r="AB312" s="230"/>
      <c r="AC312" s="213"/>
      <c r="AD312" s="230"/>
      <c r="AE312" s="231"/>
      <c r="AF312" s="231"/>
      <c r="AG312" s="642"/>
      <c r="AH312" s="230"/>
      <c r="AI312" s="213"/>
      <c r="AJ312" s="230"/>
      <c r="AK312" s="231"/>
      <c r="AL312" s="231"/>
      <c r="AM312" s="631"/>
      <c r="AN312" s="229"/>
      <c r="AO312" s="212"/>
      <c r="AP312" s="229"/>
      <c r="AQ312" s="232"/>
      <c r="AR312" s="232"/>
      <c r="AS312" s="228"/>
      <c r="AT312" s="212"/>
      <c r="AU312" s="212"/>
      <c r="AV312" s="212"/>
      <c r="AW312" s="212"/>
      <c r="AX312" s="212"/>
      <c r="AY312" s="212"/>
      <c r="AZ312" s="213"/>
      <c r="BA312" s="213"/>
      <c r="BB312" s="213"/>
      <c r="BC312" s="213"/>
      <c r="BD312" s="213"/>
      <c r="BE312" s="231"/>
      <c r="BF312" s="213"/>
      <c r="BG312" s="231"/>
      <c r="BH312" s="231"/>
      <c r="BI312" s="213"/>
      <c r="BJ312" s="212"/>
      <c r="BK312" s="212"/>
      <c r="BL312" s="212"/>
      <c r="BM312" s="213"/>
    </row>
    <row r="313" spans="1:65" ht="18.75" customHeight="1" x14ac:dyDescent="0.3">
      <c r="A313" s="558"/>
      <c r="B313" s="213"/>
      <c r="C313" s="213"/>
      <c r="D313" s="213"/>
      <c r="E313" s="231"/>
      <c r="F313" s="213"/>
      <c r="G313" s="213"/>
      <c r="H313" s="213"/>
      <c r="I313" s="213"/>
      <c r="J313" s="213"/>
      <c r="K313" s="557"/>
      <c r="L313" s="213"/>
      <c r="M313" s="213"/>
      <c r="N313" s="213"/>
      <c r="O313" s="212"/>
      <c r="P313" s="221"/>
      <c r="Q313" s="212"/>
      <c r="R313" s="221"/>
      <c r="S313" s="212"/>
      <c r="T313" s="221"/>
      <c r="U313" s="213"/>
      <c r="V313" s="559"/>
      <c r="W313" s="212"/>
      <c r="X313" s="222"/>
      <c r="Y313" s="212"/>
      <c r="Z313" s="221"/>
      <c r="AA313" s="638"/>
      <c r="AB313" s="230"/>
      <c r="AC313" s="213"/>
      <c r="AD313" s="230"/>
      <c r="AE313" s="231"/>
      <c r="AF313" s="231"/>
      <c r="AG313" s="642"/>
      <c r="AH313" s="230"/>
      <c r="AI313" s="213"/>
      <c r="AJ313" s="230"/>
      <c r="AK313" s="231"/>
      <c r="AL313" s="231"/>
      <c r="AM313" s="631"/>
      <c r="AN313" s="229"/>
      <c r="AO313" s="212"/>
      <c r="AP313" s="229"/>
      <c r="AQ313" s="232"/>
      <c r="AR313" s="232"/>
      <c r="AS313" s="228"/>
      <c r="AT313" s="212"/>
      <c r="AU313" s="212"/>
      <c r="AV313" s="212"/>
      <c r="AW313" s="212"/>
      <c r="AX313" s="212"/>
      <c r="AY313" s="212"/>
      <c r="AZ313" s="213"/>
      <c r="BA313" s="213"/>
      <c r="BB313" s="213"/>
      <c r="BC313" s="213"/>
      <c r="BD313" s="213"/>
      <c r="BE313" s="231"/>
      <c r="BF313" s="213"/>
      <c r="BG313" s="231"/>
      <c r="BH313" s="231"/>
      <c r="BI313" s="213"/>
      <c r="BJ313" s="212"/>
      <c r="BK313" s="212"/>
      <c r="BL313" s="212"/>
      <c r="BM313" s="213"/>
    </row>
    <row r="314" spans="1:65" ht="18.75" customHeight="1" x14ac:dyDescent="0.3">
      <c r="A314" s="558"/>
      <c r="B314" s="213"/>
      <c r="C314" s="213"/>
      <c r="D314" s="213"/>
      <c r="E314" s="231"/>
      <c r="F314" s="213"/>
      <c r="G314" s="213"/>
      <c r="H314" s="213"/>
      <c r="I314" s="213"/>
      <c r="J314" s="213"/>
      <c r="K314" s="557"/>
      <c r="L314" s="213"/>
      <c r="M314" s="213"/>
      <c r="N314" s="213"/>
      <c r="O314" s="212"/>
      <c r="P314" s="221"/>
      <c r="Q314" s="212"/>
      <c r="R314" s="221"/>
      <c r="S314" s="212"/>
      <c r="T314" s="221"/>
      <c r="U314" s="213"/>
      <c r="V314" s="559"/>
      <c r="W314" s="212"/>
      <c r="X314" s="222"/>
      <c r="Y314" s="212"/>
      <c r="Z314" s="221"/>
      <c r="AA314" s="638"/>
      <c r="AB314" s="230"/>
      <c r="AC314" s="213"/>
      <c r="AD314" s="230"/>
      <c r="AE314" s="231"/>
      <c r="AF314" s="231"/>
      <c r="AG314" s="642"/>
      <c r="AH314" s="230"/>
      <c r="AI314" s="213"/>
      <c r="AJ314" s="230"/>
      <c r="AK314" s="231"/>
      <c r="AL314" s="231"/>
      <c r="AM314" s="631"/>
      <c r="AN314" s="229"/>
      <c r="AO314" s="212"/>
      <c r="AP314" s="229"/>
      <c r="AQ314" s="232"/>
      <c r="AR314" s="232"/>
      <c r="AS314" s="228"/>
      <c r="AT314" s="212"/>
      <c r="AU314" s="212"/>
      <c r="AV314" s="212"/>
      <c r="AW314" s="212"/>
      <c r="AX314" s="212"/>
      <c r="AY314" s="212"/>
      <c r="AZ314" s="213"/>
      <c r="BA314" s="213"/>
      <c r="BB314" s="213"/>
      <c r="BC314" s="213"/>
      <c r="BD314" s="213"/>
      <c r="BE314" s="231"/>
      <c r="BF314" s="213"/>
      <c r="BG314" s="231"/>
      <c r="BH314" s="231"/>
      <c r="BI314" s="213"/>
      <c r="BJ314" s="212"/>
      <c r="BK314" s="212"/>
      <c r="BL314" s="212"/>
      <c r="BM314" s="213"/>
    </row>
    <row r="315" spans="1:65" ht="18.75" customHeight="1" x14ac:dyDescent="0.3">
      <c r="A315" s="558"/>
      <c r="B315" s="213"/>
      <c r="C315" s="213"/>
      <c r="D315" s="213"/>
      <c r="E315" s="231"/>
      <c r="F315" s="213"/>
      <c r="G315" s="213"/>
      <c r="H315" s="213"/>
      <c r="I315" s="213"/>
      <c r="J315" s="213"/>
      <c r="K315" s="557"/>
      <c r="L315" s="213"/>
      <c r="M315" s="213"/>
      <c r="N315" s="213"/>
      <c r="O315" s="212"/>
      <c r="P315" s="221"/>
      <c r="Q315" s="212"/>
      <c r="R315" s="221"/>
      <c r="S315" s="212"/>
      <c r="T315" s="221"/>
      <c r="U315" s="213"/>
      <c r="V315" s="559"/>
      <c r="W315" s="212"/>
      <c r="X315" s="222"/>
      <c r="Y315" s="212"/>
      <c r="Z315" s="221"/>
      <c r="AA315" s="638"/>
      <c r="AB315" s="230"/>
      <c r="AC315" s="213"/>
      <c r="AD315" s="230"/>
      <c r="AE315" s="231"/>
      <c r="AF315" s="231"/>
      <c r="AG315" s="642"/>
      <c r="AH315" s="230"/>
      <c r="AI315" s="213"/>
      <c r="AJ315" s="230"/>
      <c r="AK315" s="231"/>
      <c r="AL315" s="231"/>
      <c r="AM315" s="631"/>
      <c r="AN315" s="229"/>
      <c r="AO315" s="212"/>
      <c r="AP315" s="229"/>
      <c r="AQ315" s="232"/>
      <c r="AR315" s="232"/>
      <c r="AS315" s="228"/>
      <c r="AT315" s="212"/>
      <c r="AU315" s="212"/>
      <c r="AV315" s="212"/>
      <c r="AW315" s="212"/>
      <c r="AX315" s="212"/>
      <c r="AY315" s="212"/>
      <c r="AZ315" s="213"/>
      <c r="BA315" s="213"/>
      <c r="BB315" s="213"/>
      <c r="BC315" s="213"/>
      <c r="BD315" s="213"/>
      <c r="BE315" s="231"/>
      <c r="BF315" s="213"/>
      <c r="BG315" s="231"/>
      <c r="BH315" s="231"/>
      <c r="BI315" s="213"/>
      <c r="BJ315" s="212"/>
      <c r="BK315" s="212"/>
      <c r="BL315" s="212"/>
      <c r="BM315" s="213"/>
    </row>
    <row r="316" spans="1:65" ht="18.75" customHeight="1" x14ac:dyDescent="0.3">
      <c r="A316" s="558"/>
      <c r="B316" s="213"/>
      <c r="C316" s="213"/>
      <c r="D316" s="213"/>
      <c r="E316" s="231"/>
      <c r="F316" s="213"/>
      <c r="G316" s="213"/>
      <c r="H316" s="213"/>
      <c r="I316" s="213"/>
      <c r="J316" s="213"/>
      <c r="K316" s="557"/>
      <c r="L316" s="213"/>
      <c r="M316" s="213"/>
      <c r="N316" s="213"/>
      <c r="O316" s="212"/>
      <c r="P316" s="221"/>
      <c r="Q316" s="212"/>
      <c r="R316" s="221"/>
      <c r="S316" s="212"/>
      <c r="T316" s="221"/>
      <c r="U316" s="213"/>
      <c r="V316" s="559"/>
      <c r="W316" s="212"/>
      <c r="X316" s="222"/>
      <c r="Y316" s="212"/>
      <c r="Z316" s="221"/>
      <c r="AA316" s="638"/>
      <c r="AB316" s="230"/>
      <c r="AC316" s="213"/>
      <c r="AD316" s="230"/>
      <c r="AE316" s="231"/>
      <c r="AF316" s="231"/>
      <c r="AG316" s="642"/>
      <c r="AH316" s="230"/>
      <c r="AI316" s="213"/>
      <c r="AJ316" s="230"/>
      <c r="AK316" s="231"/>
      <c r="AL316" s="231"/>
      <c r="AM316" s="631"/>
      <c r="AN316" s="229"/>
      <c r="AO316" s="212"/>
      <c r="AP316" s="229"/>
      <c r="AQ316" s="232"/>
      <c r="AR316" s="232"/>
      <c r="AS316" s="228"/>
      <c r="AT316" s="212"/>
      <c r="AU316" s="212"/>
      <c r="AV316" s="212"/>
      <c r="AW316" s="212"/>
      <c r="AX316" s="212"/>
      <c r="AY316" s="212"/>
      <c r="AZ316" s="213"/>
      <c r="BA316" s="213"/>
      <c r="BB316" s="213"/>
      <c r="BC316" s="213"/>
      <c r="BD316" s="213"/>
      <c r="BE316" s="231"/>
      <c r="BF316" s="213"/>
      <c r="BG316" s="231"/>
      <c r="BH316" s="231"/>
      <c r="BI316" s="213"/>
      <c r="BJ316" s="212"/>
      <c r="BK316" s="212"/>
      <c r="BL316" s="212"/>
      <c r="BM316" s="213"/>
    </row>
    <row r="317" spans="1:65" ht="18.75" customHeight="1" x14ac:dyDescent="0.3">
      <c r="A317" s="558"/>
      <c r="B317" s="213"/>
      <c r="C317" s="213"/>
      <c r="D317" s="213"/>
      <c r="E317" s="231"/>
      <c r="F317" s="213"/>
      <c r="G317" s="213"/>
      <c r="H317" s="213"/>
      <c r="I317" s="213"/>
      <c r="J317" s="213"/>
      <c r="K317" s="557"/>
      <c r="L317" s="213"/>
      <c r="M317" s="213"/>
      <c r="N317" s="213"/>
      <c r="O317" s="212"/>
      <c r="P317" s="221"/>
      <c r="Q317" s="212"/>
      <c r="R317" s="221"/>
      <c r="S317" s="212"/>
      <c r="T317" s="221"/>
      <c r="U317" s="213"/>
      <c r="V317" s="559"/>
      <c r="W317" s="212"/>
      <c r="X317" s="222"/>
      <c r="Y317" s="212"/>
      <c r="Z317" s="221"/>
      <c r="AA317" s="638"/>
      <c r="AB317" s="230"/>
      <c r="AC317" s="213"/>
      <c r="AD317" s="230"/>
      <c r="AE317" s="231"/>
      <c r="AF317" s="231"/>
      <c r="AG317" s="642"/>
      <c r="AH317" s="230"/>
      <c r="AI317" s="213"/>
      <c r="AJ317" s="230"/>
      <c r="AK317" s="231"/>
      <c r="AL317" s="231"/>
      <c r="AM317" s="631"/>
      <c r="AN317" s="229"/>
      <c r="AO317" s="212"/>
      <c r="AP317" s="229"/>
      <c r="AQ317" s="232"/>
      <c r="AR317" s="232"/>
      <c r="AS317" s="228"/>
      <c r="AT317" s="212"/>
      <c r="AU317" s="212"/>
      <c r="AV317" s="212"/>
      <c r="AW317" s="212"/>
      <c r="AX317" s="212"/>
      <c r="AY317" s="212"/>
      <c r="AZ317" s="213"/>
      <c r="BA317" s="213"/>
      <c r="BB317" s="213"/>
      <c r="BC317" s="213"/>
      <c r="BD317" s="213"/>
      <c r="BE317" s="231"/>
      <c r="BF317" s="213"/>
      <c r="BG317" s="231"/>
      <c r="BH317" s="231"/>
      <c r="BI317" s="213"/>
      <c r="BJ317" s="212"/>
      <c r="BK317" s="212"/>
      <c r="BL317" s="212"/>
      <c r="BM317" s="213"/>
    </row>
    <row r="318" spans="1:65" ht="18.75" customHeight="1" x14ac:dyDescent="0.3">
      <c r="A318" s="558"/>
      <c r="B318" s="213"/>
      <c r="C318" s="213"/>
      <c r="D318" s="213"/>
      <c r="E318" s="231"/>
      <c r="F318" s="213"/>
      <c r="G318" s="213"/>
      <c r="H318" s="213"/>
      <c r="I318" s="213"/>
      <c r="J318" s="213"/>
      <c r="K318" s="557"/>
      <c r="L318" s="213"/>
      <c r="M318" s="213"/>
      <c r="N318" s="213"/>
      <c r="O318" s="212"/>
      <c r="P318" s="221"/>
      <c r="Q318" s="212"/>
      <c r="R318" s="221"/>
      <c r="S318" s="212"/>
      <c r="T318" s="221"/>
      <c r="U318" s="213"/>
      <c r="V318" s="559"/>
      <c r="W318" s="212"/>
      <c r="X318" s="222"/>
      <c r="Y318" s="212"/>
      <c r="Z318" s="221"/>
      <c r="AA318" s="638"/>
      <c r="AB318" s="230"/>
      <c r="AC318" s="213"/>
      <c r="AD318" s="230"/>
      <c r="AE318" s="231"/>
      <c r="AF318" s="231"/>
      <c r="AG318" s="642"/>
      <c r="AH318" s="230"/>
      <c r="AI318" s="213"/>
      <c r="AJ318" s="230"/>
      <c r="AK318" s="231"/>
      <c r="AL318" s="231"/>
      <c r="AM318" s="631"/>
      <c r="AN318" s="229"/>
      <c r="AO318" s="212"/>
      <c r="AP318" s="229"/>
      <c r="AQ318" s="232"/>
      <c r="AR318" s="232"/>
      <c r="AS318" s="228"/>
      <c r="AT318" s="212"/>
      <c r="AU318" s="212"/>
      <c r="AV318" s="212"/>
      <c r="AW318" s="212"/>
      <c r="AX318" s="212"/>
      <c r="AY318" s="212"/>
      <c r="AZ318" s="213"/>
      <c r="BA318" s="213"/>
      <c r="BB318" s="213"/>
      <c r="BC318" s="213"/>
      <c r="BD318" s="213"/>
      <c r="BE318" s="231"/>
      <c r="BF318" s="213"/>
      <c r="BG318" s="231"/>
      <c r="BH318" s="231"/>
      <c r="BI318" s="213"/>
      <c r="BJ318" s="212"/>
      <c r="BK318" s="212"/>
      <c r="BL318" s="212"/>
      <c r="BM318" s="213"/>
    </row>
    <row r="319" spans="1:65" ht="18.75" customHeight="1" x14ac:dyDescent="0.3">
      <c r="A319" s="558"/>
      <c r="B319" s="213"/>
      <c r="C319" s="213"/>
      <c r="D319" s="213"/>
      <c r="E319" s="231"/>
      <c r="F319" s="213"/>
      <c r="G319" s="213"/>
      <c r="H319" s="213"/>
      <c r="I319" s="213"/>
      <c r="J319" s="213"/>
      <c r="K319" s="557"/>
      <c r="L319" s="213"/>
      <c r="M319" s="213"/>
      <c r="N319" s="213"/>
      <c r="O319" s="212"/>
      <c r="P319" s="221"/>
      <c r="Q319" s="212"/>
      <c r="R319" s="221"/>
      <c r="S319" s="212"/>
      <c r="T319" s="221"/>
      <c r="U319" s="213"/>
      <c r="V319" s="559"/>
      <c r="W319" s="212"/>
      <c r="X319" s="222"/>
      <c r="Y319" s="212"/>
      <c r="Z319" s="221"/>
      <c r="AA319" s="638"/>
      <c r="AB319" s="230"/>
      <c r="AC319" s="213"/>
      <c r="AD319" s="230"/>
      <c r="AE319" s="231"/>
      <c r="AF319" s="231"/>
      <c r="AG319" s="642"/>
      <c r="AH319" s="230"/>
      <c r="AI319" s="213"/>
      <c r="AJ319" s="230"/>
      <c r="AK319" s="231"/>
      <c r="AL319" s="231"/>
      <c r="AM319" s="631"/>
      <c r="AN319" s="229"/>
      <c r="AO319" s="212"/>
      <c r="AP319" s="229"/>
      <c r="AQ319" s="232"/>
      <c r="AR319" s="232"/>
      <c r="AS319" s="228"/>
      <c r="AT319" s="212"/>
      <c r="AU319" s="212"/>
      <c r="AV319" s="212"/>
      <c r="AW319" s="212"/>
      <c r="AX319" s="212"/>
      <c r="AY319" s="212"/>
      <c r="AZ319" s="213"/>
      <c r="BA319" s="213"/>
      <c r="BB319" s="213"/>
      <c r="BC319" s="213"/>
      <c r="BD319" s="213"/>
      <c r="BE319" s="231"/>
      <c r="BF319" s="213"/>
      <c r="BG319" s="231"/>
      <c r="BH319" s="231"/>
      <c r="BI319" s="213"/>
      <c r="BJ319" s="212"/>
      <c r="BK319" s="212"/>
      <c r="BL319" s="212"/>
      <c r="BM319" s="213"/>
    </row>
    <row r="320" spans="1:65" ht="18.75" customHeight="1" x14ac:dyDescent="0.3">
      <c r="A320" s="558"/>
      <c r="B320" s="213"/>
      <c r="C320" s="213"/>
      <c r="D320" s="213"/>
      <c r="E320" s="231"/>
      <c r="F320" s="213"/>
      <c r="G320" s="213"/>
      <c r="H320" s="213"/>
      <c r="I320" s="213"/>
      <c r="J320" s="213"/>
      <c r="K320" s="557"/>
      <c r="L320" s="213"/>
      <c r="M320" s="213"/>
      <c r="N320" s="213"/>
      <c r="O320" s="212"/>
      <c r="P320" s="221"/>
      <c r="Q320" s="212"/>
      <c r="R320" s="221"/>
      <c r="S320" s="212"/>
      <c r="T320" s="221"/>
      <c r="U320" s="213"/>
      <c r="V320" s="559"/>
      <c r="W320" s="212"/>
      <c r="X320" s="222"/>
      <c r="Y320" s="212"/>
      <c r="Z320" s="221"/>
      <c r="AA320" s="638"/>
      <c r="AB320" s="230"/>
      <c r="AC320" s="213"/>
      <c r="AD320" s="230"/>
      <c r="AE320" s="231"/>
      <c r="AF320" s="231"/>
      <c r="AG320" s="642"/>
      <c r="AH320" s="230"/>
      <c r="AI320" s="213"/>
      <c r="AJ320" s="230"/>
      <c r="AK320" s="231"/>
      <c r="AL320" s="231"/>
      <c r="AM320" s="631"/>
      <c r="AN320" s="229"/>
      <c r="AO320" s="212"/>
      <c r="AP320" s="229"/>
      <c r="AQ320" s="232"/>
      <c r="AR320" s="232"/>
      <c r="AS320" s="228"/>
      <c r="AT320" s="212"/>
      <c r="AU320" s="212"/>
      <c r="AV320" s="212"/>
      <c r="AW320" s="212"/>
      <c r="AX320" s="212"/>
      <c r="AY320" s="212"/>
      <c r="AZ320" s="213"/>
      <c r="BA320" s="213"/>
      <c r="BB320" s="213"/>
      <c r="BC320" s="213"/>
      <c r="BD320" s="213"/>
      <c r="BE320" s="231"/>
      <c r="BF320" s="213"/>
      <c r="BG320" s="231"/>
      <c r="BH320" s="231"/>
      <c r="BI320" s="213"/>
      <c r="BJ320" s="212"/>
      <c r="BK320" s="212"/>
      <c r="BL320" s="212"/>
      <c r="BM320" s="213"/>
    </row>
    <row r="321" spans="1:65" ht="18.75" customHeight="1" x14ac:dyDescent="0.3">
      <c r="A321" s="558"/>
      <c r="B321" s="213"/>
      <c r="C321" s="213"/>
      <c r="D321" s="213"/>
      <c r="E321" s="231"/>
      <c r="F321" s="213"/>
      <c r="G321" s="213"/>
      <c r="H321" s="213"/>
      <c r="I321" s="213"/>
      <c r="J321" s="213"/>
      <c r="K321" s="557"/>
      <c r="L321" s="213"/>
      <c r="M321" s="213"/>
      <c r="N321" s="213"/>
      <c r="O321" s="212"/>
      <c r="P321" s="221"/>
      <c r="Q321" s="212"/>
      <c r="R321" s="221"/>
      <c r="S321" s="212"/>
      <c r="T321" s="221"/>
      <c r="U321" s="213"/>
      <c r="V321" s="559"/>
      <c r="W321" s="212"/>
      <c r="X321" s="222"/>
      <c r="Y321" s="212"/>
      <c r="Z321" s="221"/>
      <c r="AA321" s="638"/>
      <c r="AB321" s="230"/>
      <c r="AC321" s="213"/>
      <c r="AD321" s="230"/>
      <c r="AE321" s="231"/>
      <c r="AF321" s="231"/>
      <c r="AG321" s="642"/>
      <c r="AH321" s="230"/>
      <c r="AI321" s="213"/>
      <c r="AJ321" s="230"/>
      <c r="AK321" s="231"/>
      <c r="AL321" s="231"/>
      <c r="AM321" s="631"/>
      <c r="AN321" s="229"/>
      <c r="AO321" s="212"/>
      <c r="AP321" s="229"/>
      <c r="AQ321" s="232"/>
      <c r="AR321" s="232"/>
      <c r="AS321" s="228"/>
      <c r="AT321" s="212"/>
      <c r="AU321" s="212"/>
      <c r="AV321" s="212"/>
      <c r="AW321" s="212"/>
      <c r="AX321" s="212"/>
      <c r="AY321" s="212"/>
      <c r="AZ321" s="213"/>
      <c r="BA321" s="213"/>
      <c r="BB321" s="213"/>
      <c r="BC321" s="213"/>
      <c r="BD321" s="213"/>
      <c r="BE321" s="231"/>
      <c r="BF321" s="213"/>
      <c r="BG321" s="231"/>
      <c r="BH321" s="231"/>
      <c r="BI321" s="213"/>
      <c r="BJ321" s="212"/>
      <c r="BK321" s="212"/>
      <c r="BL321" s="212"/>
      <c r="BM321" s="213"/>
    </row>
    <row r="322" spans="1:65" ht="18.75" customHeight="1" x14ac:dyDescent="0.3">
      <c r="A322" s="558"/>
      <c r="B322" s="213"/>
      <c r="C322" s="213"/>
      <c r="D322" s="213"/>
      <c r="E322" s="231"/>
      <c r="F322" s="213"/>
      <c r="G322" s="213"/>
      <c r="H322" s="213"/>
      <c r="I322" s="213"/>
      <c r="J322" s="213"/>
      <c r="K322" s="557"/>
      <c r="L322" s="213"/>
      <c r="M322" s="213"/>
      <c r="N322" s="213"/>
      <c r="O322" s="212"/>
      <c r="P322" s="221"/>
      <c r="Q322" s="212"/>
      <c r="R322" s="221"/>
      <c r="S322" s="212"/>
      <c r="T322" s="221"/>
      <c r="U322" s="213"/>
      <c r="V322" s="559"/>
      <c r="W322" s="212"/>
      <c r="X322" s="222"/>
      <c r="Y322" s="212"/>
      <c r="Z322" s="221"/>
      <c r="AA322" s="638"/>
      <c r="AB322" s="230"/>
      <c r="AC322" s="213"/>
      <c r="AD322" s="230"/>
      <c r="AE322" s="231"/>
      <c r="AF322" s="231"/>
      <c r="AG322" s="642"/>
      <c r="AH322" s="230"/>
      <c r="AI322" s="213"/>
      <c r="AJ322" s="230"/>
      <c r="AK322" s="231"/>
      <c r="AL322" s="231"/>
      <c r="AM322" s="631"/>
      <c r="AN322" s="229"/>
      <c r="AO322" s="212"/>
      <c r="AP322" s="229"/>
      <c r="AQ322" s="232"/>
      <c r="AR322" s="232"/>
      <c r="AS322" s="228"/>
      <c r="AT322" s="212"/>
      <c r="AU322" s="212"/>
      <c r="AV322" s="212"/>
      <c r="AW322" s="212"/>
      <c r="AX322" s="212"/>
      <c r="AY322" s="212"/>
      <c r="AZ322" s="213"/>
      <c r="BA322" s="213"/>
      <c r="BB322" s="213"/>
      <c r="BC322" s="213"/>
      <c r="BD322" s="213"/>
      <c r="BE322" s="231"/>
      <c r="BF322" s="213"/>
      <c r="BG322" s="231"/>
      <c r="BH322" s="231"/>
      <c r="BI322" s="213"/>
      <c r="BJ322" s="212"/>
      <c r="BK322" s="212"/>
      <c r="BL322" s="212"/>
      <c r="BM322" s="213"/>
    </row>
    <row r="323" spans="1:65" ht="18.75" customHeight="1" x14ac:dyDescent="0.3">
      <c r="A323" s="558"/>
      <c r="B323" s="213"/>
      <c r="C323" s="213"/>
      <c r="D323" s="213"/>
      <c r="E323" s="231"/>
      <c r="F323" s="213"/>
      <c r="G323" s="213"/>
      <c r="H323" s="213"/>
      <c r="I323" s="213"/>
      <c r="J323" s="213"/>
      <c r="K323" s="557"/>
      <c r="L323" s="213"/>
      <c r="M323" s="213"/>
      <c r="N323" s="213"/>
      <c r="O323" s="212"/>
      <c r="P323" s="221"/>
      <c r="Q323" s="212"/>
      <c r="R323" s="221"/>
      <c r="S323" s="212"/>
      <c r="T323" s="221"/>
      <c r="U323" s="213"/>
      <c r="V323" s="559"/>
      <c r="W323" s="212"/>
      <c r="X323" s="222"/>
      <c r="Y323" s="212"/>
      <c r="Z323" s="221"/>
      <c r="AA323" s="638"/>
      <c r="AB323" s="230"/>
      <c r="AC323" s="213"/>
      <c r="AD323" s="230"/>
      <c r="AE323" s="231"/>
      <c r="AF323" s="231"/>
      <c r="AG323" s="642"/>
      <c r="AH323" s="230"/>
      <c r="AI323" s="213"/>
      <c r="AJ323" s="230"/>
      <c r="AK323" s="231"/>
      <c r="AL323" s="231"/>
      <c r="AM323" s="631"/>
      <c r="AN323" s="229"/>
      <c r="AO323" s="212"/>
      <c r="AP323" s="229"/>
      <c r="AQ323" s="232"/>
      <c r="AR323" s="232"/>
      <c r="AS323" s="228"/>
      <c r="AT323" s="212"/>
      <c r="AU323" s="212"/>
      <c r="AV323" s="212"/>
      <c r="AW323" s="212"/>
      <c r="AX323" s="212"/>
      <c r="AY323" s="212"/>
      <c r="AZ323" s="213"/>
      <c r="BA323" s="213"/>
      <c r="BB323" s="213"/>
      <c r="BC323" s="213"/>
      <c r="BD323" s="213"/>
      <c r="BE323" s="231"/>
      <c r="BF323" s="213"/>
      <c r="BG323" s="231"/>
      <c r="BH323" s="231"/>
      <c r="BI323" s="213"/>
      <c r="BJ323" s="212"/>
      <c r="BK323" s="212"/>
      <c r="BL323" s="212"/>
      <c r="BM323" s="213"/>
    </row>
    <row r="324" spans="1:65" ht="18.75" customHeight="1" x14ac:dyDescent="0.3">
      <c r="A324" s="558"/>
      <c r="B324" s="213"/>
      <c r="C324" s="213"/>
      <c r="D324" s="213"/>
      <c r="E324" s="231"/>
      <c r="F324" s="213"/>
      <c r="G324" s="213"/>
      <c r="H324" s="213"/>
      <c r="I324" s="213"/>
      <c r="J324" s="213"/>
      <c r="K324" s="557"/>
      <c r="L324" s="213"/>
      <c r="M324" s="213"/>
      <c r="N324" s="213"/>
      <c r="O324" s="212"/>
      <c r="P324" s="221"/>
      <c r="Q324" s="212"/>
      <c r="R324" s="221"/>
      <c r="S324" s="212"/>
      <c r="T324" s="221"/>
      <c r="U324" s="213"/>
      <c r="V324" s="559"/>
      <c r="W324" s="212"/>
      <c r="X324" s="222"/>
      <c r="Y324" s="212"/>
      <c r="Z324" s="221"/>
      <c r="AA324" s="638"/>
      <c r="AB324" s="230"/>
      <c r="AC324" s="213"/>
      <c r="AD324" s="230"/>
      <c r="AE324" s="231"/>
      <c r="AF324" s="231"/>
      <c r="AG324" s="642"/>
      <c r="AH324" s="230"/>
      <c r="AI324" s="213"/>
      <c r="AJ324" s="230"/>
      <c r="AK324" s="231"/>
      <c r="AL324" s="231"/>
      <c r="AM324" s="631"/>
      <c r="AN324" s="229"/>
      <c r="AO324" s="212"/>
      <c r="AP324" s="229"/>
      <c r="AQ324" s="232"/>
      <c r="AR324" s="232"/>
      <c r="AS324" s="228"/>
      <c r="AT324" s="212"/>
      <c r="AU324" s="212"/>
      <c r="AV324" s="212"/>
      <c r="AW324" s="212"/>
      <c r="AX324" s="212"/>
      <c r="AY324" s="212"/>
      <c r="AZ324" s="213"/>
      <c r="BA324" s="213"/>
      <c r="BB324" s="213"/>
      <c r="BC324" s="213"/>
      <c r="BD324" s="213"/>
      <c r="BE324" s="231"/>
      <c r="BF324" s="213"/>
      <c r="BG324" s="231"/>
      <c r="BH324" s="231"/>
      <c r="BI324" s="213"/>
      <c r="BJ324" s="212"/>
      <c r="BK324" s="212"/>
      <c r="BL324" s="212"/>
      <c r="BM324" s="213"/>
    </row>
    <row r="325" spans="1:65" ht="18.75" customHeight="1" x14ac:dyDescent="0.3">
      <c r="A325" s="558"/>
      <c r="B325" s="213"/>
      <c r="C325" s="213"/>
      <c r="D325" s="213"/>
      <c r="E325" s="231"/>
      <c r="F325" s="213"/>
      <c r="G325" s="213"/>
      <c r="H325" s="213"/>
      <c r="I325" s="213"/>
      <c r="J325" s="213"/>
      <c r="K325" s="557"/>
      <c r="L325" s="213"/>
      <c r="M325" s="213"/>
      <c r="N325" s="213"/>
      <c r="O325" s="212"/>
      <c r="P325" s="221"/>
      <c r="Q325" s="212"/>
      <c r="R325" s="221"/>
      <c r="S325" s="212"/>
      <c r="T325" s="221"/>
      <c r="U325" s="213"/>
      <c r="V325" s="559"/>
      <c r="W325" s="212"/>
      <c r="X325" s="222"/>
      <c r="Y325" s="212"/>
      <c r="Z325" s="221"/>
      <c r="AA325" s="638"/>
      <c r="AB325" s="230"/>
      <c r="AC325" s="213"/>
      <c r="AD325" s="230"/>
      <c r="AE325" s="231"/>
      <c r="AF325" s="231"/>
      <c r="AG325" s="642"/>
      <c r="AH325" s="230"/>
      <c r="AI325" s="213"/>
      <c r="AJ325" s="230"/>
      <c r="AK325" s="231"/>
      <c r="AL325" s="231"/>
      <c r="AM325" s="631"/>
      <c r="AN325" s="229"/>
      <c r="AO325" s="212"/>
      <c r="AP325" s="229"/>
      <c r="AQ325" s="232"/>
      <c r="AR325" s="232"/>
      <c r="AS325" s="228"/>
      <c r="AT325" s="212"/>
      <c r="AU325" s="212"/>
      <c r="AV325" s="212"/>
      <c r="AW325" s="212"/>
      <c r="AX325" s="212"/>
      <c r="AY325" s="212"/>
      <c r="AZ325" s="213"/>
      <c r="BA325" s="213"/>
      <c r="BB325" s="213"/>
      <c r="BC325" s="213"/>
      <c r="BD325" s="213"/>
      <c r="BE325" s="231"/>
      <c r="BF325" s="213"/>
      <c r="BG325" s="231"/>
      <c r="BH325" s="231"/>
      <c r="BI325" s="213"/>
      <c r="BJ325" s="212"/>
      <c r="BK325" s="212"/>
      <c r="BL325" s="212"/>
      <c r="BM325" s="213"/>
    </row>
    <row r="326" spans="1:65" ht="18.75" customHeight="1" x14ac:dyDescent="0.3">
      <c r="A326" s="558"/>
      <c r="B326" s="213"/>
      <c r="C326" s="213"/>
      <c r="D326" s="213"/>
      <c r="E326" s="231"/>
      <c r="F326" s="213"/>
      <c r="G326" s="213"/>
      <c r="H326" s="213"/>
      <c r="I326" s="213"/>
      <c r="J326" s="213"/>
      <c r="K326" s="557"/>
      <c r="L326" s="213"/>
      <c r="M326" s="213"/>
      <c r="N326" s="213"/>
      <c r="O326" s="212"/>
      <c r="P326" s="221"/>
      <c r="Q326" s="212"/>
      <c r="R326" s="221"/>
      <c r="S326" s="212"/>
      <c r="T326" s="221"/>
      <c r="U326" s="213"/>
      <c r="V326" s="559"/>
      <c r="W326" s="212"/>
      <c r="X326" s="222"/>
      <c r="Y326" s="212"/>
      <c r="Z326" s="221"/>
      <c r="AA326" s="638"/>
      <c r="AB326" s="230"/>
      <c r="AC326" s="213"/>
      <c r="AD326" s="230"/>
      <c r="AE326" s="231"/>
      <c r="AF326" s="231"/>
      <c r="AG326" s="642"/>
      <c r="AH326" s="230"/>
      <c r="AI326" s="213"/>
      <c r="AJ326" s="230"/>
      <c r="AK326" s="231"/>
      <c r="AL326" s="231"/>
      <c r="AM326" s="631"/>
      <c r="AN326" s="229"/>
      <c r="AO326" s="212"/>
      <c r="AP326" s="229"/>
      <c r="AQ326" s="232"/>
      <c r="AR326" s="232"/>
      <c r="AS326" s="228"/>
      <c r="AT326" s="212"/>
      <c r="AU326" s="212"/>
      <c r="AV326" s="212"/>
      <c r="AW326" s="212"/>
      <c r="AX326" s="212"/>
      <c r="AY326" s="212"/>
      <c r="AZ326" s="213"/>
      <c r="BA326" s="213"/>
      <c r="BB326" s="213"/>
      <c r="BC326" s="213"/>
      <c r="BD326" s="213"/>
      <c r="BE326" s="231"/>
      <c r="BF326" s="213"/>
      <c r="BG326" s="231"/>
      <c r="BH326" s="231"/>
      <c r="BI326" s="213"/>
      <c r="BJ326" s="212"/>
      <c r="BK326" s="212"/>
      <c r="BL326" s="212"/>
      <c r="BM326" s="213"/>
    </row>
    <row r="327" spans="1:65" ht="18.75" customHeight="1" x14ac:dyDescent="0.3">
      <c r="A327" s="558"/>
      <c r="B327" s="213"/>
      <c r="C327" s="213"/>
      <c r="D327" s="213"/>
      <c r="E327" s="231"/>
      <c r="F327" s="213"/>
      <c r="G327" s="213"/>
      <c r="H327" s="213"/>
      <c r="I327" s="213"/>
      <c r="J327" s="213"/>
      <c r="K327" s="557"/>
      <c r="L327" s="213"/>
      <c r="M327" s="213"/>
      <c r="N327" s="213"/>
      <c r="O327" s="212"/>
      <c r="P327" s="221"/>
      <c r="Q327" s="212"/>
      <c r="R327" s="221"/>
      <c r="S327" s="212"/>
      <c r="T327" s="221"/>
      <c r="U327" s="213"/>
      <c r="V327" s="559"/>
      <c r="W327" s="212"/>
      <c r="X327" s="222"/>
      <c r="Y327" s="212"/>
      <c r="Z327" s="221"/>
      <c r="AA327" s="638"/>
      <c r="AB327" s="230"/>
      <c r="AC327" s="213"/>
      <c r="AD327" s="230"/>
      <c r="AE327" s="231"/>
      <c r="AF327" s="231"/>
      <c r="AG327" s="642"/>
      <c r="AH327" s="230"/>
      <c r="AI327" s="213"/>
      <c r="AJ327" s="230"/>
      <c r="AK327" s="231"/>
      <c r="AL327" s="231"/>
      <c r="AM327" s="631"/>
      <c r="AN327" s="229"/>
      <c r="AO327" s="212"/>
      <c r="AP327" s="229"/>
      <c r="AQ327" s="232"/>
      <c r="AR327" s="232"/>
      <c r="AS327" s="228"/>
      <c r="AT327" s="212"/>
      <c r="AU327" s="212"/>
      <c r="AV327" s="212"/>
      <c r="AW327" s="212"/>
      <c r="AX327" s="212"/>
      <c r="AY327" s="212"/>
      <c r="AZ327" s="213"/>
      <c r="BA327" s="213"/>
      <c r="BB327" s="213"/>
      <c r="BC327" s="213"/>
      <c r="BD327" s="213"/>
      <c r="BE327" s="231"/>
      <c r="BF327" s="213"/>
      <c r="BG327" s="231"/>
      <c r="BH327" s="231"/>
      <c r="BI327" s="213"/>
      <c r="BJ327" s="212"/>
      <c r="BK327" s="212"/>
      <c r="BL327" s="212"/>
      <c r="BM327" s="213"/>
    </row>
    <row r="328" spans="1:65" ht="18.75" customHeight="1" x14ac:dyDescent="0.3">
      <c r="A328" s="558"/>
      <c r="B328" s="213"/>
      <c r="C328" s="213"/>
      <c r="D328" s="213"/>
      <c r="E328" s="231"/>
      <c r="F328" s="213"/>
      <c r="G328" s="213"/>
      <c r="H328" s="213"/>
      <c r="I328" s="213"/>
      <c r="J328" s="213"/>
      <c r="K328" s="557"/>
      <c r="L328" s="213"/>
      <c r="M328" s="213"/>
      <c r="N328" s="213"/>
      <c r="O328" s="212"/>
      <c r="P328" s="221"/>
      <c r="Q328" s="212"/>
      <c r="R328" s="221"/>
      <c r="S328" s="212"/>
      <c r="T328" s="221"/>
      <c r="U328" s="213"/>
      <c r="V328" s="559"/>
      <c r="W328" s="212"/>
      <c r="X328" s="222"/>
      <c r="Y328" s="212"/>
      <c r="Z328" s="221"/>
      <c r="AA328" s="638"/>
      <c r="AB328" s="230"/>
      <c r="AC328" s="213"/>
      <c r="AD328" s="230"/>
      <c r="AE328" s="231"/>
      <c r="AF328" s="231"/>
      <c r="AG328" s="642"/>
      <c r="AH328" s="230"/>
      <c r="AI328" s="213"/>
      <c r="AJ328" s="230"/>
      <c r="AK328" s="231"/>
      <c r="AL328" s="231"/>
      <c r="AM328" s="631"/>
      <c r="AN328" s="229"/>
      <c r="AO328" s="212"/>
      <c r="AP328" s="229"/>
      <c r="AQ328" s="232"/>
      <c r="AR328" s="232"/>
      <c r="AS328" s="228"/>
      <c r="AT328" s="212"/>
      <c r="AU328" s="212"/>
      <c r="AV328" s="212"/>
      <c r="AW328" s="212"/>
      <c r="AX328" s="212"/>
      <c r="AY328" s="212"/>
      <c r="AZ328" s="213"/>
      <c r="BA328" s="213"/>
      <c r="BB328" s="213"/>
      <c r="BC328" s="213"/>
      <c r="BD328" s="213"/>
      <c r="BE328" s="231"/>
      <c r="BF328" s="213"/>
      <c r="BG328" s="231"/>
      <c r="BH328" s="231"/>
      <c r="BI328" s="213"/>
      <c r="BJ328" s="212"/>
      <c r="BK328" s="212"/>
      <c r="BL328" s="212"/>
      <c r="BM328" s="213"/>
    </row>
    <row r="329" spans="1:65" ht="18.75" customHeight="1" x14ac:dyDescent="0.3">
      <c r="A329" s="558"/>
      <c r="B329" s="213"/>
      <c r="C329" s="213"/>
      <c r="D329" s="213"/>
      <c r="E329" s="231"/>
      <c r="F329" s="213"/>
      <c r="G329" s="213"/>
      <c r="H329" s="213"/>
      <c r="I329" s="213"/>
      <c r="J329" s="213"/>
      <c r="K329" s="557"/>
      <c r="L329" s="213"/>
      <c r="M329" s="213"/>
      <c r="N329" s="213"/>
      <c r="O329" s="212"/>
      <c r="P329" s="221"/>
      <c r="Q329" s="212"/>
      <c r="R329" s="221"/>
      <c r="S329" s="212"/>
      <c r="T329" s="221"/>
      <c r="U329" s="213"/>
      <c r="V329" s="559"/>
      <c r="W329" s="212"/>
      <c r="X329" s="222"/>
      <c r="Y329" s="212"/>
      <c r="Z329" s="221"/>
      <c r="AA329" s="638"/>
      <c r="AB329" s="230"/>
      <c r="AC329" s="213"/>
      <c r="AD329" s="230"/>
      <c r="AE329" s="231"/>
      <c r="AF329" s="231"/>
      <c r="AG329" s="642"/>
      <c r="AH329" s="230"/>
      <c r="AI329" s="213"/>
      <c r="AJ329" s="230"/>
      <c r="AK329" s="231"/>
      <c r="AL329" s="231"/>
      <c r="AM329" s="631"/>
      <c r="AN329" s="229"/>
      <c r="AO329" s="212"/>
      <c r="AP329" s="229"/>
      <c r="AQ329" s="232"/>
      <c r="AR329" s="232"/>
      <c r="AS329" s="228"/>
      <c r="AT329" s="212"/>
      <c r="AU329" s="212"/>
      <c r="AV329" s="212"/>
      <c r="AW329" s="212"/>
      <c r="AX329" s="212"/>
      <c r="AY329" s="212"/>
      <c r="AZ329" s="213"/>
      <c r="BA329" s="213"/>
      <c r="BB329" s="213"/>
      <c r="BC329" s="213"/>
      <c r="BD329" s="213"/>
      <c r="BE329" s="231"/>
      <c r="BF329" s="213"/>
      <c r="BG329" s="231"/>
      <c r="BH329" s="231"/>
      <c r="BI329" s="213"/>
      <c r="BJ329" s="212"/>
      <c r="BK329" s="212"/>
      <c r="BL329" s="212"/>
      <c r="BM329" s="213"/>
    </row>
    <row r="330" spans="1:65" ht="18.75" customHeight="1" x14ac:dyDescent="0.3">
      <c r="A330" s="558"/>
      <c r="B330" s="213"/>
      <c r="C330" s="213"/>
      <c r="D330" s="213"/>
      <c r="E330" s="231"/>
      <c r="F330" s="213"/>
      <c r="G330" s="213"/>
      <c r="H330" s="213"/>
      <c r="I330" s="213"/>
      <c r="J330" s="213"/>
      <c r="K330" s="557"/>
      <c r="L330" s="213"/>
      <c r="M330" s="213"/>
      <c r="N330" s="213"/>
      <c r="O330" s="212"/>
      <c r="P330" s="221"/>
      <c r="Q330" s="212"/>
      <c r="R330" s="221"/>
      <c r="S330" s="212"/>
      <c r="T330" s="221"/>
      <c r="U330" s="213"/>
      <c r="V330" s="559"/>
      <c r="W330" s="212"/>
      <c r="X330" s="222"/>
      <c r="Y330" s="212"/>
      <c r="Z330" s="221"/>
      <c r="AA330" s="638"/>
      <c r="AB330" s="230"/>
      <c r="AC330" s="213"/>
      <c r="AD330" s="230"/>
      <c r="AE330" s="231"/>
      <c r="AF330" s="231"/>
      <c r="AG330" s="642"/>
      <c r="AH330" s="230"/>
      <c r="AI330" s="213"/>
      <c r="AJ330" s="230"/>
      <c r="AK330" s="231"/>
      <c r="AL330" s="231"/>
      <c r="AM330" s="631"/>
      <c r="AN330" s="229"/>
      <c r="AO330" s="212"/>
      <c r="AP330" s="229"/>
      <c r="AQ330" s="232"/>
      <c r="AR330" s="232"/>
      <c r="AS330" s="228"/>
      <c r="AT330" s="212"/>
      <c r="AU330" s="212"/>
      <c r="AV330" s="212"/>
      <c r="AW330" s="212"/>
      <c r="AX330" s="212"/>
      <c r="AY330" s="212"/>
      <c r="AZ330" s="213"/>
      <c r="BA330" s="213"/>
      <c r="BB330" s="213"/>
      <c r="BC330" s="213"/>
      <c r="BD330" s="213"/>
      <c r="BE330" s="231"/>
      <c r="BF330" s="213"/>
      <c r="BG330" s="231"/>
      <c r="BH330" s="231"/>
      <c r="BI330" s="213"/>
      <c r="BJ330" s="212"/>
      <c r="BK330" s="212"/>
      <c r="BL330" s="212"/>
      <c r="BM330" s="213"/>
    </row>
    <row r="331" spans="1:65" ht="18.75" customHeight="1" x14ac:dyDescent="0.3">
      <c r="A331" s="558"/>
      <c r="B331" s="213"/>
      <c r="C331" s="213"/>
      <c r="D331" s="213"/>
      <c r="E331" s="231"/>
      <c r="F331" s="213"/>
      <c r="G331" s="213"/>
      <c r="H331" s="213"/>
      <c r="I331" s="213"/>
      <c r="J331" s="213"/>
      <c r="K331" s="557"/>
      <c r="L331" s="213"/>
      <c r="M331" s="213"/>
      <c r="N331" s="213"/>
      <c r="O331" s="212"/>
      <c r="P331" s="221"/>
      <c r="Q331" s="212"/>
      <c r="R331" s="221"/>
      <c r="S331" s="212"/>
      <c r="T331" s="221"/>
      <c r="U331" s="213"/>
      <c r="V331" s="559"/>
      <c r="W331" s="212"/>
      <c r="X331" s="222"/>
      <c r="Y331" s="212"/>
      <c r="Z331" s="221"/>
      <c r="AA331" s="638"/>
      <c r="AB331" s="230"/>
      <c r="AC331" s="213"/>
      <c r="AD331" s="230"/>
      <c r="AE331" s="231"/>
      <c r="AF331" s="231"/>
      <c r="AG331" s="642"/>
      <c r="AH331" s="230"/>
      <c r="AI331" s="213"/>
      <c r="AJ331" s="230"/>
      <c r="AK331" s="231"/>
      <c r="AL331" s="231"/>
      <c r="AM331" s="631"/>
      <c r="AN331" s="229"/>
      <c r="AO331" s="212"/>
      <c r="AP331" s="229"/>
      <c r="AQ331" s="232"/>
      <c r="AR331" s="232"/>
      <c r="AS331" s="228"/>
      <c r="AT331" s="212"/>
      <c r="AU331" s="212"/>
      <c r="AV331" s="212"/>
      <c r="AW331" s="212"/>
      <c r="AX331" s="212"/>
      <c r="AY331" s="212"/>
      <c r="AZ331" s="213"/>
      <c r="BA331" s="213"/>
      <c r="BB331" s="213"/>
      <c r="BC331" s="213"/>
      <c r="BD331" s="213"/>
      <c r="BE331" s="231"/>
      <c r="BF331" s="213"/>
      <c r="BG331" s="231"/>
      <c r="BH331" s="231"/>
      <c r="BI331" s="213"/>
      <c r="BJ331" s="212"/>
      <c r="BK331" s="212"/>
      <c r="BL331" s="212"/>
      <c r="BM331" s="213"/>
    </row>
    <row r="332" spans="1:65" ht="18.75" customHeight="1" x14ac:dyDescent="0.3">
      <c r="A332" s="558"/>
      <c r="B332" s="213"/>
      <c r="C332" s="213"/>
      <c r="D332" s="213"/>
      <c r="E332" s="231"/>
      <c r="F332" s="213"/>
      <c r="G332" s="213"/>
      <c r="H332" s="213"/>
      <c r="I332" s="213"/>
      <c r="J332" s="213"/>
      <c r="K332" s="557"/>
      <c r="L332" s="213"/>
      <c r="M332" s="213"/>
      <c r="N332" s="213"/>
      <c r="O332" s="212"/>
      <c r="P332" s="221"/>
      <c r="Q332" s="212"/>
      <c r="R332" s="221"/>
      <c r="S332" s="212"/>
      <c r="T332" s="221"/>
      <c r="U332" s="213"/>
      <c r="V332" s="559"/>
      <c r="W332" s="212"/>
      <c r="X332" s="222"/>
      <c r="Y332" s="212"/>
      <c r="Z332" s="221"/>
      <c r="AA332" s="638"/>
      <c r="AB332" s="230"/>
      <c r="AC332" s="213"/>
      <c r="AD332" s="230"/>
      <c r="AE332" s="231"/>
      <c r="AF332" s="231"/>
      <c r="AG332" s="642"/>
      <c r="AH332" s="230"/>
      <c r="AI332" s="213"/>
      <c r="AJ332" s="230"/>
      <c r="AK332" s="231"/>
      <c r="AL332" s="231"/>
      <c r="AM332" s="631"/>
      <c r="AN332" s="229"/>
      <c r="AO332" s="212"/>
      <c r="AP332" s="229"/>
      <c r="AQ332" s="232"/>
      <c r="AR332" s="232"/>
      <c r="AS332" s="228"/>
      <c r="AT332" s="212"/>
      <c r="AU332" s="212"/>
      <c r="AV332" s="212"/>
      <c r="AW332" s="212"/>
      <c r="AX332" s="212"/>
      <c r="AY332" s="212"/>
      <c r="AZ332" s="213"/>
      <c r="BA332" s="213"/>
      <c r="BB332" s="213"/>
      <c r="BC332" s="213"/>
      <c r="BD332" s="213"/>
      <c r="BE332" s="231"/>
      <c r="BF332" s="213"/>
      <c r="BG332" s="231"/>
      <c r="BH332" s="231"/>
      <c r="BI332" s="213"/>
      <c r="BJ332" s="212"/>
      <c r="BK332" s="212"/>
      <c r="BL332" s="212"/>
      <c r="BM332" s="213"/>
    </row>
    <row r="333" spans="1:65" ht="18.75" customHeight="1" x14ac:dyDescent="0.3">
      <c r="A333" s="558"/>
      <c r="B333" s="213"/>
      <c r="C333" s="213"/>
      <c r="D333" s="213"/>
      <c r="E333" s="231"/>
      <c r="F333" s="213"/>
      <c r="G333" s="213"/>
      <c r="H333" s="213"/>
      <c r="I333" s="213"/>
      <c r="J333" s="213"/>
      <c r="K333" s="557"/>
      <c r="L333" s="213"/>
      <c r="M333" s="213"/>
      <c r="N333" s="213"/>
      <c r="O333" s="212"/>
      <c r="P333" s="221"/>
      <c r="Q333" s="212"/>
      <c r="R333" s="221"/>
      <c r="S333" s="212"/>
      <c r="T333" s="221"/>
      <c r="U333" s="213"/>
      <c r="V333" s="559"/>
      <c r="W333" s="212"/>
      <c r="X333" s="222"/>
      <c r="Y333" s="212"/>
      <c r="Z333" s="221"/>
      <c r="AA333" s="638"/>
      <c r="AB333" s="230"/>
      <c r="AC333" s="213"/>
      <c r="AD333" s="230"/>
      <c r="AE333" s="231"/>
      <c r="AF333" s="231"/>
      <c r="AG333" s="642"/>
      <c r="AH333" s="230"/>
      <c r="AI333" s="213"/>
      <c r="AJ333" s="230"/>
      <c r="AK333" s="231"/>
      <c r="AL333" s="231"/>
      <c r="AM333" s="631"/>
      <c r="AN333" s="229"/>
      <c r="AO333" s="212"/>
      <c r="AP333" s="229"/>
      <c r="AQ333" s="232"/>
      <c r="AR333" s="232"/>
      <c r="AS333" s="228"/>
      <c r="AT333" s="212"/>
      <c r="AU333" s="212"/>
      <c r="AV333" s="212"/>
      <c r="AW333" s="212"/>
      <c r="AX333" s="212"/>
      <c r="AY333" s="212"/>
      <c r="AZ333" s="213"/>
      <c r="BA333" s="213"/>
      <c r="BB333" s="213"/>
      <c r="BC333" s="213"/>
      <c r="BD333" s="213"/>
      <c r="BE333" s="231"/>
      <c r="BF333" s="213"/>
      <c r="BG333" s="231"/>
      <c r="BH333" s="231"/>
      <c r="BI333" s="213"/>
      <c r="BJ333" s="212"/>
      <c r="BK333" s="212"/>
      <c r="BL333" s="212"/>
      <c r="BM333" s="213"/>
    </row>
    <row r="334" spans="1:65" ht="18.75" customHeight="1" x14ac:dyDescent="0.3">
      <c r="A334" s="558"/>
      <c r="B334" s="213"/>
      <c r="C334" s="213"/>
      <c r="D334" s="213"/>
      <c r="E334" s="231"/>
      <c r="F334" s="213"/>
      <c r="G334" s="213"/>
      <c r="H334" s="213"/>
      <c r="I334" s="213"/>
      <c r="J334" s="213"/>
      <c r="K334" s="557"/>
      <c r="L334" s="213"/>
      <c r="M334" s="213"/>
      <c r="N334" s="213"/>
      <c r="O334" s="212"/>
      <c r="P334" s="221"/>
      <c r="Q334" s="212"/>
      <c r="R334" s="221"/>
      <c r="S334" s="212"/>
      <c r="T334" s="221"/>
      <c r="U334" s="213"/>
      <c r="V334" s="559"/>
      <c r="W334" s="212"/>
      <c r="X334" s="222"/>
      <c r="Y334" s="212"/>
      <c r="Z334" s="221"/>
      <c r="AA334" s="638"/>
      <c r="AB334" s="230"/>
      <c r="AC334" s="213"/>
      <c r="AD334" s="230"/>
      <c r="AE334" s="231"/>
      <c r="AF334" s="231"/>
      <c r="AG334" s="642"/>
      <c r="AH334" s="230"/>
      <c r="AI334" s="213"/>
      <c r="AJ334" s="230"/>
      <c r="AK334" s="231"/>
      <c r="AL334" s="231"/>
      <c r="AM334" s="631"/>
      <c r="AN334" s="229"/>
      <c r="AO334" s="212"/>
      <c r="AP334" s="229"/>
      <c r="AQ334" s="232"/>
      <c r="AR334" s="232"/>
      <c r="AS334" s="228"/>
      <c r="AT334" s="212"/>
      <c r="AU334" s="212"/>
      <c r="AV334" s="212"/>
      <c r="AW334" s="212"/>
      <c r="AX334" s="212"/>
      <c r="AY334" s="212"/>
      <c r="AZ334" s="213"/>
      <c r="BA334" s="213"/>
      <c r="BB334" s="213"/>
      <c r="BC334" s="213"/>
      <c r="BD334" s="213"/>
      <c r="BE334" s="231"/>
      <c r="BF334" s="213"/>
      <c r="BG334" s="231"/>
      <c r="BH334" s="231"/>
      <c r="BI334" s="213"/>
      <c r="BJ334" s="212"/>
      <c r="BK334" s="212"/>
      <c r="BL334" s="212"/>
      <c r="BM334" s="213"/>
    </row>
    <row r="335" spans="1:65" ht="18.75" customHeight="1" x14ac:dyDescent="0.3">
      <c r="A335" s="558"/>
      <c r="B335" s="213"/>
      <c r="C335" s="213"/>
      <c r="D335" s="213"/>
      <c r="E335" s="231"/>
      <c r="F335" s="213"/>
      <c r="G335" s="213"/>
      <c r="H335" s="213"/>
      <c r="I335" s="213"/>
      <c r="J335" s="213"/>
      <c r="K335" s="557"/>
      <c r="L335" s="213"/>
      <c r="M335" s="213"/>
      <c r="N335" s="213"/>
      <c r="O335" s="212"/>
      <c r="P335" s="221"/>
      <c r="Q335" s="212"/>
      <c r="R335" s="221"/>
      <c r="S335" s="212"/>
      <c r="T335" s="221"/>
      <c r="U335" s="213"/>
      <c r="V335" s="559"/>
      <c r="W335" s="212"/>
      <c r="X335" s="222"/>
      <c r="Y335" s="212"/>
      <c r="Z335" s="221"/>
      <c r="AA335" s="638"/>
      <c r="AB335" s="230"/>
      <c r="AC335" s="213"/>
      <c r="AD335" s="230"/>
      <c r="AE335" s="231"/>
      <c r="AF335" s="231"/>
      <c r="AG335" s="642"/>
      <c r="AH335" s="230"/>
      <c r="AI335" s="213"/>
      <c r="AJ335" s="230"/>
      <c r="AK335" s="231"/>
      <c r="AL335" s="231"/>
      <c r="AM335" s="631"/>
      <c r="AN335" s="229"/>
      <c r="AO335" s="212"/>
      <c r="AP335" s="229"/>
      <c r="AQ335" s="232"/>
      <c r="AR335" s="232"/>
      <c r="AS335" s="228"/>
      <c r="AT335" s="212"/>
      <c r="AU335" s="212"/>
      <c r="AV335" s="212"/>
      <c r="AW335" s="212"/>
      <c r="AX335" s="212"/>
      <c r="AY335" s="212"/>
      <c r="AZ335" s="213"/>
      <c r="BA335" s="213"/>
      <c r="BB335" s="213"/>
      <c r="BC335" s="213"/>
      <c r="BD335" s="213"/>
      <c r="BE335" s="231"/>
      <c r="BF335" s="213"/>
      <c r="BG335" s="231"/>
      <c r="BH335" s="231"/>
      <c r="BI335" s="213"/>
      <c r="BJ335" s="212"/>
      <c r="BK335" s="212"/>
      <c r="BL335" s="212"/>
      <c r="BM335" s="213"/>
    </row>
    <row r="336" spans="1:65" ht="18.75" customHeight="1" x14ac:dyDescent="0.3">
      <c r="A336" s="558"/>
      <c r="B336" s="213"/>
      <c r="C336" s="213"/>
      <c r="D336" s="213"/>
      <c r="E336" s="231"/>
      <c r="F336" s="213"/>
      <c r="G336" s="213"/>
      <c r="H336" s="213"/>
      <c r="I336" s="213"/>
      <c r="J336" s="213"/>
      <c r="K336" s="557"/>
      <c r="L336" s="213"/>
      <c r="M336" s="213"/>
      <c r="N336" s="213"/>
      <c r="O336" s="212"/>
      <c r="P336" s="221"/>
      <c r="Q336" s="212"/>
      <c r="R336" s="221"/>
      <c r="S336" s="212"/>
      <c r="T336" s="221"/>
      <c r="U336" s="213"/>
      <c r="V336" s="559"/>
      <c r="W336" s="212"/>
      <c r="X336" s="222"/>
      <c r="Y336" s="212"/>
      <c r="Z336" s="221"/>
      <c r="AA336" s="638"/>
      <c r="AB336" s="230"/>
      <c r="AC336" s="213"/>
      <c r="AD336" s="230"/>
      <c r="AE336" s="231"/>
      <c r="AF336" s="231"/>
      <c r="AG336" s="642"/>
      <c r="AH336" s="230"/>
      <c r="AI336" s="213"/>
      <c r="AJ336" s="230"/>
      <c r="AK336" s="231"/>
      <c r="AL336" s="231"/>
      <c r="AM336" s="631"/>
      <c r="AN336" s="229"/>
      <c r="AO336" s="212"/>
      <c r="AP336" s="229"/>
      <c r="AQ336" s="232"/>
      <c r="AR336" s="232"/>
      <c r="AS336" s="228"/>
      <c r="AT336" s="212"/>
      <c r="AU336" s="212"/>
      <c r="AV336" s="212"/>
      <c r="AW336" s="212"/>
      <c r="AX336" s="212"/>
      <c r="AY336" s="212"/>
      <c r="AZ336" s="213"/>
      <c r="BA336" s="213"/>
      <c r="BB336" s="213"/>
      <c r="BC336" s="213"/>
      <c r="BD336" s="213"/>
      <c r="BE336" s="231"/>
      <c r="BF336" s="213"/>
      <c r="BG336" s="231"/>
      <c r="BH336" s="231"/>
      <c r="BI336" s="213"/>
      <c r="BJ336" s="212"/>
      <c r="BK336" s="212"/>
      <c r="BL336" s="212"/>
      <c r="BM336" s="213"/>
    </row>
    <row r="337" spans="1:65" ht="18.75" customHeight="1" x14ac:dyDescent="0.3">
      <c r="A337" s="558"/>
      <c r="B337" s="213"/>
      <c r="C337" s="213"/>
      <c r="D337" s="213"/>
      <c r="E337" s="231"/>
      <c r="F337" s="213"/>
      <c r="G337" s="213"/>
      <c r="H337" s="213"/>
      <c r="I337" s="213"/>
      <c r="J337" s="213"/>
      <c r="K337" s="557"/>
      <c r="L337" s="213"/>
      <c r="M337" s="213"/>
      <c r="N337" s="213"/>
      <c r="O337" s="212"/>
      <c r="P337" s="221"/>
      <c r="Q337" s="212"/>
      <c r="R337" s="221"/>
      <c r="S337" s="212"/>
      <c r="T337" s="221"/>
      <c r="U337" s="213"/>
      <c r="V337" s="559"/>
      <c r="W337" s="212"/>
      <c r="X337" s="222"/>
      <c r="Y337" s="212"/>
      <c r="Z337" s="221"/>
      <c r="AA337" s="638"/>
      <c r="AB337" s="230"/>
      <c r="AC337" s="213"/>
      <c r="AD337" s="230"/>
      <c r="AE337" s="231"/>
      <c r="AF337" s="231"/>
      <c r="AG337" s="642"/>
      <c r="AH337" s="230"/>
      <c r="AI337" s="213"/>
      <c r="AJ337" s="230"/>
      <c r="AK337" s="231"/>
      <c r="AL337" s="231"/>
      <c r="AM337" s="631"/>
      <c r="AN337" s="229"/>
      <c r="AO337" s="212"/>
      <c r="AP337" s="229"/>
      <c r="AQ337" s="232"/>
      <c r="AR337" s="232"/>
      <c r="AS337" s="228"/>
      <c r="AT337" s="212"/>
      <c r="AU337" s="212"/>
      <c r="AV337" s="212"/>
      <c r="AW337" s="212"/>
      <c r="AX337" s="212"/>
      <c r="AY337" s="212"/>
      <c r="AZ337" s="213"/>
      <c r="BA337" s="213"/>
      <c r="BB337" s="213"/>
      <c r="BC337" s="213"/>
      <c r="BD337" s="213"/>
      <c r="BE337" s="231"/>
      <c r="BF337" s="213"/>
      <c r="BG337" s="231"/>
      <c r="BH337" s="231"/>
      <c r="BI337" s="213"/>
      <c r="BJ337" s="212"/>
      <c r="BK337" s="212"/>
      <c r="BL337" s="212"/>
      <c r="BM337" s="213"/>
    </row>
    <row r="338" spans="1:65" ht="18.75" customHeight="1" x14ac:dyDescent="0.3">
      <c r="A338" s="558"/>
      <c r="B338" s="213"/>
      <c r="C338" s="213"/>
      <c r="D338" s="213"/>
      <c r="E338" s="231"/>
      <c r="F338" s="213"/>
      <c r="G338" s="213"/>
      <c r="H338" s="213"/>
      <c r="I338" s="213"/>
      <c r="J338" s="213"/>
      <c r="K338" s="557"/>
      <c r="L338" s="213"/>
      <c r="M338" s="213"/>
      <c r="N338" s="213"/>
      <c r="O338" s="212"/>
      <c r="P338" s="221"/>
      <c r="Q338" s="212"/>
      <c r="R338" s="221"/>
      <c r="S338" s="212"/>
      <c r="T338" s="221"/>
      <c r="U338" s="213"/>
      <c r="V338" s="559"/>
      <c r="W338" s="212"/>
      <c r="X338" s="222"/>
      <c r="Y338" s="212"/>
      <c r="Z338" s="221"/>
      <c r="AA338" s="638"/>
      <c r="AB338" s="230"/>
      <c r="AC338" s="213"/>
      <c r="AD338" s="230"/>
      <c r="AE338" s="231"/>
      <c r="AF338" s="231"/>
      <c r="AG338" s="642"/>
      <c r="AH338" s="230"/>
      <c r="AI338" s="213"/>
      <c r="AJ338" s="230"/>
      <c r="AK338" s="231"/>
      <c r="AL338" s="231"/>
      <c r="AM338" s="631"/>
      <c r="AN338" s="229"/>
      <c r="AO338" s="212"/>
      <c r="AP338" s="229"/>
      <c r="AQ338" s="232"/>
      <c r="AR338" s="232"/>
      <c r="AS338" s="228"/>
      <c r="AT338" s="212"/>
      <c r="AU338" s="212"/>
      <c r="AV338" s="212"/>
      <c r="AW338" s="212"/>
      <c r="AX338" s="212"/>
      <c r="AY338" s="212"/>
      <c r="AZ338" s="213"/>
      <c r="BA338" s="213"/>
      <c r="BB338" s="213"/>
      <c r="BC338" s="213"/>
      <c r="BD338" s="213"/>
      <c r="BE338" s="231"/>
      <c r="BF338" s="213"/>
      <c r="BG338" s="231"/>
      <c r="BH338" s="231"/>
      <c r="BI338" s="213"/>
      <c r="BJ338" s="212"/>
      <c r="BK338" s="212"/>
      <c r="BL338" s="212"/>
      <c r="BM338" s="213"/>
    </row>
    <row r="339" spans="1:65" ht="18.75" customHeight="1" x14ac:dyDescent="0.3">
      <c r="A339" s="558"/>
      <c r="B339" s="213"/>
      <c r="C339" s="213"/>
      <c r="D339" s="213"/>
      <c r="E339" s="231"/>
      <c r="F339" s="213"/>
      <c r="G339" s="213"/>
      <c r="H339" s="213"/>
      <c r="I339" s="213"/>
      <c r="J339" s="213"/>
      <c r="K339" s="557"/>
      <c r="L339" s="213"/>
      <c r="M339" s="213"/>
      <c r="N339" s="213"/>
      <c r="O339" s="212"/>
      <c r="P339" s="221"/>
      <c r="Q339" s="212"/>
      <c r="R339" s="221"/>
      <c r="S339" s="212"/>
      <c r="T339" s="221"/>
      <c r="U339" s="213"/>
      <c r="V339" s="559"/>
      <c r="W339" s="212"/>
      <c r="X339" s="222"/>
      <c r="Y339" s="212"/>
      <c r="Z339" s="221"/>
      <c r="AA339" s="638"/>
      <c r="AB339" s="230"/>
      <c r="AC339" s="213"/>
      <c r="AD339" s="230"/>
      <c r="AE339" s="231"/>
      <c r="AF339" s="231"/>
      <c r="AG339" s="642"/>
      <c r="AH339" s="230"/>
      <c r="AI339" s="213"/>
      <c r="AJ339" s="230"/>
      <c r="AK339" s="231"/>
      <c r="AL339" s="231"/>
      <c r="AM339" s="631"/>
      <c r="AN339" s="229"/>
      <c r="AO339" s="212"/>
      <c r="AP339" s="229"/>
      <c r="AQ339" s="232"/>
      <c r="AR339" s="232"/>
      <c r="AS339" s="228"/>
      <c r="AT339" s="212"/>
      <c r="AU339" s="212"/>
      <c r="AV339" s="212"/>
      <c r="AW339" s="212"/>
      <c r="AX339" s="212"/>
      <c r="AY339" s="212"/>
      <c r="AZ339" s="213"/>
      <c r="BA339" s="213"/>
      <c r="BB339" s="213"/>
      <c r="BC339" s="213"/>
      <c r="BD339" s="213"/>
      <c r="BE339" s="231"/>
      <c r="BF339" s="213"/>
      <c r="BG339" s="231"/>
      <c r="BH339" s="231"/>
      <c r="BI339" s="213"/>
      <c r="BJ339" s="212"/>
      <c r="BK339" s="212"/>
      <c r="BL339" s="212"/>
      <c r="BM339" s="213"/>
    </row>
    <row r="340" spans="1:65" ht="18.75" customHeight="1" x14ac:dyDescent="0.3">
      <c r="A340" s="558"/>
      <c r="B340" s="213"/>
      <c r="C340" s="213"/>
      <c r="D340" s="213"/>
      <c r="E340" s="231"/>
      <c r="F340" s="213"/>
      <c r="G340" s="213"/>
      <c r="H340" s="213"/>
      <c r="I340" s="213"/>
      <c r="J340" s="213"/>
      <c r="K340" s="557"/>
      <c r="L340" s="213"/>
      <c r="M340" s="213"/>
      <c r="N340" s="213"/>
      <c r="O340" s="212"/>
      <c r="P340" s="221"/>
      <c r="Q340" s="212"/>
      <c r="R340" s="221"/>
      <c r="S340" s="212"/>
      <c r="T340" s="221"/>
      <c r="U340" s="213"/>
      <c r="V340" s="559"/>
      <c r="W340" s="212"/>
      <c r="X340" s="222"/>
      <c r="Y340" s="212"/>
      <c r="Z340" s="221"/>
      <c r="AA340" s="638"/>
      <c r="AB340" s="230"/>
      <c r="AC340" s="213"/>
      <c r="AD340" s="230"/>
      <c r="AE340" s="231"/>
      <c r="AF340" s="231"/>
      <c r="AG340" s="642"/>
      <c r="AH340" s="230"/>
      <c r="AI340" s="213"/>
      <c r="AJ340" s="230"/>
      <c r="AK340" s="231"/>
      <c r="AL340" s="231"/>
      <c r="AM340" s="631"/>
      <c r="AN340" s="229"/>
      <c r="AO340" s="212"/>
      <c r="AP340" s="229"/>
      <c r="AQ340" s="232"/>
      <c r="AR340" s="232"/>
      <c r="AS340" s="228"/>
      <c r="AT340" s="212"/>
      <c r="AU340" s="212"/>
      <c r="AV340" s="212"/>
      <c r="AW340" s="212"/>
      <c r="AX340" s="212"/>
      <c r="AY340" s="212"/>
      <c r="AZ340" s="213"/>
      <c r="BA340" s="213"/>
      <c r="BB340" s="213"/>
      <c r="BC340" s="213"/>
      <c r="BD340" s="213"/>
      <c r="BE340" s="231"/>
      <c r="BF340" s="213"/>
      <c r="BG340" s="231"/>
      <c r="BH340" s="231"/>
      <c r="BI340" s="213"/>
      <c r="BJ340" s="212"/>
      <c r="BK340" s="212"/>
      <c r="BL340" s="212"/>
      <c r="BM340" s="213"/>
    </row>
    <row r="341" spans="1:65" ht="18.75" customHeight="1" x14ac:dyDescent="0.3">
      <c r="A341" s="558"/>
      <c r="B341" s="213"/>
      <c r="C341" s="213"/>
      <c r="D341" s="213"/>
      <c r="E341" s="231"/>
      <c r="F341" s="213"/>
      <c r="G341" s="213"/>
      <c r="H341" s="213"/>
      <c r="I341" s="213"/>
      <c r="J341" s="213"/>
      <c r="K341" s="557"/>
      <c r="L341" s="213"/>
      <c r="M341" s="213"/>
      <c r="N341" s="213"/>
      <c r="O341" s="212"/>
      <c r="P341" s="221"/>
      <c r="Q341" s="212"/>
      <c r="R341" s="221"/>
      <c r="S341" s="212"/>
      <c r="T341" s="221"/>
      <c r="U341" s="213"/>
      <c r="V341" s="559"/>
      <c r="W341" s="212"/>
      <c r="X341" s="222"/>
      <c r="Y341" s="212"/>
      <c r="Z341" s="221"/>
      <c r="AA341" s="638"/>
      <c r="AB341" s="230"/>
      <c r="AC341" s="213"/>
      <c r="AD341" s="230"/>
      <c r="AE341" s="231"/>
      <c r="AF341" s="231"/>
      <c r="AG341" s="642"/>
      <c r="AH341" s="230"/>
      <c r="AI341" s="213"/>
      <c r="AJ341" s="230"/>
      <c r="AK341" s="231"/>
      <c r="AL341" s="231"/>
      <c r="AM341" s="631"/>
      <c r="AN341" s="229"/>
      <c r="AO341" s="212"/>
      <c r="AP341" s="229"/>
      <c r="AQ341" s="232"/>
      <c r="AR341" s="232"/>
      <c r="AS341" s="228"/>
      <c r="AT341" s="212"/>
      <c r="AU341" s="212"/>
      <c r="AV341" s="212"/>
      <c r="AW341" s="212"/>
      <c r="AX341" s="212"/>
      <c r="AY341" s="212"/>
      <c r="AZ341" s="213"/>
      <c r="BA341" s="213"/>
      <c r="BB341" s="213"/>
      <c r="BC341" s="213"/>
      <c r="BD341" s="213"/>
      <c r="BE341" s="231"/>
      <c r="BF341" s="213"/>
      <c r="BG341" s="231"/>
      <c r="BH341" s="231"/>
      <c r="BI341" s="213"/>
      <c r="BJ341" s="212"/>
      <c r="BK341" s="212"/>
      <c r="BL341" s="212"/>
      <c r="BM341" s="213"/>
    </row>
    <row r="342" spans="1:65" ht="18.75" customHeight="1" x14ac:dyDescent="0.3">
      <c r="A342" s="558"/>
      <c r="B342" s="213"/>
      <c r="C342" s="213"/>
      <c r="D342" s="213"/>
      <c r="E342" s="231"/>
      <c r="F342" s="213"/>
      <c r="G342" s="213"/>
      <c r="H342" s="213"/>
      <c r="I342" s="213"/>
      <c r="J342" s="213"/>
      <c r="K342" s="557"/>
      <c r="L342" s="213"/>
      <c r="M342" s="213"/>
      <c r="N342" s="213"/>
      <c r="O342" s="212"/>
      <c r="P342" s="221"/>
      <c r="Q342" s="212"/>
      <c r="R342" s="221"/>
      <c r="S342" s="212"/>
      <c r="T342" s="221"/>
      <c r="U342" s="213"/>
      <c r="V342" s="559"/>
      <c r="W342" s="212"/>
      <c r="X342" s="222"/>
      <c r="Y342" s="212"/>
      <c r="Z342" s="221"/>
      <c r="AA342" s="638"/>
      <c r="AB342" s="230"/>
      <c r="AC342" s="213"/>
      <c r="AD342" s="230"/>
      <c r="AE342" s="231"/>
      <c r="AF342" s="231"/>
      <c r="AG342" s="642"/>
      <c r="AH342" s="230"/>
      <c r="AI342" s="213"/>
      <c r="AJ342" s="230"/>
      <c r="AK342" s="231"/>
      <c r="AL342" s="231"/>
      <c r="AM342" s="631"/>
      <c r="AN342" s="229"/>
      <c r="AO342" s="212"/>
      <c r="AP342" s="229"/>
      <c r="AQ342" s="232"/>
      <c r="AR342" s="232"/>
      <c r="AS342" s="228"/>
      <c r="AT342" s="212"/>
      <c r="AU342" s="212"/>
      <c r="AV342" s="212"/>
      <c r="AW342" s="212"/>
      <c r="AX342" s="212"/>
      <c r="AY342" s="212"/>
      <c r="AZ342" s="213"/>
      <c r="BA342" s="213"/>
      <c r="BB342" s="213"/>
      <c r="BC342" s="213"/>
      <c r="BD342" s="213"/>
      <c r="BE342" s="231"/>
      <c r="BF342" s="213"/>
      <c r="BG342" s="231"/>
      <c r="BH342" s="231"/>
      <c r="BI342" s="213"/>
      <c r="BJ342" s="212"/>
      <c r="BK342" s="212"/>
      <c r="BL342" s="212"/>
      <c r="BM342" s="213"/>
    </row>
    <row r="343" spans="1:65" ht="18.75" customHeight="1" x14ac:dyDescent="0.3">
      <c r="A343" s="558"/>
      <c r="B343" s="213"/>
      <c r="C343" s="213"/>
      <c r="D343" s="213"/>
      <c r="E343" s="231"/>
      <c r="F343" s="213"/>
      <c r="G343" s="213"/>
      <c r="H343" s="213"/>
      <c r="I343" s="213"/>
      <c r="J343" s="213"/>
      <c r="K343" s="557"/>
      <c r="L343" s="213"/>
      <c r="M343" s="213"/>
      <c r="N343" s="213"/>
      <c r="O343" s="212"/>
      <c r="P343" s="221"/>
      <c r="Q343" s="212"/>
      <c r="R343" s="221"/>
      <c r="S343" s="212"/>
      <c r="T343" s="221"/>
      <c r="U343" s="213"/>
      <c r="V343" s="559"/>
      <c r="W343" s="212"/>
      <c r="X343" s="222"/>
      <c r="Y343" s="212"/>
      <c r="Z343" s="221"/>
      <c r="AA343" s="638"/>
      <c r="AB343" s="230"/>
      <c r="AC343" s="213"/>
      <c r="AD343" s="230"/>
      <c r="AE343" s="231"/>
      <c r="AF343" s="231"/>
      <c r="AG343" s="642"/>
      <c r="AH343" s="230"/>
      <c r="AI343" s="213"/>
      <c r="AJ343" s="230"/>
      <c r="AK343" s="231"/>
      <c r="AL343" s="231"/>
      <c r="AM343" s="631"/>
      <c r="AN343" s="229"/>
      <c r="AO343" s="212"/>
      <c r="AP343" s="229"/>
      <c r="AQ343" s="232"/>
      <c r="AR343" s="232"/>
      <c r="AS343" s="228"/>
      <c r="AT343" s="212"/>
      <c r="AU343" s="212"/>
      <c r="AV343" s="212"/>
      <c r="AW343" s="212"/>
      <c r="AX343" s="212"/>
      <c r="AY343" s="212"/>
      <c r="AZ343" s="213"/>
      <c r="BA343" s="213"/>
      <c r="BB343" s="213"/>
      <c r="BC343" s="213"/>
      <c r="BD343" s="213"/>
      <c r="BE343" s="231"/>
      <c r="BF343" s="213"/>
      <c r="BG343" s="231"/>
      <c r="BH343" s="231"/>
      <c r="BI343" s="213"/>
      <c r="BJ343" s="212"/>
      <c r="BK343" s="212"/>
      <c r="BL343" s="212"/>
      <c r="BM343" s="213"/>
    </row>
    <row r="344" spans="1:65" ht="18.75" customHeight="1" x14ac:dyDescent="0.3">
      <c r="A344" s="558"/>
      <c r="B344" s="213"/>
      <c r="C344" s="213"/>
      <c r="D344" s="213"/>
      <c r="E344" s="231"/>
      <c r="F344" s="213"/>
      <c r="G344" s="213"/>
      <c r="H344" s="213"/>
      <c r="I344" s="213"/>
      <c r="J344" s="213"/>
      <c r="K344" s="557"/>
      <c r="L344" s="213"/>
      <c r="M344" s="213"/>
      <c r="N344" s="213"/>
      <c r="O344" s="212"/>
      <c r="P344" s="221"/>
      <c r="Q344" s="212"/>
      <c r="R344" s="221"/>
      <c r="S344" s="212"/>
      <c r="T344" s="221"/>
      <c r="U344" s="213"/>
      <c r="V344" s="559"/>
      <c r="W344" s="212"/>
      <c r="X344" s="222"/>
      <c r="Y344" s="212"/>
      <c r="Z344" s="221"/>
      <c r="AA344" s="638"/>
      <c r="AB344" s="230"/>
      <c r="AC344" s="213"/>
      <c r="AD344" s="230"/>
      <c r="AE344" s="231"/>
      <c r="AF344" s="231"/>
      <c r="AG344" s="642"/>
      <c r="AH344" s="230"/>
      <c r="AI344" s="213"/>
      <c r="AJ344" s="230"/>
      <c r="AK344" s="231"/>
      <c r="AL344" s="231"/>
      <c r="AM344" s="631"/>
      <c r="AN344" s="229"/>
      <c r="AO344" s="212"/>
      <c r="AP344" s="229"/>
      <c r="AQ344" s="232"/>
      <c r="AR344" s="232"/>
      <c r="AS344" s="228"/>
      <c r="AT344" s="212"/>
      <c r="AU344" s="212"/>
      <c r="AV344" s="212"/>
      <c r="AW344" s="212"/>
      <c r="AX344" s="212"/>
      <c r="AY344" s="212"/>
      <c r="AZ344" s="213"/>
      <c r="BA344" s="213"/>
      <c r="BB344" s="213"/>
      <c r="BC344" s="213"/>
      <c r="BD344" s="213"/>
      <c r="BE344" s="231"/>
      <c r="BF344" s="213"/>
      <c r="BG344" s="231"/>
      <c r="BH344" s="231"/>
      <c r="BI344" s="213"/>
      <c r="BJ344" s="212"/>
      <c r="BK344" s="212"/>
      <c r="BL344" s="212"/>
      <c r="BM344" s="213"/>
    </row>
    <row r="345" spans="1:65" ht="18.75" customHeight="1" x14ac:dyDescent="0.3">
      <c r="A345" s="558"/>
      <c r="B345" s="213"/>
      <c r="C345" s="213"/>
      <c r="D345" s="213"/>
      <c r="E345" s="231"/>
      <c r="F345" s="213"/>
      <c r="G345" s="213"/>
      <c r="H345" s="213"/>
      <c r="I345" s="213"/>
      <c r="J345" s="213"/>
      <c r="K345" s="557"/>
      <c r="L345" s="213"/>
      <c r="M345" s="213"/>
      <c r="N345" s="213"/>
      <c r="O345" s="212"/>
      <c r="P345" s="221"/>
      <c r="Q345" s="212"/>
      <c r="R345" s="221"/>
      <c r="S345" s="212"/>
      <c r="T345" s="221"/>
      <c r="U345" s="213"/>
      <c r="V345" s="559"/>
      <c r="W345" s="212"/>
      <c r="X345" s="222"/>
      <c r="Y345" s="212"/>
      <c r="Z345" s="221"/>
      <c r="AA345" s="638"/>
      <c r="AB345" s="230"/>
      <c r="AC345" s="213"/>
      <c r="AD345" s="230"/>
      <c r="AE345" s="231"/>
      <c r="AF345" s="231"/>
      <c r="AG345" s="642"/>
      <c r="AH345" s="230"/>
      <c r="AI345" s="213"/>
      <c r="AJ345" s="230"/>
      <c r="AK345" s="231"/>
      <c r="AL345" s="231"/>
      <c r="AM345" s="631"/>
      <c r="AN345" s="229"/>
      <c r="AO345" s="212"/>
      <c r="AP345" s="229"/>
      <c r="AQ345" s="232"/>
      <c r="AR345" s="232"/>
      <c r="AS345" s="228"/>
      <c r="AT345" s="212"/>
      <c r="AU345" s="212"/>
      <c r="AV345" s="212"/>
      <c r="AW345" s="212"/>
      <c r="AX345" s="212"/>
      <c r="AY345" s="212"/>
      <c r="AZ345" s="213"/>
      <c r="BA345" s="213"/>
      <c r="BB345" s="213"/>
      <c r="BC345" s="213"/>
      <c r="BD345" s="213"/>
      <c r="BE345" s="231"/>
      <c r="BF345" s="213"/>
      <c r="BG345" s="231"/>
      <c r="BH345" s="231"/>
      <c r="BI345" s="213"/>
      <c r="BJ345" s="212"/>
      <c r="BK345" s="212"/>
      <c r="BL345" s="212"/>
      <c r="BM345" s="213"/>
    </row>
    <row r="346" spans="1:65" ht="18.75" customHeight="1" x14ac:dyDescent="0.3">
      <c r="A346" s="558"/>
      <c r="B346" s="213"/>
      <c r="C346" s="213"/>
      <c r="D346" s="213"/>
      <c r="E346" s="231"/>
      <c r="F346" s="213"/>
      <c r="G346" s="213"/>
      <c r="H346" s="213"/>
      <c r="I346" s="213"/>
      <c r="J346" s="213"/>
      <c r="K346" s="557"/>
      <c r="L346" s="213"/>
      <c r="M346" s="213"/>
      <c r="N346" s="213"/>
      <c r="O346" s="212"/>
      <c r="P346" s="221"/>
      <c r="Q346" s="212"/>
      <c r="R346" s="221"/>
      <c r="S346" s="212"/>
      <c r="T346" s="221"/>
      <c r="U346" s="213"/>
      <c r="V346" s="559"/>
      <c r="W346" s="212"/>
      <c r="X346" s="222"/>
      <c r="Y346" s="212"/>
      <c r="Z346" s="221"/>
      <c r="AA346" s="638"/>
      <c r="AB346" s="230"/>
      <c r="AC346" s="213"/>
      <c r="AD346" s="230"/>
      <c r="AE346" s="231"/>
      <c r="AF346" s="231"/>
      <c r="AG346" s="642"/>
      <c r="AH346" s="230"/>
      <c r="AI346" s="213"/>
      <c r="AJ346" s="230"/>
      <c r="AK346" s="231"/>
      <c r="AL346" s="231"/>
      <c r="AM346" s="631"/>
      <c r="AN346" s="229"/>
      <c r="AO346" s="212"/>
      <c r="AP346" s="229"/>
      <c r="AQ346" s="232"/>
      <c r="AR346" s="232"/>
      <c r="AS346" s="228"/>
      <c r="AT346" s="212"/>
      <c r="AU346" s="212"/>
      <c r="AV346" s="212"/>
      <c r="AW346" s="212"/>
      <c r="AX346" s="212"/>
      <c r="AY346" s="212"/>
      <c r="AZ346" s="213"/>
      <c r="BA346" s="213"/>
      <c r="BB346" s="213"/>
      <c r="BC346" s="213"/>
      <c r="BD346" s="213"/>
      <c r="BE346" s="231"/>
      <c r="BF346" s="213"/>
      <c r="BG346" s="231"/>
      <c r="BH346" s="231"/>
      <c r="BI346" s="213"/>
      <c r="BJ346" s="212"/>
      <c r="BK346" s="212"/>
      <c r="BL346" s="212"/>
      <c r="BM346" s="213"/>
    </row>
    <row r="347" spans="1:65" ht="18.75" customHeight="1" x14ac:dyDescent="0.3">
      <c r="A347" s="558"/>
      <c r="B347" s="213"/>
      <c r="C347" s="213"/>
      <c r="D347" s="213"/>
      <c r="E347" s="231"/>
      <c r="F347" s="213"/>
      <c r="G347" s="213"/>
      <c r="H347" s="213"/>
      <c r="I347" s="213"/>
      <c r="J347" s="213"/>
      <c r="K347" s="557"/>
      <c r="L347" s="213"/>
      <c r="M347" s="213"/>
      <c r="N347" s="213"/>
      <c r="O347" s="212"/>
      <c r="P347" s="221"/>
      <c r="Q347" s="212"/>
      <c r="R347" s="221"/>
      <c r="S347" s="212"/>
      <c r="T347" s="221"/>
      <c r="U347" s="213"/>
      <c r="V347" s="559"/>
      <c r="W347" s="212"/>
      <c r="X347" s="222"/>
      <c r="Y347" s="212"/>
      <c r="Z347" s="221"/>
      <c r="AA347" s="638"/>
      <c r="AB347" s="230"/>
      <c r="AC347" s="213"/>
      <c r="AD347" s="230"/>
      <c r="AE347" s="231"/>
      <c r="AF347" s="231"/>
      <c r="AG347" s="642"/>
      <c r="AH347" s="230"/>
      <c r="AI347" s="213"/>
      <c r="AJ347" s="230"/>
      <c r="AK347" s="231"/>
      <c r="AL347" s="231"/>
      <c r="AM347" s="631"/>
      <c r="AN347" s="229"/>
      <c r="AO347" s="212"/>
      <c r="AP347" s="229"/>
      <c r="AQ347" s="232"/>
      <c r="AR347" s="232"/>
      <c r="AS347" s="228"/>
      <c r="AT347" s="212"/>
      <c r="AU347" s="212"/>
      <c r="AV347" s="212"/>
      <c r="AW347" s="212"/>
      <c r="AX347" s="212"/>
      <c r="AY347" s="212"/>
      <c r="AZ347" s="213"/>
      <c r="BA347" s="213"/>
      <c r="BB347" s="213"/>
      <c r="BC347" s="213"/>
      <c r="BD347" s="213"/>
      <c r="BE347" s="231"/>
      <c r="BF347" s="213"/>
      <c r="BG347" s="231"/>
      <c r="BH347" s="231"/>
      <c r="BI347" s="213"/>
      <c r="BJ347" s="212"/>
      <c r="BK347" s="212"/>
      <c r="BL347" s="212"/>
      <c r="BM347" s="213"/>
    </row>
    <row r="348" spans="1:65" ht="18.75" customHeight="1" x14ac:dyDescent="0.3">
      <c r="A348" s="558"/>
      <c r="B348" s="213"/>
      <c r="C348" s="213"/>
      <c r="D348" s="213"/>
      <c r="E348" s="231"/>
      <c r="F348" s="213"/>
      <c r="G348" s="213"/>
      <c r="H348" s="213"/>
      <c r="I348" s="213"/>
      <c r="J348" s="213"/>
      <c r="K348" s="557"/>
      <c r="L348" s="213"/>
      <c r="M348" s="213"/>
      <c r="N348" s="213"/>
      <c r="O348" s="212"/>
      <c r="P348" s="221"/>
      <c r="Q348" s="212"/>
      <c r="R348" s="221"/>
      <c r="S348" s="212"/>
      <c r="T348" s="221"/>
      <c r="U348" s="213"/>
      <c r="V348" s="559"/>
      <c r="W348" s="212"/>
      <c r="X348" s="222"/>
      <c r="Y348" s="212"/>
      <c r="Z348" s="221"/>
      <c r="AA348" s="638"/>
      <c r="AB348" s="230"/>
      <c r="AC348" s="213"/>
      <c r="AD348" s="230"/>
      <c r="AE348" s="231"/>
      <c r="AF348" s="231"/>
      <c r="AG348" s="642"/>
      <c r="AH348" s="230"/>
      <c r="AI348" s="213"/>
      <c r="AJ348" s="230"/>
      <c r="AK348" s="231"/>
      <c r="AL348" s="231"/>
      <c r="AM348" s="631"/>
      <c r="AN348" s="229"/>
      <c r="AO348" s="212"/>
      <c r="AP348" s="229"/>
      <c r="AQ348" s="232"/>
      <c r="AR348" s="232"/>
      <c r="AS348" s="228"/>
      <c r="AT348" s="212"/>
      <c r="AU348" s="212"/>
      <c r="AV348" s="212"/>
      <c r="AW348" s="212"/>
      <c r="AX348" s="212"/>
      <c r="AY348" s="212"/>
      <c r="AZ348" s="213"/>
      <c r="BA348" s="213"/>
      <c r="BB348" s="213"/>
      <c r="BC348" s="213"/>
      <c r="BD348" s="213"/>
      <c r="BE348" s="231"/>
      <c r="BF348" s="213"/>
      <c r="BG348" s="231"/>
      <c r="BH348" s="231"/>
      <c r="BI348" s="213"/>
      <c r="BJ348" s="212"/>
      <c r="BK348" s="212"/>
      <c r="BL348" s="212"/>
      <c r="BM348" s="213"/>
    </row>
    <row r="349" spans="1:65" ht="18.75" customHeight="1" x14ac:dyDescent="0.3">
      <c r="A349" s="558"/>
      <c r="B349" s="213"/>
      <c r="C349" s="213"/>
      <c r="D349" s="213"/>
      <c r="E349" s="231"/>
      <c r="F349" s="213"/>
      <c r="G349" s="213"/>
      <c r="H349" s="213"/>
      <c r="I349" s="213"/>
      <c r="J349" s="213"/>
      <c r="K349" s="557"/>
      <c r="L349" s="213"/>
      <c r="M349" s="213"/>
      <c r="N349" s="213"/>
      <c r="O349" s="212"/>
      <c r="P349" s="221"/>
      <c r="Q349" s="212"/>
      <c r="R349" s="221"/>
      <c r="S349" s="212"/>
      <c r="T349" s="221"/>
      <c r="U349" s="213"/>
      <c r="V349" s="559"/>
      <c r="W349" s="212"/>
      <c r="X349" s="222"/>
      <c r="Y349" s="212"/>
      <c r="Z349" s="221"/>
      <c r="AA349" s="638"/>
      <c r="AB349" s="230"/>
      <c r="AC349" s="213"/>
      <c r="AD349" s="230"/>
      <c r="AE349" s="231"/>
      <c r="AF349" s="231"/>
      <c r="AG349" s="642"/>
      <c r="AH349" s="230"/>
      <c r="AI349" s="213"/>
      <c r="AJ349" s="230"/>
      <c r="AK349" s="231"/>
      <c r="AL349" s="231"/>
      <c r="AM349" s="631"/>
      <c r="AN349" s="229"/>
      <c r="AO349" s="212"/>
      <c r="AP349" s="229"/>
      <c r="AQ349" s="232"/>
      <c r="AR349" s="232"/>
      <c r="AS349" s="228"/>
      <c r="AT349" s="212"/>
      <c r="AU349" s="212"/>
      <c r="AV349" s="212"/>
      <c r="AW349" s="212"/>
      <c r="AX349" s="212"/>
      <c r="AY349" s="212"/>
      <c r="AZ349" s="213"/>
      <c r="BA349" s="213"/>
      <c r="BB349" s="213"/>
      <c r="BC349" s="213"/>
      <c r="BD349" s="213"/>
      <c r="BE349" s="231"/>
      <c r="BF349" s="213"/>
      <c r="BG349" s="231"/>
      <c r="BH349" s="231"/>
      <c r="BI349" s="213"/>
      <c r="BJ349" s="212"/>
      <c r="BK349" s="212"/>
      <c r="BL349" s="212"/>
      <c r="BM349" s="213"/>
    </row>
    <row r="350" spans="1:65" ht="18.75" customHeight="1" x14ac:dyDescent="0.3">
      <c r="A350" s="558"/>
      <c r="B350" s="213"/>
      <c r="C350" s="213"/>
      <c r="D350" s="213"/>
      <c r="E350" s="231"/>
      <c r="F350" s="213"/>
      <c r="G350" s="213"/>
      <c r="H350" s="213"/>
      <c r="I350" s="213"/>
      <c r="J350" s="213"/>
      <c r="K350" s="557"/>
      <c r="L350" s="213"/>
      <c r="M350" s="213"/>
      <c r="N350" s="213"/>
      <c r="O350" s="212"/>
      <c r="P350" s="221"/>
      <c r="Q350" s="212"/>
      <c r="R350" s="221"/>
      <c r="S350" s="212"/>
      <c r="T350" s="221"/>
      <c r="U350" s="213"/>
      <c r="V350" s="559"/>
      <c r="W350" s="212"/>
      <c r="X350" s="222"/>
      <c r="Y350" s="212"/>
      <c r="Z350" s="221"/>
      <c r="AA350" s="638"/>
      <c r="AB350" s="230"/>
      <c r="AC350" s="213"/>
      <c r="AD350" s="230"/>
      <c r="AE350" s="231"/>
      <c r="AF350" s="231"/>
      <c r="AG350" s="642"/>
      <c r="AH350" s="230"/>
      <c r="AI350" s="213"/>
      <c r="AJ350" s="230"/>
      <c r="AK350" s="231"/>
      <c r="AL350" s="231"/>
      <c r="AM350" s="631"/>
      <c r="AN350" s="229"/>
      <c r="AO350" s="212"/>
      <c r="AP350" s="229"/>
      <c r="AQ350" s="232"/>
      <c r="AR350" s="232"/>
      <c r="AS350" s="228"/>
      <c r="AT350" s="212"/>
      <c r="AU350" s="212"/>
      <c r="AV350" s="212"/>
      <c r="AW350" s="212"/>
      <c r="AX350" s="212"/>
      <c r="AY350" s="212"/>
      <c r="AZ350" s="213"/>
      <c r="BA350" s="213"/>
      <c r="BB350" s="213"/>
      <c r="BC350" s="213"/>
      <c r="BD350" s="213"/>
      <c r="BE350" s="231"/>
      <c r="BF350" s="213"/>
      <c r="BG350" s="231"/>
      <c r="BH350" s="231"/>
      <c r="BI350" s="213"/>
      <c r="BJ350" s="212"/>
      <c r="BK350" s="212"/>
      <c r="BL350" s="212"/>
      <c r="BM350" s="213"/>
    </row>
    <row r="351" spans="1:65" ht="18.75" customHeight="1" x14ac:dyDescent="0.3">
      <c r="A351" s="558"/>
      <c r="B351" s="213"/>
      <c r="C351" s="213"/>
      <c r="D351" s="213"/>
      <c r="E351" s="231"/>
      <c r="F351" s="213"/>
      <c r="G351" s="213"/>
      <c r="H351" s="213"/>
      <c r="I351" s="213"/>
      <c r="J351" s="213"/>
      <c r="K351" s="557"/>
      <c r="L351" s="213"/>
      <c r="M351" s="213"/>
      <c r="N351" s="213"/>
      <c r="O351" s="212"/>
      <c r="P351" s="221"/>
      <c r="Q351" s="212"/>
      <c r="R351" s="221"/>
      <c r="S351" s="212"/>
      <c r="T351" s="221"/>
      <c r="U351" s="213"/>
      <c r="V351" s="559"/>
      <c r="W351" s="212"/>
      <c r="X351" s="222"/>
      <c r="Y351" s="212"/>
      <c r="Z351" s="221"/>
      <c r="AA351" s="638"/>
      <c r="AB351" s="230"/>
      <c r="AC351" s="213"/>
      <c r="AD351" s="230"/>
      <c r="AE351" s="231"/>
      <c r="AF351" s="231"/>
      <c r="AG351" s="642"/>
      <c r="AH351" s="230"/>
      <c r="AI351" s="213"/>
      <c r="AJ351" s="230"/>
      <c r="AK351" s="231"/>
      <c r="AL351" s="231"/>
      <c r="AM351" s="631"/>
      <c r="AN351" s="229"/>
      <c r="AO351" s="212"/>
      <c r="AP351" s="229"/>
      <c r="AQ351" s="232"/>
      <c r="AR351" s="232"/>
      <c r="AS351" s="228"/>
      <c r="AT351" s="212"/>
      <c r="AU351" s="212"/>
      <c r="AV351" s="212"/>
      <c r="AW351" s="212"/>
      <c r="AX351" s="212"/>
      <c r="AY351" s="212"/>
      <c r="AZ351" s="213"/>
      <c r="BA351" s="213"/>
      <c r="BB351" s="213"/>
      <c r="BC351" s="213"/>
      <c r="BD351" s="213"/>
      <c r="BE351" s="231"/>
      <c r="BF351" s="213"/>
      <c r="BG351" s="231"/>
      <c r="BH351" s="231"/>
      <c r="BI351" s="213"/>
      <c r="BJ351" s="212"/>
      <c r="BK351" s="212"/>
      <c r="BL351" s="212"/>
      <c r="BM351" s="213"/>
    </row>
    <row r="352" spans="1:65" ht="18.75" customHeight="1" x14ac:dyDescent="0.3">
      <c r="A352" s="558"/>
      <c r="B352" s="213"/>
      <c r="C352" s="213"/>
      <c r="D352" s="213"/>
      <c r="E352" s="231"/>
      <c r="F352" s="213"/>
      <c r="G352" s="213"/>
      <c r="H352" s="213"/>
      <c r="I352" s="213"/>
      <c r="J352" s="213"/>
      <c r="K352" s="557"/>
      <c r="L352" s="213"/>
      <c r="M352" s="213"/>
      <c r="N352" s="213"/>
      <c r="O352" s="212"/>
      <c r="P352" s="221"/>
      <c r="Q352" s="212"/>
      <c r="R352" s="221"/>
      <c r="S352" s="212"/>
      <c r="T352" s="221"/>
      <c r="U352" s="213"/>
      <c r="V352" s="559"/>
      <c r="W352" s="212"/>
      <c r="X352" s="222"/>
      <c r="Y352" s="212"/>
      <c r="Z352" s="221"/>
      <c r="AA352" s="638"/>
      <c r="AB352" s="230"/>
      <c r="AC352" s="213"/>
      <c r="AD352" s="230"/>
      <c r="AE352" s="231"/>
      <c r="AF352" s="231"/>
      <c r="AG352" s="642"/>
      <c r="AH352" s="230"/>
      <c r="AI352" s="213"/>
      <c r="AJ352" s="230"/>
      <c r="AK352" s="231"/>
      <c r="AL352" s="231"/>
      <c r="AM352" s="631"/>
      <c r="AN352" s="229"/>
      <c r="AO352" s="212"/>
      <c r="AP352" s="229"/>
      <c r="AQ352" s="232"/>
      <c r="AR352" s="232"/>
      <c r="AS352" s="228"/>
      <c r="AT352" s="212"/>
      <c r="AU352" s="212"/>
      <c r="AV352" s="212"/>
      <c r="AW352" s="212"/>
      <c r="AX352" s="212"/>
      <c r="AY352" s="212"/>
      <c r="AZ352" s="213"/>
      <c r="BA352" s="213"/>
      <c r="BB352" s="213"/>
      <c r="BC352" s="213"/>
      <c r="BD352" s="213"/>
      <c r="BE352" s="231"/>
      <c r="BF352" s="213"/>
      <c r="BG352" s="231"/>
      <c r="BH352" s="231"/>
      <c r="BI352" s="213"/>
      <c r="BJ352" s="212"/>
      <c r="BK352" s="212"/>
      <c r="BL352" s="212"/>
      <c r="BM352" s="213"/>
    </row>
    <row r="353" spans="1:65" ht="18.75" customHeight="1" x14ac:dyDescent="0.3">
      <c r="A353" s="558"/>
      <c r="B353" s="213"/>
      <c r="C353" s="213"/>
      <c r="D353" s="213"/>
      <c r="E353" s="231"/>
      <c r="F353" s="213"/>
      <c r="G353" s="213"/>
      <c r="H353" s="213"/>
      <c r="I353" s="213"/>
      <c r="J353" s="213"/>
      <c r="K353" s="557"/>
      <c r="L353" s="213"/>
      <c r="M353" s="213"/>
      <c r="N353" s="213"/>
      <c r="O353" s="212"/>
      <c r="P353" s="221"/>
      <c r="Q353" s="212"/>
      <c r="R353" s="221"/>
      <c r="S353" s="212"/>
      <c r="T353" s="221"/>
      <c r="U353" s="213"/>
      <c r="V353" s="559"/>
      <c r="W353" s="212"/>
      <c r="X353" s="222"/>
      <c r="Y353" s="212"/>
      <c r="Z353" s="221"/>
      <c r="AA353" s="638"/>
      <c r="AB353" s="230"/>
      <c r="AC353" s="213"/>
      <c r="AD353" s="230"/>
      <c r="AE353" s="231"/>
      <c r="AF353" s="231"/>
      <c r="AG353" s="642"/>
      <c r="AH353" s="230"/>
      <c r="AI353" s="213"/>
      <c r="AJ353" s="230"/>
      <c r="AK353" s="231"/>
      <c r="AL353" s="231"/>
      <c r="AM353" s="631"/>
      <c r="AN353" s="229"/>
      <c r="AO353" s="212"/>
      <c r="AP353" s="229"/>
      <c r="AQ353" s="232"/>
      <c r="AR353" s="232"/>
      <c r="AS353" s="228"/>
      <c r="AT353" s="212"/>
      <c r="AU353" s="212"/>
      <c r="AV353" s="212"/>
      <c r="AW353" s="212"/>
      <c r="AX353" s="212"/>
      <c r="AY353" s="212"/>
      <c r="AZ353" s="213"/>
      <c r="BA353" s="213"/>
      <c r="BB353" s="213"/>
      <c r="BC353" s="213"/>
      <c r="BD353" s="213"/>
      <c r="BE353" s="231"/>
      <c r="BF353" s="213"/>
      <c r="BG353" s="231"/>
      <c r="BH353" s="231"/>
      <c r="BI353" s="213"/>
      <c r="BJ353" s="212"/>
      <c r="BK353" s="212"/>
      <c r="BL353" s="212"/>
      <c r="BM353" s="213"/>
    </row>
    <row r="354" spans="1:65" ht="18.75" customHeight="1" x14ac:dyDescent="0.3">
      <c r="A354" s="558"/>
      <c r="B354" s="213"/>
      <c r="C354" s="213"/>
      <c r="D354" s="213"/>
      <c r="E354" s="231"/>
      <c r="F354" s="213"/>
      <c r="G354" s="213"/>
      <c r="H354" s="213"/>
      <c r="I354" s="213"/>
      <c r="J354" s="213"/>
      <c r="K354" s="557"/>
      <c r="L354" s="213"/>
      <c r="M354" s="213"/>
      <c r="N354" s="213"/>
      <c r="O354" s="212"/>
      <c r="P354" s="221"/>
      <c r="Q354" s="212"/>
      <c r="R354" s="221"/>
      <c r="S354" s="212"/>
      <c r="T354" s="221"/>
      <c r="U354" s="213"/>
      <c r="V354" s="559"/>
      <c r="W354" s="212"/>
      <c r="X354" s="222"/>
      <c r="Y354" s="212"/>
      <c r="Z354" s="221"/>
      <c r="AA354" s="638"/>
      <c r="AB354" s="230"/>
      <c r="AC354" s="213"/>
      <c r="AD354" s="230"/>
      <c r="AE354" s="231"/>
      <c r="AF354" s="231"/>
      <c r="AG354" s="642"/>
      <c r="AH354" s="230"/>
      <c r="AI354" s="213"/>
      <c r="AJ354" s="230"/>
      <c r="AK354" s="231"/>
      <c r="AL354" s="231"/>
      <c r="AM354" s="631"/>
      <c r="AN354" s="229"/>
      <c r="AO354" s="212"/>
      <c r="AP354" s="229"/>
      <c r="AQ354" s="232"/>
      <c r="AR354" s="232"/>
      <c r="AS354" s="228"/>
      <c r="AT354" s="212"/>
      <c r="AU354" s="212"/>
      <c r="AV354" s="212"/>
      <c r="AW354" s="212"/>
      <c r="AX354" s="212"/>
      <c r="AY354" s="212"/>
      <c r="AZ354" s="213"/>
      <c r="BA354" s="213"/>
      <c r="BB354" s="213"/>
      <c r="BC354" s="213"/>
      <c r="BD354" s="213"/>
      <c r="BE354" s="231"/>
      <c r="BF354" s="213"/>
      <c r="BG354" s="231"/>
      <c r="BH354" s="231"/>
      <c r="BI354" s="213"/>
      <c r="BJ354" s="212"/>
      <c r="BK354" s="212"/>
      <c r="BL354" s="212"/>
      <c r="BM354" s="213"/>
    </row>
    <row r="355" spans="1:65" ht="18.75" customHeight="1" x14ac:dyDescent="0.3">
      <c r="A355" s="558"/>
      <c r="B355" s="213"/>
      <c r="C355" s="213"/>
      <c r="D355" s="213"/>
      <c r="E355" s="231"/>
      <c r="F355" s="213"/>
      <c r="G355" s="213"/>
      <c r="H355" s="213"/>
      <c r="I355" s="213"/>
      <c r="J355" s="213"/>
      <c r="K355" s="557"/>
      <c r="L355" s="213"/>
      <c r="M355" s="213"/>
      <c r="N355" s="213"/>
      <c r="O355" s="212"/>
      <c r="P355" s="221"/>
      <c r="Q355" s="212"/>
      <c r="R355" s="221"/>
      <c r="S355" s="212"/>
      <c r="T355" s="221"/>
      <c r="U355" s="213"/>
      <c r="V355" s="559"/>
      <c r="W355" s="212"/>
      <c r="X355" s="222"/>
      <c r="Y355" s="212"/>
      <c r="Z355" s="221"/>
      <c r="AA355" s="638"/>
      <c r="AB355" s="230"/>
      <c r="AC355" s="213"/>
      <c r="AD355" s="230"/>
      <c r="AE355" s="231"/>
      <c r="AF355" s="231"/>
      <c r="AG355" s="642"/>
      <c r="AH355" s="230"/>
      <c r="AI355" s="213"/>
      <c r="AJ355" s="230"/>
      <c r="AK355" s="231"/>
      <c r="AL355" s="231"/>
      <c r="AM355" s="631"/>
      <c r="AN355" s="229"/>
      <c r="AO355" s="212"/>
      <c r="AP355" s="229"/>
      <c r="AQ355" s="232"/>
      <c r="AR355" s="232"/>
      <c r="AS355" s="228"/>
      <c r="AT355" s="212"/>
      <c r="AU355" s="212"/>
      <c r="AV355" s="212"/>
      <c r="AW355" s="212"/>
      <c r="AX355" s="212"/>
      <c r="AY355" s="212"/>
      <c r="AZ355" s="213"/>
      <c r="BA355" s="213"/>
      <c r="BB355" s="213"/>
      <c r="BC355" s="213"/>
      <c r="BD355" s="213"/>
      <c r="BE355" s="231"/>
      <c r="BF355" s="213"/>
      <c r="BG355" s="231"/>
      <c r="BH355" s="231"/>
      <c r="BI355" s="213"/>
      <c r="BJ355" s="212"/>
      <c r="BK355" s="212"/>
      <c r="BL355" s="212"/>
      <c r="BM355" s="213"/>
    </row>
    <row r="356" spans="1:65" ht="18.75" customHeight="1" x14ac:dyDescent="0.3">
      <c r="A356" s="558"/>
      <c r="B356" s="213"/>
      <c r="C356" s="213"/>
      <c r="D356" s="213"/>
      <c r="E356" s="231"/>
      <c r="F356" s="213"/>
      <c r="G356" s="213"/>
      <c r="H356" s="213"/>
      <c r="I356" s="213"/>
      <c r="J356" s="213"/>
      <c r="K356" s="557"/>
      <c r="L356" s="213"/>
      <c r="M356" s="213"/>
      <c r="N356" s="213"/>
      <c r="O356" s="212"/>
      <c r="P356" s="221"/>
      <c r="Q356" s="212"/>
      <c r="R356" s="221"/>
      <c r="S356" s="212"/>
      <c r="T356" s="221"/>
      <c r="U356" s="213"/>
      <c r="V356" s="559"/>
      <c r="W356" s="212"/>
      <c r="X356" s="222"/>
      <c r="Y356" s="212"/>
      <c r="Z356" s="221"/>
      <c r="AA356" s="638"/>
      <c r="AB356" s="230"/>
      <c r="AC356" s="213"/>
      <c r="AD356" s="230"/>
      <c r="AE356" s="231"/>
      <c r="AF356" s="231"/>
      <c r="AG356" s="642"/>
      <c r="AH356" s="230"/>
      <c r="AI356" s="213"/>
      <c r="AJ356" s="230"/>
      <c r="AK356" s="231"/>
      <c r="AL356" s="231"/>
      <c r="AM356" s="631"/>
      <c r="AN356" s="229"/>
      <c r="AO356" s="212"/>
      <c r="AP356" s="229"/>
      <c r="AQ356" s="232"/>
      <c r="AR356" s="232"/>
      <c r="AS356" s="228"/>
      <c r="AT356" s="212"/>
      <c r="AU356" s="212"/>
      <c r="AV356" s="212"/>
      <c r="AW356" s="212"/>
      <c r="AX356" s="212"/>
      <c r="AY356" s="212"/>
      <c r="AZ356" s="213"/>
      <c r="BA356" s="213"/>
      <c r="BB356" s="213"/>
      <c r="BC356" s="213"/>
      <c r="BD356" s="213"/>
      <c r="BE356" s="231"/>
      <c r="BF356" s="213"/>
      <c r="BG356" s="231"/>
      <c r="BH356" s="231"/>
      <c r="BI356" s="213"/>
      <c r="BJ356" s="212"/>
      <c r="BK356" s="212"/>
      <c r="BL356" s="212"/>
      <c r="BM356" s="213"/>
    </row>
    <row r="357" spans="1:65" ht="18.75" customHeight="1" x14ac:dyDescent="0.3">
      <c r="A357" s="558"/>
      <c r="B357" s="213"/>
      <c r="C357" s="213"/>
      <c r="D357" s="213"/>
      <c r="E357" s="231"/>
      <c r="F357" s="213"/>
      <c r="G357" s="213"/>
      <c r="H357" s="213"/>
      <c r="I357" s="213"/>
      <c r="J357" s="213"/>
      <c r="K357" s="557"/>
      <c r="L357" s="213"/>
      <c r="M357" s="213"/>
      <c r="N357" s="213"/>
      <c r="O357" s="212"/>
      <c r="P357" s="221"/>
      <c r="Q357" s="212"/>
      <c r="R357" s="221"/>
      <c r="S357" s="212"/>
      <c r="T357" s="221"/>
      <c r="U357" s="213"/>
      <c r="V357" s="559"/>
      <c r="W357" s="212"/>
      <c r="X357" s="222"/>
      <c r="Y357" s="212"/>
      <c r="Z357" s="221"/>
      <c r="AA357" s="638"/>
      <c r="AB357" s="230"/>
      <c r="AC357" s="213"/>
      <c r="AD357" s="230"/>
      <c r="AE357" s="231"/>
      <c r="AF357" s="231"/>
      <c r="AG357" s="642"/>
      <c r="AH357" s="230"/>
      <c r="AI357" s="213"/>
      <c r="AJ357" s="230"/>
      <c r="AK357" s="231"/>
      <c r="AL357" s="231"/>
      <c r="AM357" s="631"/>
      <c r="AN357" s="229"/>
      <c r="AO357" s="212"/>
      <c r="AP357" s="229"/>
      <c r="AQ357" s="232"/>
      <c r="AR357" s="232"/>
      <c r="AS357" s="228"/>
      <c r="AT357" s="212"/>
      <c r="AU357" s="212"/>
      <c r="AV357" s="212"/>
      <c r="AW357" s="212"/>
      <c r="AX357" s="212"/>
      <c r="AY357" s="212"/>
      <c r="AZ357" s="213"/>
      <c r="BA357" s="213"/>
      <c r="BB357" s="213"/>
      <c r="BC357" s="213"/>
      <c r="BD357" s="213"/>
      <c r="BE357" s="231"/>
      <c r="BF357" s="213"/>
      <c r="BG357" s="231"/>
      <c r="BH357" s="231"/>
      <c r="BI357" s="213"/>
      <c r="BJ357" s="212"/>
      <c r="BK357" s="212"/>
      <c r="BL357" s="212"/>
      <c r="BM357" s="213"/>
    </row>
    <row r="358" spans="1:65" ht="18.75" customHeight="1" x14ac:dyDescent="0.3">
      <c r="A358" s="558"/>
      <c r="B358" s="213"/>
      <c r="C358" s="213"/>
      <c r="D358" s="213"/>
      <c r="E358" s="231"/>
      <c r="F358" s="213"/>
      <c r="G358" s="213"/>
      <c r="H358" s="213"/>
      <c r="I358" s="213"/>
      <c r="J358" s="213"/>
      <c r="K358" s="557"/>
      <c r="L358" s="213"/>
      <c r="M358" s="213"/>
      <c r="N358" s="213"/>
      <c r="O358" s="212"/>
      <c r="P358" s="221"/>
      <c r="Q358" s="212"/>
      <c r="R358" s="221"/>
      <c r="S358" s="212"/>
      <c r="T358" s="221"/>
      <c r="U358" s="213"/>
      <c r="V358" s="559"/>
      <c r="W358" s="212"/>
      <c r="X358" s="222"/>
      <c r="Y358" s="212"/>
      <c r="Z358" s="221"/>
      <c r="AA358" s="638"/>
      <c r="AB358" s="230"/>
      <c r="AC358" s="213"/>
      <c r="AD358" s="230"/>
      <c r="AE358" s="231"/>
      <c r="AF358" s="231"/>
      <c r="AG358" s="642"/>
      <c r="AH358" s="230"/>
      <c r="AI358" s="213"/>
      <c r="AJ358" s="230"/>
      <c r="AK358" s="231"/>
      <c r="AL358" s="231"/>
      <c r="AM358" s="631"/>
      <c r="AN358" s="229"/>
      <c r="AO358" s="212"/>
      <c r="AP358" s="229"/>
      <c r="AQ358" s="232"/>
      <c r="AR358" s="232"/>
      <c r="AS358" s="228"/>
      <c r="AT358" s="212"/>
      <c r="AU358" s="212"/>
      <c r="AV358" s="212"/>
      <c r="AW358" s="212"/>
      <c r="AX358" s="212"/>
      <c r="AY358" s="212"/>
      <c r="AZ358" s="213"/>
      <c r="BA358" s="213"/>
      <c r="BB358" s="213"/>
      <c r="BC358" s="213"/>
      <c r="BD358" s="213"/>
      <c r="BE358" s="231"/>
      <c r="BF358" s="213"/>
      <c r="BG358" s="231"/>
      <c r="BH358" s="231"/>
      <c r="BI358" s="213"/>
      <c r="BJ358" s="212"/>
      <c r="BK358" s="212"/>
      <c r="BL358" s="212"/>
      <c r="BM358" s="213"/>
    </row>
    <row r="359" spans="1:65" ht="18.75" customHeight="1" x14ac:dyDescent="0.3">
      <c r="A359" s="558"/>
      <c r="B359" s="213"/>
      <c r="C359" s="213"/>
      <c r="D359" s="213"/>
      <c r="E359" s="231"/>
      <c r="F359" s="213"/>
      <c r="G359" s="213"/>
      <c r="H359" s="213"/>
      <c r="I359" s="213"/>
      <c r="J359" s="213"/>
      <c r="K359" s="557"/>
      <c r="L359" s="213"/>
      <c r="M359" s="213"/>
      <c r="N359" s="213"/>
      <c r="O359" s="212"/>
      <c r="P359" s="221"/>
      <c r="Q359" s="212"/>
      <c r="R359" s="221"/>
      <c r="S359" s="212"/>
      <c r="T359" s="221"/>
      <c r="U359" s="213"/>
      <c r="V359" s="559"/>
      <c r="W359" s="212"/>
      <c r="X359" s="222"/>
      <c r="Y359" s="212"/>
      <c r="Z359" s="221"/>
      <c r="AA359" s="638"/>
      <c r="AB359" s="230"/>
      <c r="AC359" s="213"/>
      <c r="AD359" s="230"/>
      <c r="AE359" s="231"/>
      <c r="AF359" s="231"/>
      <c r="AG359" s="642"/>
      <c r="AH359" s="230"/>
      <c r="AI359" s="213"/>
      <c r="AJ359" s="230"/>
      <c r="AK359" s="231"/>
      <c r="AL359" s="231"/>
      <c r="AM359" s="631"/>
      <c r="AN359" s="229"/>
      <c r="AO359" s="212"/>
      <c r="AP359" s="229"/>
      <c r="AQ359" s="232"/>
      <c r="AR359" s="232"/>
      <c r="AS359" s="228"/>
      <c r="AT359" s="212"/>
      <c r="AU359" s="212"/>
      <c r="AV359" s="212"/>
      <c r="AW359" s="212"/>
      <c r="AX359" s="212"/>
      <c r="AY359" s="212"/>
      <c r="AZ359" s="213"/>
      <c r="BA359" s="213"/>
      <c r="BB359" s="213"/>
      <c r="BC359" s="213"/>
      <c r="BD359" s="213"/>
      <c r="BE359" s="231"/>
      <c r="BF359" s="213"/>
      <c r="BG359" s="231"/>
      <c r="BH359" s="231"/>
      <c r="BI359" s="213"/>
      <c r="BJ359" s="212"/>
      <c r="BK359" s="212"/>
      <c r="BL359" s="212"/>
      <c r="BM359" s="213"/>
    </row>
    <row r="360" spans="1:65" ht="18.75" customHeight="1" x14ac:dyDescent="0.3">
      <c r="A360" s="558"/>
      <c r="B360" s="213"/>
      <c r="C360" s="213"/>
      <c r="D360" s="213"/>
      <c r="E360" s="231"/>
      <c r="F360" s="213"/>
      <c r="G360" s="213"/>
      <c r="H360" s="213"/>
      <c r="I360" s="213"/>
      <c r="J360" s="213"/>
      <c r="K360" s="557"/>
      <c r="L360" s="213"/>
      <c r="M360" s="213"/>
      <c r="N360" s="213"/>
      <c r="O360" s="212"/>
      <c r="P360" s="221"/>
      <c r="Q360" s="212"/>
      <c r="R360" s="221"/>
      <c r="S360" s="212"/>
      <c r="T360" s="221"/>
      <c r="U360" s="213"/>
      <c r="V360" s="559"/>
      <c r="W360" s="212"/>
      <c r="X360" s="222"/>
      <c r="Y360" s="212"/>
      <c r="Z360" s="221"/>
      <c r="AA360" s="638"/>
      <c r="AB360" s="230"/>
      <c r="AC360" s="213"/>
      <c r="AD360" s="230"/>
      <c r="AE360" s="231"/>
      <c r="AF360" s="231"/>
      <c r="AG360" s="642"/>
      <c r="AH360" s="230"/>
      <c r="AI360" s="213"/>
      <c r="AJ360" s="230"/>
      <c r="AK360" s="231"/>
      <c r="AL360" s="231"/>
      <c r="AM360" s="631"/>
      <c r="AN360" s="229"/>
      <c r="AO360" s="212"/>
      <c r="AP360" s="229"/>
      <c r="AQ360" s="232"/>
      <c r="AR360" s="232"/>
      <c r="AS360" s="228"/>
      <c r="AT360" s="212"/>
      <c r="AU360" s="212"/>
      <c r="AV360" s="212"/>
      <c r="AW360" s="212"/>
      <c r="AX360" s="212"/>
      <c r="AY360" s="212"/>
      <c r="AZ360" s="213"/>
      <c r="BA360" s="213"/>
      <c r="BB360" s="213"/>
      <c r="BC360" s="213"/>
      <c r="BD360" s="213"/>
      <c r="BE360" s="231"/>
      <c r="BF360" s="213"/>
      <c r="BG360" s="231"/>
      <c r="BH360" s="231"/>
      <c r="BI360" s="213"/>
      <c r="BJ360" s="212"/>
      <c r="BK360" s="212"/>
      <c r="BL360" s="212"/>
      <c r="BM360" s="213"/>
    </row>
    <row r="361" spans="1:65" ht="18.75" customHeight="1" x14ac:dyDescent="0.3">
      <c r="A361" s="558"/>
      <c r="B361" s="213"/>
      <c r="C361" s="213"/>
      <c r="D361" s="213"/>
      <c r="E361" s="231"/>
      <c r="F361" s="213"/>
      <c r="G361" s="213"/>
      <c r="H361" s="213"/>
      <c r="I361" s="213"/>
      <c r="J361" s="213"/>
      <c r="K361" s="557"/>
      <c r="L361" s="213"/>
      <c r="M361" s="213"/>
      <c r="N361" s="213"/>
      <c r="O361" s="212"/>
      <c r="P361" s="221"/>
      <c r="Q361" s="212"/>
      <c r="R361" s="221"/>
      <c r="S361" s="212"/>
      <c r="T361" s="221"/>
      <c r="U361" s="213"/>
      <c r="V361" s="559"/>
      <c r="W361" s="212"/>
      <c r="X361" s="222"/>
      <c r="Y361" s="212"/>
      <c r="Z361" s="221"/>
      <c r="AA361" s="638"/>
      <c r="AB361" s="230"/>
      <c r="AC361" s="213"/>
      <c r="AD361" s="230"/>
      <c r="AE361" s="231"/>
      <c r="AF361" s="231"/>
      <c r="AG361" s="642"/>
      <c r="AH361" s="230"/>
      <c r="AI361" s="213"/>
      <c r="AJ361" s="230"/>
      <c r="AK361" s="231"/>
      <c r="AL361" s="231"/>
      <c r="AM361" s="631"/>
      <c r="AN361" s="229"/>
      <c r="AO361" s="212"/>
      <c r="AP361" s="229"/>
      <c r="AQ361" s="232"/>
      <c r="AR361" s="232"/>
      <c r="AS361" s="228"/>
      <c r="AT361" s="212"/>
      <c r="AU361" s="212"/>
      <c r="AV361" s="212"/>
      <c r="AW361" s="212"/>
      <c r="AX361" s="212"/>
      <c r="AY361" s="212"/>
      <c r="AZ361" s="213"/>
      <c r="BA361" s="213"/>
      <c r="BB361" s="213"/>
      <c r="BC361" s="213"/>
      <c r="BD361" s="213"/>
      <c r="BE361" s="231"/>
      <c r="BF361" s="213"/>
      <c r="BG361" s="231"/>
      <c r="BH361" s="231"/>
      <c r="BI361" s="213"/>
      <c r="BJ361" s="212"/>
      <c r="BK361" s="212"/>
      <c r="BL361" s="212"/>
      <c r="BM361" s="213"/>
    </row>
    <row r="362" spans="1:65" ht="18.75" customHeight="1" x14ac:dyDescent="0.3">
      <c r="A362" s="558"/>
      <c r="B362" s="213"/>
      <c r="C362" s="213"/>
      <c r="D362" s="213"/>
      <c r="E362" s="231"/>
      <c r="F362" s="213"/>
      <c r="G362" s="213"/>
      <c r="H362" s="213"/>
      <c r="I362" s="213"/>
      <c r="J362" s="213"/>
      <c r="K362" s="557"/>
      <c r="L362" s="213"/>
      <c r="M362" s="213"/>
      <c r="N362" s="213"/>
      <c r="O362" s="212"/>
      <c r="P362" s="221"/>
      <c r="Q362" s="212"/>
      <c r="R362" s="221"/>
      <c r="S362" s="212"/>
      <c r="T362" s="221"/>
      <c r="U362" s="213"/>
      <c r="V362" s="559"/>
      <c r="W362" s="212"/>
      <c r="X362" s="222"/>
      <c r="Y362" s="212"/>
      <c r="Z362" s="221"/>
      <c r="AA362" s="638"/>
      <c r="AB362" s="230"/>
      <c r="AC362" s="213"/>
      <c r="AD362" s="230"/>
      <c r="AE362" s="231"/>
      <c r="AF362" s="231"/>
      <c r="AG362" s="642"/>
      <c r="AH362" s="230"/>
      <c r="AI362" s="213"/>
      <c r="AJ362" s="230"/>
      <c r="AK362" s="231"/>
      <c r="AL362" s="231"/>
      <c r="AM362" s="631"/>
      <c r="AN362" s="229"/>
      <c r="AO362" s="212"/>
      <c r="AP362" s="229"/>
      <c r="AQ362" s="232"/>
      <c r="AR362" s="232"/>
      <c r="AS362" s="228"/>
      <c r="AT362" s="212"/>
      <c r="AU362" s="212"/>
      <c r="AV362" s="212"/>
      <c r="AW362" s="212"/>
      <c r="AX362" s="212"/>
      <c r="AY362" s="212"/>
      <c r="AZ362" s="213"/>
      <c r="BA362" s="213"/>
      <c r="BB362" s="213"/>
      <c r="BC362" s="213"/>
      <c r="BD362" s="213"/>
      <c r="BE362" s="231"/>
      <c r="BF362" s="213"/>
      <c r="BG362" s="231"/>
      <c r="BH362" s="231"/>
      <c r="BI362" s="213"/>
      <c r="BJ362" s="212"/>
      <c r="BK362" s="212"/>
      <c r="BL362" s="212"/>
      <c r="BM362" s="213"/>
    </row>
    <row r="363" spans="1:65" ht="18.75" customHeight="1" x14ac:dyDescent="0.3">
      <c r="A363" s="558"/>
      <c r="B363" s="213"/>
      <c r="C363" s="213"/>
      <c r="D363" s="213"/>
      <c r="E363" s="231"/>
      <c r="F363" s="213"/>
      <c r="G363" s="213"/>
      <c r="H363" s="213"/>
      <c r="I363" s="213"/>
      <c r="J363" s="213"/>
      <c r="K363" s="557"/>
      <c r="L363" s="213"/>
      <c r="M363" s="213"/>
      <c r="N363" s="213"/>
      <c r="O363" s="212"/>
      <c r="P363" s="221"/>
      <c r="Q363" s="212"/>
      <c r="R363" s="221"/>
      <c r="S363" s="212"/>
      <c r="T363" s="221"/>
      <c r="U363" s="213"/>
      <c r="V363" s="559"/>
      <c r="W363" s="212"/>
      <c r="X363" s="222"/>
      <c r="Y363" s="212"/>
      <c r="Z363" s="221"/>
      <c r="AA363" s="638"/>
      <c r="AB363" s="230"/>
      <c r="AC363" s="213"/>
      <c r="AD363" s="230"/>
      <c r="AE363" s="231"/>
      <c r="AF363" s="231"/>
      <c r="AG363" s="642"/>
      <c r="AH363" s="230"/>
      <c r="AI363" s="213"/>
      <c r="AJ363" s="230"/>
      <c r="AK363" s="231"/>
      <c r="AL363" s="231"/>
      <c r="AM363" s="631"/>
      <c r="AN363" s="229"/>
      <c r="AO363" s="212"/>
      <c r="AP363" s="229"/>
      <c r="AQ363" s="232"/>
      <c r="AR363" s="232"/>
      <c r="AS363" s="228"/>
      <c r="AT363" s="212"/>
      <c r="AU363" s="212"/>
      <c r="AV363" s="212"/>
      <c r="AW363" s="212"/>
      <c r="AX363" s="212"/>
      <c r="AY363" s="212"/>
      <c r="AZ363" s="213"/>
      <c r="BA363" s="213"/>
      <c r="BB363" s="213"/>
      <c r="BC363" s="213"/>
      <c r="BD363" s="213"/>
      <c r="BE363" s="231"/>
      <c r="BF363" s="213"/>
      <c r="BG363" s="231"/>
      <c r="BH363" s="231"/>
      <c r="BI363" s="213"/>
      <c r="BJ363" s="212"/>
      <c r="BK363" s="212"/>
      <c r="BL363" s="212"/>
      <c r="BM363" s="213"/>
    </row>
    <row r="364" spans="1:65" ht="18.75" customHeight="1" x14ac:dyDescent="0.3">
      <c r="A364" s="558"/>
      <c r="B364" s="213"/>
      <c r="C364" s="213"/>
      <c r="D364" s="213"/>
      <c r="E364" s="231"/>
      <c r="F364" s="213"/>
      <c r="G364" s="213"/>
      <c r="H364" s="213"/>
      <c r="I364" s="213"/>
      <c r="J364" s="213"/>
      <c r="K364" s="557"/>
      <c r="L364" s="213"/>
      <c r="M364" s="213"/>
      <c r="N364" s="213"/>
      <c r="O364" s="212"/>
      <c r="P364" s="221"/>
      <c r="Q364" s="212"/>
      <c r="R364" s="221"/>
      <c r="S364" s="212"/>
      <c r="T364" s="221"/>
      <c r="U364" s="213"/>
      <c r="V364" s="559"/>
      <c r="W364" s="212"/>
      <c r="X364" s="222"/>
      <c r="Y364" s="212"/>
      <c r="Z364" s="221"/>
      <c r="AA364" s="638"/>
      <c r="AB364" s="230"/>
      <c r="AC364" s="213"/>
      <c r="AD364" s="230"/>
      <c r="AE364" s="231"/>
      <c r="AF364" s="231"/>
      <c r="AG364" s="642"/>
      <c r="AH364" s="230"/>
      <c r="AI364" s="213"/>
      <c r="AJ364" s="230"/>
      <c r="AK364" s="231"/>
      <c r="AL364" s="231"/>
      <c r="AM364" s="631"/>
      <c r="AN364" s="229"/>
      <c r="AO364" s="212"/>
      <c r="AP364" s="229"/>
      <c r="AQ364" s="232"/>
      <c r="AR364" s="232"/>
      <c r="AS364" s="228"/>
      <c r="AT364" s="212"/>
      <c r="AU364" s="212"/>
      <c r="AV364" s="212"/>
      <c r="AW364" s="212"/>
      <c r="AX364" s="212"/>
      <c r="AY364" s="212"/>
      <c r="AZ364" s="213"/>
      <c r="BA364" s="213"/>
      <c r="BB364" s="213"/>
      <c r="BC364" s="213"/>
      <c r="BD364" s="213"/>
      <c r="BE364" s="231"/>
      <c r="BF364" s="213"/>
      <c r="BG364" s="231"/>
      <c r="BH364" s="231"/>
      <c r="BI364" s="213"/>
      <c r="BJ364" s="212"/>
      <c r="BK364" s="212"/>
      <c r="BL364" s="212"/>
      <c r="BM364" s="213"/>
    </row>
    <row r="365" spans="1:65" ht="18.75" customHeight="1" x14ac:dyDescent="0.3">
      <c r="A365" s="558"/>
      <c r="B365" s="213"/>
      <c r="C365" s="213"/>
      <c r="D365" s="213"/>
      <c r="E365" s="231"/>
      <c r="F365" s="213"/>
      <c r="G365" s="213"/>
      <c r="H365" s="213"/>
      <c r="I365" s="213"/>
      <c r="J365" s="213"/>
      <c r="K365" s="557"/>
      <c r="L365" s="213"/>
      <c r="M365" s="213"/>
      <c r="N365" s="213"/>
      <c r="O365" s="212"/>
      <c r="P365" s="221"/>
      <c r="Q365" s="212"/>
      <c r="R365" s="221"/>
      <c r="S365" s="212"/>
      <c r="T365" s="221"/>
      <c r="U365" s="213"/>
      <c r="V365" s="559"/>
      <c r="W365" s="212"/>
      <c r="X365" s="222"/>
      <c r="Y365" s="212"/>
      <c r="Z365" s="221"/>
      <c r="AA365" s="638"/>
      <c r="AB365" s="230"/>
      <c r="AC365" s="213"/>
      <c r="AD365" s="230"/>
      <c r="AE365" s="231"/>
      <c r="AF365" s="231"/>
      <c r="AG365" s="642"/>
      <c r="AH365" s="230"/>
      <c r="AI365" s="213"/>
      <c r="AJ365" s="230"/>
      <c r="AK365" s="231"/>
      <c r="AL365" s="231"/>
      <c r="AM365" s="631"/>
      <c r="AN365" s="229"/>
      <c r="AO365" s="212"/>
      <c r="AP365" s="229"/>
      <c r="AQ365" s="232"/>
      <c r="AR365" s="232"/>
      <c r="AS365" s="228"/>
      <c r="AT365" s="212"/>
      <c r="AU365" s="212"/>
      <c r="AV365" s="212"/>
      <c r="AW365" s="212"/>
      <c r="AX365" s="212"/>
      <c r="AY365" s="212"/>
      <c r="AZ365" s="213"/>
      <c r="BA365" s="213"/>
      <c r="BB365" s="213"/>
      <c r="BC365" s="213"/>
      <c r="BD365" s="213"/>
      <c r="BE365" s="231"/>
      <c r="BF365" s="213"/>
      <c r="BG365" s="231"/>
      <c r="BH365" s="231"/>
      <c r="BI365" s="213"/>
      <c r="BJ365" s="212"/>
      <c r="BK365" s="212"/>
      <c r="BL365" s="212"/>
      <c r="BM365" s="213"/>
    </row>
    <row r="366" spans="1:65" ht="18.75" customHeight="1" x14ac:dyDescent="0.3">
      <c r="A366" s="558"/>
      <c r="B366" s="213"/>
      <c r="C366" s="213"/>
      <c r="D366" s="213"/>
      <c r="E366" s="231"/>
      <c r="F366" s="213"/>
      <c r="G366" s="213"/>
      <c r="H366" s="213"/>
      <c r="I366" s="213"/>
      <c r="J366" s="213"/>
      <c r="K366" s="557"/>
      <c r="L366" s="213"/>
      <c r="M366" s="213"/>
      <c r="N366" s="213"/>
      <c r="O366" s="212"/>
      <c r="P366" s="221"/>
      <c r="Q366" s="212"/>
      <c r="R366" s="221"/>
      <c r="S366" s="212"/>
      <c r="T366" s="221"/>
      <c r="U366" s="213"/>
      <c r="V366" s="559"/>
      <c r="W366" s="212"/>
      <c r="X366" s="222"/>
      <c r="Y366" s="212"/>
      <c r="Z366" s="221"/>
      <c r="AA366" s="638"/>
      <c r="AB366" s="230"/>
      <c r="AC366" s="213"/>
      <c r="AD366" s="230"/>
      <c r="AE366" s="231"/>
      <c r="AF366" s="231"/>
      <c r="AG366" s="642"/>
      <c r="AH366" s="230"/>
      <c r="AI366" s="213"/>
      <c r="AJ366" s="230"/>
      <c r="AK366" s="231"/>
      <c r="AL366" s="231"/>
      <c r="AM366" s="631"/>
      <c r="AN366" s="229"/>
      <c r="AO366" s="212"/>
      <c r="AP366" s="229"/>
      <c r="AQ366" s="232"/>
      <c r="AR366" s="232"/>
      <c r="AS366" s="228"/>
      <c r="AT366" s="212"/>
      <c r="AU366" s="212"/>
      <c r="AV366" s="212"/>
      <c r="AW366" s="212"/>
      <c r="AX366" s="212"/>
      <c r="AY366" s="212"/>
      <c r="AZ366" s="213"/>
      <c r="BA366" s="213"/>
      <c r="BB366" s="213"/>
      <c r="BC366" s="213"/>
      <c r="BD366" s="213"/>
      <c r="BE366" s="231"/>
      <c r="BF366" s="213"/>
      <c r="BG366" s="231"/>
      <c r="BH366" s="231"/>
      <c r="BI366" s="213"/>
      <c r="BJ366" s="212"/>
      <c r="BK366" s="212"/>
      <c r="BL366" s="212"/>
      <c r="BM366" s="213"/>
    </row>
    <row r="367" spans="1:65" ht="18.75" customHeight="1" x14ac:dyDescent="0.3">
      <c r="A367" s="558"/>
      <c r="B367" s="213"/>
      <c r="C367" s="213"/>
      <c r="D367" s="213"/>
      <c r="E367" s="231"/>
      <c r="F367" s="213"/>
      <c r="G367" s="213"/>
      <c r="H367" s="213"/>
      <c r="I367" s="213"/>
      <c r="J367" s="213"/>
      <c r="K367" s="557"/>
      <c r="L367" s="213"/>
      <c r="M367" s="213"/>
      <c r="N367" s="213"/>
      <c r="O367" s="212"/>
      <c r="P367" s="221"/>
      <c r="Q367" s="212"/>
      <c r="R367" s="221"/>
      <c r="S367" s="212"/>
      <c r="T367" s="221"/>
      <c r="U367" s="213"/>
      <c r="V367" s="559"/>
      <c r="W367" s="212"/>
      <c r="X367" s="222"/>
      <c r="Y367" s="212"/>
      <c r="Z367" s="221"/>
      <c r="AA367" s="638"/>
      <c r="AB367" s="230"/>
      <c r="AC367" s="213"/>
      <c r="AD367" s="230"/>
      <c r="AE367" s="231"/>
      <c r="AF367" s="231"/>
      <c r="AG367" s="642"/>
      <c r="AH367" s="230"/>
      <c r="AI367" s="213"/>
      <c r="AJ367" s="230"/>
      <c r="AK367" s="231"/>
      <c r="AL367" s="231"/>
      <c r="AM367" s="631"/>
      <c r="AN367" s="229"/>
      <c r="AO367" s="212"/>
      <c r="AP367" s="229"/>
      <c r="AQ367" s="232"/>
      <c r="AR367" s="232"/>
      <c r="AS367" s="228"/>
      <c r="AT367" s="212"/>
      <c r="AU367" s="212"/>
      <c r="AV367" s="212"/>
      <c r="AW367" s="212"/>
      <c r="AX367" s="212"/>
      <c r="AY367" s="212"/>
      <c r="AZ367" s="213"/>
      <c r="BA367" s="213"/>
      <c r="BB367" s="213"/>
      <c r="BC367" s="213"/>
      <c r="BD367" s="213"/>
      <c r="BE367" s="231"/>
      <c r="BF367" s="213"/>
      <c r="BG367" s="231"/>
      <c r="BH367" s="231"/>
      <c r="BI367" s="213"/>
      <c r="BJ367" s="212"/>
      <c r="BK367" s="212"/>
      <c r="BL367" s="212"/>
      <c r="BM367" s="213"/>
    </row>
    <row r="368" spans="1:65" ht="18.75" customHeight="1" x14ac:dyDescent="0.3">
      <c r="A368" s="558"/>
      <c r="B368" s="213"/>
      <c r="C368" s="213"/>
      <c r="D368" s="213"/>
      <c r="E368" s="231"/>
      <c r="F368" s="213"/>
      <c r="G368" s="213"/>
      <c r="H368" s="213"/>
      <c r="I368" s="213"/>
      <c r="J368" s="213"/>
      <c r="K368" s="557"/>
      <c r="L368" s="213"/>
      <c r="M368" s="213"/>
      <c r="N368" s="213"/>
      <c r="O368" s="212"/>
      <c r="P368" s="221"/>
      <c r="Q368" s="212"/>
      <c r="R368" s="221"/>
      <c r="S368" s="212"/>
      <c r="T368" s="221"/>
      <c r="U368" s="213"/>
      <c r="V368" s="559"/>
      <c r="W368" s="212"/>
      <c r="X368" s="222"/>
      <c r="Y368" s="212"/>
      <c r="Z368" s="221"/>
      <c r="AA368" s="638"/>
      <c r="AB368" s="230"/>
      <c r="AC368" s="213"/>
      <c r="AD368" s="230"/>
      <c r="AE368" s="231"/>
      <c r="AF368" s="231"/>
      <c r="AG368" s="642"/>
      <c r="AH368" s="230"/>
      <c r="AI368" s="213"/>
      <c r="AJ368" s="230"/>
      <c r="AK368" s="231"/>
      <c r="AL368" s="231"/>
      <c r="AM368" s="631"/>
      <c r="AN368" s="229"/>
      <c r="AO368" s="212"/>
      <c r="AP368" s="229"/>
      <c r="AQ368" s="232"/>
      <c r="AR368" s="232"/>
      <c r="AS368" s="228"/>
      <c r="AT368" s="212"/>
      <c r="AU368" s="212"/>
      <c r="AV368" s="212"/>
      <c r="AW368" s="212"/>
      <c r="AX368" s="212"/>
      <c r="AY368" s="212"/>
      <c r="AZ368" s="213"/>
      <c r="BA368" s="213"/>
      <c r="BB368" s="213"/>
      <c r="BC368" s="213"/>
      <c r="BD368" s="213"/>
      <c r="BE368" s="231"/>
      <c r="BF368" s="213"/>
      <c r="BG368" s="231"/>
      <c r="BH368" s="231"/>
      <c r="BI368" s="213"/>
      <c r="BJ368" s="212"/>
      <c r="BK368" s="212"/>
      <c r="BL368" s="212"/>
      <c r="BM368" s="213"/>
    </row>
    <row r="369" spans="1:65" ht="18.75" customHeight="1" x14ac:dyDescent="0.3">
      <c r="A369" s="558"/>
      <c r="B369" s="213"/>
      <c r="C369" s="213"/>
      <c r="D369" s="213"/>
      <c r="E369" s="231"/>
      <c r="F369" s="213"/>
      <c r="G369" s="213"/>
      <c r="H369" s="213"/>
      <c r="I369" s="213"/>
      <c r="J369" s="213"/>
      <c r="K369" s="557"/>
      <c r="L369" s="213"/>
      <c r="M369" s="213"/>
      <c r="N369" s="213"/>
      <c r="O369" s="212"/>
      <c r="P369" s="221"/>
      <c r="Q369" s="212"/>
      <c r="R369" s="221"/>
      <c r="S369" s="212"/>
      <c r="T369" s="221"/>
      <c r="U369" s="213"/>
      <c r="V369" s="559"/>
      <c r="W369" s="212"/>
      <c r="X369" s="222"/>
      <c r="Y369" s="212"/>
      <c r="Z369" s="221"/>
      <c r="AA369" s="638"/>
      <c r="AB369" s="230"/>
      <c r="AC369" s="213"/>
      <c r="AD369" s="230"/>
      <c r="AE369" s="231"/>
      <c r="AF369" s="231"/>
      <c r="AG369" s="642"/>
      <c r="AH369" s="230"/>
      <c r="AI369" s="213"/>
      <c r="AJ369" s="230"/>
      <c r="AK369" s="231"/>
      <c r="AL369" s="231"/>
      <c r="AM369" s="631"/>
      <c r="AN369" s="229"/>
      <c r="AO369" s="212"/>
      <c r="AP369" s="229"/>
      <c r="AQ369" s="232"/>
      <c r="AR369" s="232"/>
      <c r="AS369" s="228"/>
      <c r="AT369" s="212"/>
      <c r="AU369" s="212"/>
      <c r="AV369" s="212"/>
      <c r="AW369" s="212"/>
      <c r="AX369" s="212"/>
      <c r="AY369" s="212"/>
      <c r="AZ369" s="213"/>
      <c r="BA369" s="213"/>
      <c r="BB369" s="213"/>
      <c r="BC369" s="213"/>
      <c r="BD369" s="213"/>
      <c r="BE369" s="231"/>
      <c r="BF369" s="213"/>
      <c r="BG369" s="231"/>
      <c r="BH369" s="231"/>
      <c r="BI369" s="213"/>
      <c r="BJ369" s="212"/>
      <c r="BK369" s="212"/>
      <c r="BL369" s="212"/>
      <c r="BM369" s="213"/>
    </row>
    <row r="370" spans="1:65" ht="18.75" customHeight="1" x14ac:dyDescent="0.3">
      <c r="A370" s="558"/>
      <c r="B370" s="213"/>
      <c r="C370" s="213"/>
      <c r="D370" s="213"/>
      <c r="E370" s="231"/>
      <c r="F370" s="213"/>
      <c r="G370" s="213"/>
      <c r="H370" s="213"/>
      <c r="I370" s="213"/>
      <c r="J370" s="213"/>
      <c r="K370" s="557"/>
      <c r="L370" s="213"/>
      <c r="M370" s="213"/>
      <c r="N370" s="213"/>
      <c r="O370" s="212"/>
      <c r="P370" s="221"/>
      <c r="Q370" s="212"/>
      <c r="R370" s="221"/>
      <c r="S370" s="212"/>
      <c r="T370" s="221"/>
      <c r="U370" s="213"/>
      <c r="V370" s="559"/>
      <c r="W370" s="212"/>
      <c r="X370" s="222"/>
      <c r="Y370" s="212"/>
      <c r="Z370" s="221"/>
      <c r="AA370" s="638"/>
      <c r="AB370" s="230"/>
      <c r="AC370" s="213"/>
      <c r="AD370" s="230"/>
      <c r="AE370" s="231"/>
      <c r="AF370" s="231"/>
      <c r="AG370" s="642"/>
      <c r="AH370" s="230"/>
      <c r="AI370" s="213"/>
      <c r="AJ370" s="230"/>
      <c r="AK370" s="231"/>
      <c r="AL370" s="231"/>
      <c r="AM370" s="631"/>
      <c r="AN370" s="229"/>
      <c r="AO370" s="212"/>
      <c r="AP370" s="229"/>
      <c r="AQ370" s="232"/>
      <c r="AR370" s="232"/>
      <c r="AS370" s="228"/>
      <c r="AT370" s="212"/>
      <c r="AU370" s="212"/>
      <c r="AV370" s="212"/>
      <c r="AW370" s="212"/>
      <c r="AX370" s="212"/>
      <c r="AY370" s="212"/>
      <c r="AZ370" s="213"/>
      <c r="BA370" s="213"/>
      <c r="BB370" s="213"/>
      <c r="BC370" s="213"/>
      <c r="BD370" s="213"/>
      <c r="BE370" s="231"/>
      <c r="BF370" s="213"/>
      <c r="BG370" s="231"/>
      <c r="BH370" s="231"/>
      <c r="BI370" s="213"/>
      <c r="BJ370" s="212"/>
      <c r="BK370" s="212"/>
      <c r="BL370" s="212"/>
      <c r="BM370" s="213"/>
    </row>
    <row r="371" spans="1:65" ht="18.75" customHeight="1" x14ac:dyDescent="0.3">
      <c r="A371" s="558"/>
      <c r="B371" s="213"/>
      <c r="C371" s="213"/>
      <c r="D371" s="213"/>
      <c r="E371" s="231"/>
      <c r="F371" s="213"/>
      <c r="G371" s="213"/>
      <c r="H371" s="213"/>
      <c r="I371" s="213"/>
      <c r="J371" s="213"/>
      <c r="K371" s="557"/>
      <c r="L371" s="213"/>
      <c r="M371" s="213"/>
      <c r="N371" s="213"/>
      <c r="O371" s="212"/>
      <c r="P371" s="221"/>
      <c r="Q371" s="212"/>
      <c r="R371" s="221"/>
      <c r="S371" s="212"/>
      <c r="T371" s="221"/>
      <c r="U371" s="213"/>
      <c r="V371" s="559"/>
      <c r="W371" s="212"/>
      <c r="X371" s="222"/>
      <c r="Y371" s="212"/>
      <c r="Z371" s="221"/>
      <c r="AA371" s="638"/>
      <c r="AB371" s="230"/>
      <c r="AC371" s="213"/>
      <c r="AD371" s="230"/>
      <c r="AE371" s="231"/>
      <c r="AF371" s="231"/>
      <c r="AG371" s="642"/>
      <c r="AH371" s="230"/>
      <c r="AI371" s="213"/>
      <c r="AJ371" s="230"/>
      <c r="AK371" s="231"/>
      <c r="AL371" s="231"/>
      <c r="AM371" s="631"/>
      <c r="AN371" s="229"/>
      <c r="AO371" s="212"/>
      <c r="AP371" s="229"/>
      <c r="AQ371" s="232"/>
      <c r="AR371" s="232"/>
      <c r="AS371" s="228"/>
      <c r="AT371" s="212"/>
      <c r="AU371" s="212"/>
      <c r="AV371" s="212"/>
      <c r="AW371" s="212"/>
      <c r="AX371" s="212"/>
      <c r="AY371" s="212"/>
      <c r="AZ371" s="213"/>
      <c r="BA371" s="213"/>
      <c r="BB371" s="213"/>
      <c r="BC371" s="213"/>
      <c r="BD371" s="213"/>
      <c r="BE371" s="231"/>
      <c r="BF371" s="213"/>
      <c r="BG371" s="231"/>
      <c r="BH371" s="231"/>
      <c r="BI371" s="213"/>
      <c r="BJ371" s="212"/>
      <c r="BK371" s="212"/>
      <c r="BL371" s="212"/>
      <c r="BM371" s="213"/>
    </row>
    <row r="372" spans="1:65" ht="18.75" customHeight="1" x14ac:dyDescent="0.3">
      <c r="A372" s="558"/>
      <c r="B372" s="213"/>
      <c r="C372" s="213"/>
      <c r="D372" s="213"/>
      <c r="E372" s="231"/>
      <c r="F372" s="213"/>
      <c r="G372" s="213"/>
      <c r="H372" s="213"/>
      <c r="I372" s="213"/>
      <c r="J372" s="213"/>
      <c r="K372" s="557"/>
      <c r="L372" s="213"/>
      <c r="M372" s="213"/>
      <c r="N372" s="213"/>
      <c r="O372" s="212"/>
      <c r="P372" s="221"/>
      <c r="Q372" s="212"/>
      <c r="R372" s="221"/>
      <c r="S372" s="212"/>
      <c r="T372" s="221"/>
      <c r="U372" s="213"/>
      <c r="V372" s="559"/>
      <c r="W372" s="212"/>
      <c r="X372" s="222"/>
      <c r="Y372" s="212"/>
      <c r="Z372" s="221"/>
      <c r="AA372" s="638"/>
      <c r="AB372" s="230"/>
      <c r="AC372" s="213"/>
      <c r="AD372" s="230"/>
      <c r="AE372" s="231"/>
      <c r="AF372" s="231"/>
      <c r="AG372" s="642"/>
      <c r="AH372" s="230"/>
      <c r="AI372" s="213"/>
      <c r="AJ372" s="230"/>
      <c r="AK372" s="231"/>
      <c r="AL372" s="231"/>
      <c r="AM372" s="631"/>
      <c r="AN372" s="229"/>
      <c r="AO372" s="212"/>
      <c r="AP372" s="229"/>
      <c r="AQ372" s="232"/>
      <c r="AR372" s="232"/>
      <c r="AS372" s="228"/>
      <c r="AT372" s="212"/>
      <c r="AU372" s="212"/>
      <c r="AV372" s="212"/>
      <c r="AW372" s="212"/>
      <c r="AX372" s="212"/>
      <c r="AY372" s="212"/>
      <c r="AZ372" s="213"/>
      <c r="BA372" s="213"/>
      <c r="BB372" s="213"/>
      <c r="BC372" s="213"/>
      <c r="BD372" s="213"/>
      <c r="BE372" s="231"/>
      <c r="BF372" s="213"/>
      <c r="BG372" s="231"/>
      <c r="BH372" s="231"/>
      <c r="BI372" s="213"/>
      <c r="BJ372" s="212"/>
      <c r="BK372" s="212"/>
      <c r="BL372" s="212"/>
      <c r="BM372" s="213"/>
    </row>
    <row r="373" spans="1:65" ht="18.75" customHeight="1" x14ac:dyDescent="0.3">
      <c r="A373" s="558"/>
      <c r="B373" s="213"/>
      <c r="C373" s="213"/>
      <c r="D373" s="213"/>
      <c r="E373" s="231"/>
      <c r="F373" s="213"/>
      <c r="G373" s="213"/>
      <c r="H373" s="213"/>
      <c r="I373" s="213"/>
      <c r="J373" s="213"/>
      <c r="K373" s="557"/>
      <c r="L373" s="213"/>
      <c r="M373" s="213"/>
      <c r="N373" s="213"/>
      <c r="O373" s="212"/>
      <c r="P373" s="221"/>
      <c r="Q373" s="212"/>
      <c r="R373" s="221"/>
      <c r="S373" s="212"/>
      <c r="T373" s="221"/>
      <c r="U373" s="213"/>
      <c r="V373" s="559"/>
      <c r="W373" s="212"/>
      <c r="X373" s="222"/>
      <c r="Y373" s="212"/>
      <c r="Z373" s="221"/>
      <c r="AA373" s="638"/>
      <c r="AB373" s="230"/>
      <c r="AC373" s="213"/>
      <c r="AD373" s="230"/>
      <c r="AE373" s="231"/>
      <c r="AF373" s="231"/>
      <c r="AG373" s="642"/>
      <c r="AH373" s="230"/>
      <c r="AI373" s="213"/>
      <c r="AJ373" s="230"/>
      <c r="AK373" s="231"/>
      <c r="AL373" s="231"/>
      <c r="AM373" s="631"/>
      <c r="AN373" s="229"/>
      <c r="AO373" s="212"/>
      <c r="AP373" s="229"/>
      <c r="AQ373" s="232"/>
      <c r="AR373" s="232"/>
      <c r="AS373" s="228"/>
      <c r="AT373" s="212"/>
      <c r="AU373" s="212"/>
      <c r="AV373" s="212"/>
      <c r="AW373" s="212"/>
      <c r="AX373" s="212"/>
      <c r="AY373" s="212"/>
      <c r="AZ373" s="213"/>
      <c r="BA373" s="213"/>
      <c r="BB373" s="213"/>
      <c r="BC373" s="213"/>
      <c r="BD373" s="213"/>
      <c r="BE373" s="231"/>
      <c r="BF373" s="213"/>
      <c r="BG373" s="231"/>
      <c r="BH373" s="231"/>
      <c r="BI373" s="213"/>
      <c r="BJ373" s="212"/>
      <c r="BK373" s="212"/>
      <c r="BL373" s="212"/>
      <c r="BM373" s="213"/>
    </row>
    <row r="374" spans="1:65" ht="18.75" customHeight="1" x14ac:dyDescent="0.3">
      <c r="A374" s="558"/>
      <c r="B374" s="213"/>
      <c r="C374" s="213"/>
      <c r="D374" s="213"/>
      <c r="E374" s="231"/>
      <c r="F374" s="213"/>
      <c r="G374" s="213"/>
      <c r="H374" s="213"/>
      <c r="I374" s="213"/>
      <c r="J374" s="213"/>
      <c r="K374" s="557"/>
      <c r="L374" s="213"/>
      <c r="M374" s="213"/>
      <c r="N374" s="213"/>
      <c r="O374" s="212"/>
      <c r="P374" s="221"/>
      <c r="Q374" s="212"/>
      <c r="R374" s="221"/>
      <c r="S374" s="212"/>
      <c r="T374" s="221"/>
      <c r="U374" s="213"/>
      <c r="V374" s="559"/>
      <c r="W374" s="212"/>
      <c r="X374" s="222"/>
      <c r="Y374" s="212"/>
      <c r="Z374" s="221"/>
      <c r="AA374" s="638"/>
      <c r="AB374" s="230"/>
      <c r="AC374" s="213"/>
      <c r="AD374" s="230"/>
      <c r="AE374" s="231"/>
      <c r="AF374" s="231"/>
      <c r="AG374" s="642"/>
      <c r="AH374" s="230"/>
      <c r="AI374" s="213"/>
      <c r="AJ374" s="230"/>
      <c r="AK374" s="231"/>
      <c r="AL374" s="231"/>
      <c r="AM374" s="631"/>
      <c r="AN374" s="229"/>
      <c r="AO374" s="212"/>
      <c r="AP374" s="229"/>
      <c r="AQ374" s="232"/>
      <c r="AR374" s="232"/>
      <c r="AS374" s="228"/>
      <c r="AT374" s="212"/>
      <c r="AU374" s="212"/>
      <c r="AV374" s="212"/>
      <c r="AW374" s="212"/>
      <c r="AX374" s="212"/>
      <c r="AY374" s="212"/>
      <c r="AZ374" s="213"/>
      <c r="BA374" s="213"/>
      <c r="BB374" s="213"/>
      <c r="BC374" s="213"/>
      <c r="BD374" s="213"/>
      <c r="BE374" s="231"/>
      <c r="BF374" s="213"/>
      <c r="BG374" s="231"/>
      <c r="BH374" s="231"/>
      <c r="BI374" s="213"/>
      <c r="BJ374" s="212"/>
      <c r="BK374" s="212"/>
      <c r="BL374" s="212"/>
      <c r="BM374" s="213"/>
    </row>
    <row r="375" spans="1:65" ht="18.75" customHeight="1" x14ac:dyDescent="0.3">
      <c r="A375" s="558"/>
      <c r="B375" s="213"/>
      <c r="C375" s="213"/>
      <c r="D375" s="213"/>
      <c r="E375" s="231"/>
      <c r="F375" s="213"/>
      <c r="G375" s="213"/>
      <c r="H375" s="213"/>
      <c r="I375" s="213"/>
      <c r="J375" s="213"/>
      <c r="K375" s="557"/>
      <c r="L375" s="213"/>
      <c r="M375" s="213"/>
      <c r="N375" s="213"/>
      <c r="O375" s="212"/>
      <c r="P375" s="221"/>
      <c r="Q375" s="212"/>
      <c r="R375" s="221"/>
      <c r="S375" s="212"/>
      <c r="T375" s="221"/>
      <c r="U375" s="213"/>
      <c r="V375" s="559"/>
      <c r="W375" s="212"/>
      <c r="X375" s="222"/>
      <c r="Y375" s="212"/>
      <c r="Z375" s="221"/>
      <c r="AA375" s="638"/>
      <c r="AB375" s="230"/>
      <c r="AC375" s="213"/>
      <c r="AD375" s="230"/>
      <c r="AE375" s="231"/>
      <c r="AF375" s="231"/>
      <c r="AG375" s="642"/>
      <c r="AH375" s="230"/>
      <c r="AI375" s="213"/>
      <c r="AJ375" s="230"/>
      <c r="AK375" s="231"/>
      <c r="AL375" s="231"/>
      <c r="AM375" s="631"/>
      <c r="AN375" s="229"/>
      <c r="AO375" s="212"/>
      <c r="AP375" s="229"/>
      <c r="AQ375" s="232"/>
      <c r="AR375" s="232"/>
      <c r="AS375" s="228"/>
      <c r="AT375" s="212"/>
      <c r="AU375" s="212"/>
      <c r="AV375" s="212"/>
      <c r="AW375" s="212"/>
      <c r="AX375" s="212"/>
      <c r="AY375" s="212"/>
      <c r="AZ375" s="213"/>
      <c r="BA375" s="213"/>
      <c r="BB375" s="213"/>
      <c r="BC375" s="213"/>
      <c r="BD375" s="213"/>
      <c r="BE375" s="231"/>
      <c r="BF375" s="213"/>
      <c r="BG375" s="231"/>
      <c r="BH375" s="231"/>
      <c r="BI375" s="213"/>
      <c r="BJ375" s="212"/>
      <c r="BK375" s="212"/>
      <c r="BL375" s="212"/>
      <c r="BM375" s="213"/>
    </row>
    <row r="376" spans="1:65" ht="18.75" customHeight="1" x14ac:dyDescent="0.3">
      <c r="A376" s="558"/>
      <c r="B376" s="213"/>
      <c r="C376" s="213"/>
      <c r="D376" s="213"/>
      <c r="E376" s="231"/>
      <c r="F376" s="213"/>
      <c r="G376" s="213"/>
      <c r="H376" s="213"/>
      <c r="I376" s="213"/>
      <c r="J376" s="213"/>
      <c r="K376" s="557"/>
      <c r="L376" s="213"/>
      <c r="M376" s="213"/>
      <c r="N376" s="213"/>
      <c r="O376" s="212"/>
      <c r="P376" s="221"/>
      <c r="Q376" s="212"/>
      <c r="R376" s="221"/>
      <c r="S376" s="212"/>
      <c r="T376" s="221"/>
      <c r="U376" s="213"/>
      <c r="V376" s="559"/>
      <c r="W376" s="212"/>
      <c r="X376" s="222"/>
      <c r="Y376" s="212"/>
      <c r="Z376" s="221"/>
      <c r="AA376" s="638"/>
      <c r="AB376" s="230"/>
      <c r="AC376" s="213"/>
      <c r="AD376" s="230"/>
      <c r="AE376" s="231"/>
      <c r="AF376" s="231"/>
      <c r="AG376" s="642"/>
      <c r="AH376" s="230"/>
      <c r="AI376" s="213"/>
      <c r="AJ376" s="230"/>
      <c r="AK376" s="231"/>
      <c r="AL376" s="231"/>
      <c r="AM376" s="631"/>
      <c r="AN376" s="229"/>
      <c r="AO376" s="212"/>
      <c r="AP376" s="229"/>
      <c r="AQ376" s="232"/>
      <c r="AR376" s="232"/>
      <c r="AS376" s="228"/>
      <c r="AT376" s="212"/>
      <c r="AU376" s="212"/>
      <c r="AV376" s="212"/>
      <c r="AW376" s="212"/>
      <c r="AX376" s="212"/>
      <c r="AY376" s="212"/>
      <c r="AZ376" s="213"/>
      <c r="BA376" s="213"/>
      <c r="BB376" s="213"/>
      <c r="BC376" s="213"/>
      <c r="BD376" s="213"/>
      <c r="BE376" s="231"/>
      <c r="BF376" s="213"/>
      <c r="BG376" s="231"/>
      <c r="BH376" s="231"/>
      <c r="BI376" s="213"/>
      <c r="BJ376" s="212"/>
      <c r="BK376" s="212"/>
      <c r="BL376" s="212"/>
      <c r="BM376" s="213"/>
    </row>
    <row r="377" spans="1:65" ht="18.75" customHeight="1" x14ac:dyDescent="0.3">
      <c r="A377" s="558"/>
      <c r="B377" s="213"/>
      <c r="C377" s="213"/>
      <c r="D377" s="213"/>
      <c r="E377" s="231"/>
      <c r="F377" s="213"/>
      <c r="G377" s="213"/>
      <c r="H377" s="213"/>
      <c r="I377" s="213"/>
      <c r="J377" s="213"/>
      <c r="K377" s="557"/>
      <c r="L377" s="213"/>
      <c r="M377" s="213"/>
      <c r="N377" s="213"/>
      <c r="O377" s="212"/>
      <c r="P377" s="221"/>
      <c r="Q377" s="212"/>
      <c r="R377" s="221"/>
      <c r="S377" s="212"/>
      <c r="T377" s="221"/>
      <c r="U377" s="213"/>
      <c r="V377" s="559"/>
      <c r="W377" s="212"/>
      <c r="X377" s="222"/>
      <c r="Y377" s="212"/>
      <c r="Z377" s="221"/>
      <c r="AA377" s="638"/>
      <c r="AB377" s="230"/>
      <c r="AC377" s="213"/>
      <c r="AD377" s="230"/>
      <c r="AE377" s="231"/>
      <c r="AF377" s="231"/>
      <c r="AG377" s="642"/>
      <c r="AH377" s="230"/>
      <c r="AI377" s="213"/>
      <c r="AJ377" s="230"/>
      <c r="AK377" s="231"/>
      <c r="AL377" s="231"/>
      <c r="AM377" s="631"/>
      <c r="AN377" s="229"/>
      <c r="AO377" s="212"/>
      <c r="AP377" s="229"/>
      <c r="AQ377" s="232"/>
      <c r="AR377" s="232"/>
      <c r="AS377" s="228"/>
      <c r="AT377" s="212"/>
      <c r="AU377" s="212"/>
      <c r="AV377" s="212"/>
      <c r="AW377" s="212"/>
      <c r="AX377" s="212"/>
      <c r="AY377" s="212"/>
      <c r="AZ377" s="213"/>
      <c r="BA377" s="213"/>
      <c r="BB377" s="213"/>
      <c r="BC377" s="213"/>
      <c r="BD377" s="213"/>
      <c r="BE377" s="231"/>
      <c r="BF377" s="213"/>
      <c r="BG377" s="231"/>
      <c r="BH377" s="231"/>
      <c r="BI377" s="213"/>
      <c r="BJ377" s="212"/>
      <c r="BK377" s="212"/>
      <c r="BL377" s="212"/>
      <c r="BM377" s="213"/>
    </row>
    <row r="378" spans="1:65" ht="18.75" customHeight="1" x14ac:dyDescent="0.3">
      <c r="A378" s="558"/>
      <c r="B378" s="213"/>
      <c r="C378" s="213"/>
      <c r="D378" s="213"/>
      <c r="E378" s="231"/>
      <c r="F378" s="213"/>
      <c r="G378" s="213"/>
      <c r="H378" s="213"/>
      <c r="I378" s="213"/>
      <c r="J378" s="213"/>
      <c r="K378" s="557"/>
      <c r="L378" s="213"/>
      <c r="M378" s="213"/>
      <c r="N378" s="213"/>
      <c r="O378" s="212"/>
      <c r="P378" s="221"/>
      <c r="Q378" s="212"/>
      <c r="R378" s="221"/>
      <c r="S378" s="212"/>
      <c r="T378" s="221"/>
      <c r="U378" s="213"/>
      <c r="V378" s="559"/>
      <c r="W378" s="212"/>
      <c r="X378" s="222"/>
      <c r="Y378" s="212"/>
      <c r="Z378" s="221"/>
      <c r="AA378" s="638"/>
      <c r="AB378" s="230"/>
      <c r="AC378" s="213"/>
      <c r="AD378" s="230"/>
      <c r="AE378" s="231"/>
      <c r="AF378" s="231"/>
      <c r="AG378" s="642"/>
      <c r="AH378" s="230"/>
      <c r="AI378" s="213"/>
      <c r="AJ378" s="230"/>
      <c r="AK378" s="231"/>
      <c r="AL378" s="231"/>
      <c r="AM378" s="631"/>
      <c r="AN378" s="229"/>
      <c r="AO378" s="212"/>
      <c r="AP378" s="229"/>
      <c r="AQ378" s="232"/>
      <c r="AR378" s="232"/>
      <c r="AS378" s="228"/>
      <c r="AT378" s="212"/>
      <c r="AU378" s="212"/>
      <c r="AV378" s="212"/>
      <c r="AW378" s="212"/>
      <c r="AX378" s="212"/>
      <c r="AY378" s="212"/>
      <c r="AZ378" s="213"/>
      <c r="BA378" s="213"/>
      <c r="BB378" s="213"/>
      <c r="BC378" s="213"/>
      <c r="BD378" s="213"/>
      <c r="BE378" s="231"/>
      <c r="BF378" s="213"/>
      <c r="BG378" s="231"/>
      <c r="BH378" s="231"/>
      <c r="BI378" s="213"/>
      <c r="BJ378" s="212"/>
      <c r="BK378" s="212"/>
      <c r="BL378" s="212"/>
      <c r="BM378" s="213"/>
    </row>
    <row r="379" spans="1:65" ht="18.75" customHeight="1" x14ac:dyDescent="0.3">
      <c r="A379" s="558"/>
      <c r="B379" s="213"/>
      <c r="C379" s="213"/>
      <c r="D379" s="213"/>
      <c r="E379" s="231"/>
      <c r="F379" s="213"/>
      <c r="G379" s="213"/>
      <c r="H379" s="213"/>
      <c r="I379" s="213"/>
      <c r="J379" s="213"/>
      <c r="K379" s="557"/>
      <c r="L379" s="213"/>
      <c r="M379" s="213"/>
      <c r="N379" s="213"/>
      <c r="O379" s="212"/>
      <c r="P379" s="221"/>
      <c r="Q379" s="212"/>
      <c r="R379" s="221"/>
      <c r="S379" s="212"/>
      <c r="T379" s="221"/>
      <c r="U379" s="213"/>
      <c r="V379" s="559"/>
      <c r="W379" s="212"/>
      <c r="X379" s="222"/>
      <c r="Y379" s="212"/>
      <c r="Z379" s="221"/>
      <c r="AA379" s="638"/>
      <c r="AB379" s="230"/>
      <c r="AC379" s="213"/>
      <c r="AD379" s="230"/>
      <c r="AE379" s="231"/>
      <c r="AF379" s="231"/>
      <c r="AG379" s="642"/>
      <c r="AH379" s="230"/>
      <c r="AI379" s="213"/>
      <c r="AJ379" s="230"/>
      <c r="AK379" s="231"/>
      <c r="AL379" s="231"/>
      <c r="AM379" s="631"/>
      <c r="AN379" s="229"/>
      <c r="AO379" s="212"/>
      <c r="AP379" s="229"/>
      <c r="AQ379" s="232"/>
      <c r="AR379" s="232"/>
      <c r="AS379" s="228"/>
      <c r="AT379" s="212"/>
      <c r="AU379" s="212"/>
      <c r="AV379" s="212"/>
      <c r="AW379" s="212"/>
      <c r="AX379" s="212"/>
      <c r="AY379" s="212"/>
      <c r="AZ379" s="213"/>
      <c r="BA379" s="213"/>
      <c r="BB379" s="213"/>
      <c r="BC379" s="213"/>
      <c r="BD379" s="213"/>
      <c r="BE379" s="231"/>
      <c r="BF379" s="213"/>
      <c r="BG379" s="231"/>
      <c r="BH379" s="231"/>
      <c r="BI379" s="213"/>
      <c r="BJ379" s="212"/>
      <c r="BK379" s="212"/>
      <c r="BL379" s="212"/>
      <c r="BM379" s="213"/>
    </row>
    <row r="380" spans="1:65" ht="18.75" customHeight="1" x14ac:dyDescent="0.3">
      <c r="A380" s="558"/>
      <c r="B380" s="213"/>
      <c r="C380" s="213"/>
      <c r="D380" s="213"/>
      <c r="E380" s="231"/>
      <c r="F380" s="213"/>
      <c r="G380" s="213"/>
      <c r="H380" s="213"/>
      <c r="I380" s="213"/>
      <c r="J380" s="213"/>
      <c r="K380" s="557"/>
      <c r="L380" s="213"/>
      <c r="M380" s="213"/>
      <c r="N380" s="213"/>
      <c r="O380" s="212"/>
      <c r="P380" s="221"/>
      <c r="Q380" s="212"/>
      <c r="R380" s="221"/>
      <c r="S380" s="212"/>
      <c r="T380" s="221"/>
      <c r="U380" s="213"/>
      <c r="V380" s="559"/>
      <c r="W380" s="212"/>
      <c r="X380" s="222"/>
      <c r="Y380" s="212"/>
      <c r="Z380" s="221"/>
      <c r="AA380" s="638"/>
      <c r="AB380" s="230"/>
      <c r="AC380" s="213"/>
      <c r="AD380" s="230"/>
      <c r="AE380" s="231"/>
      <c r="AF380" s="231"/>
      <c r="AG380" s="642"/>
      <c r="AH380" s="230"/>
      <c r="AI380" s="213"/>
      <c r="AJ380" s="230"/>
      <c r="AK380" s="231"/>
      <c r="AL380" s="231"/>
      <c r="AM380" s="631"/>
      <c r="AN380" s="229"/>
      <c r="AO380" s="212"/>
      <c r="AP380" s="229"/>
      <c r="AQ380" s="232"/>
      <c r="AR380" s="232"/>
      <c r="AS380" s="228"/>
      <c r="AT380" s="212"/>
      <c r="AU380" s="212"/>
      <c r="AV380" s="212"/>
      <c r="AW380" s="212"/>
      <c r="AX380" s="212"/>
      <c r="AY380" s="212"/>
      <c r="AZ380" s="213"/>
      <c r="BA380" s="213"/>
      <c r="BB380" s="213"/>
      <c r="BC380" s="213"/>
      <c r="BD380" s="213"/>
      <c r="BE380" s="231"/>
      <c r="BF380" s="213"/>
      <c r="BG380" s="231"/>
      <c r="BH380" s="231"/>
      <c r="BI380" s="213"/>
      <c r="BJ380" s="212"/>
      <c r="BK380" s="212"/>
      <c r="BL380" s="212"/>
      <c r="BM380" s="213"/>
    </row>
    <row r="381" spans="1:65" ht="18.75" customHeight="1" x14ac:dyDescent="0.3">
      <c r="A381" s="558"/>
      <c r="B381" s="213"/>
      <c r="C381" s="213"/>
      <c r="D381" s="213"/>
      <c r="E381" s="231"/>
      <c r="F381" s="213"/>
      <c r="G381" s="213"/>
      <c r="H381" s="213"/>
      <c r="I381" s="213"/>
      <c r="J381" s="213"/>
      <c r="K381" s="557"/>
      <c r="L381" s="213"/>
      <c r="M381" s="213"/>
      <c r="N381" s="213"/>
      <c r="O381" s="212"/>
      <c r="P381" s="221"/>
      <c r="Q381" s="212"/>
      <c r="R381" s="221"/>
      <c r="S381" s="212"/>
      <c r="T381" s="221"/>
      <c r="U381" s="213"/>
      <c r="V381" s="559"/>
      <c r="W381" s="212"/>
      <c r="X381" s="222"/>
      <c r="Y381" s="212"/>
      <c r="Z381" s="221"/>
      <c r="AA381" s="638"/>
      <c r="AB381" s="230"/>
      <c r="AC381" s="213"/>
      <c r="AD381" s="230"/>
      <c r="AE381" s="231"/>
      <c r="AF381" s="231"/>
      <c r="AG381" s="642"/>
      <c r="AH381" s="230"/>
      <c r="AI381" s="213"/>
      <c r="AJ381" s="230"/>
      <c r="AK381" s="231"/>
      <c r="AL381" s="231"/>
      <c r="AM381" s="631"/>
      <c r="AN381" s="229"/>
      <c r="AO381" s="212"/>
      <c r="AP381" s="229"/>
      <c r="AQ381" s="232"/>
      <c r="AR381" s="232"/>
      <c r="AS381" s="228"/>
      <c r="AT381" s="212"/>
      <c r="AU381" s="212"/>
      <c r="AV381" s="212"/>
      <c r="AW381" s="212"/>
      <c r="AX381" s="212"/>
      <c r="AY381" s="212"/>
      <c r="AZ381" s="213"/>
      <c r="BA381" s="213"/>
      <c r="BB381" s="213"/>
      <c r="BC381" s="213"/>
      <c r="BD381" s="213"/>
      <c r="BE381" s="231"/>
      <c r="BF381" s="213"/>
      <c r="BG381" s="231"/>
      <c r="BH381" s="231"/>
      <c r="BI381" s="213"/>
      <c r="BJ381" s="212"/>
      <c r="BK381" s="212"/>
      <c r="BL381" s="212"/>
      <c r="BM381" s="213"/>
    </row>
    <row r="382" spans="1:65" ht="18.75" customHeight="1" x14ac:dyDescent="0.3">
      <c r="A382" s="558"/>
      <c r="B382" s="213"/>
      <c r="C382" s="213"/>
      <c r="D382" s="213"/>
      <c r="E382" s="231"/>
      <c r="F382" s="213"/>
      <c r="G382" s="213"/>
      <c r="H382" s="213"/>
      <c r="I382" s="213"/>
      <c r="J382" s="213"/>
      <c r="K382" s="557"/>
      <c r="L382" s="213"/>
      <c r="M382" s="213"/>
      <c r="N382" s="213"/>
      <c r="O382" s="212"/>
      <c r="P382" s="221"/>
      <c r="Q382" s="212"/>
      <c r="R382" s="221"/>
      <c r="S382" s="212"/>
      <c r="T382" s="221"/>
      <c r="U382" s="213"/>
      <c r="V382" s="559"/>
      <c r="W382" s="212"/>
      <c r="X382" s="222"/>
      <c r="Y382" s="212"/>
      <c r="Z382" s="221"/>
      <c r="AA382" s="638"/>
      <c r="AB382" s="230"/>
      <c r="AC382" s="213"/>
      <c r="AD382" s="230"/>
      <c r="AE382" s="231"/>
      <c r="AF382" s="231"/>
      <c r="AG382" s="642"/>
      <c r="AH382" s="230"/>
      <c r="AI382" s="213"/>
      <c r="AJ382" s="230"/>
      <c r="AK382" s="231"/>
      <c r="AL382" s="231"/>
      <c r="AM382" s="631"/>
      <c r="AN382" s="229"/>
      <c r="AO382" s="212"/>
      <c r="AP382" s="229"/>
      <c r="AQ382" s="232"/>
      <c r="AR382" s="232"/>
      <c r="AS382" s="228"/>
      <c r="AT382" s="212"/>
      <c r="AU382" s="212"/>
      <c r="AV382" s="212"/>
      <c r="AW382" s="212"/>
      <c r="AX382" s="212"/>
      <c r="AY382" s="212"/>
      <c r="AZ382" s="213"/>
      <c r="BA382" s="213"/>
      <c r="BB382" s="213"/>
      <c r="BC382" s="213"/>
      <c r="BD382" s="213"/>
      <c r="BE382" s="231"/>
      <c r="BF382" s="213"/>
      <c r="BG382" s="231"/>
      <c r="BH382" s="231"/>
      <c r="BI382" s="213"/>
      <c r="BJ382" s="212"/>
      <c r="BK382" s="212"/>
      <c r="BL382" s="212"/>
      <c r="BM382" s="213"/>
    </row>
    <row r="383" spans="1:65" ht="18.75" customHeight="1" x14ac:dyDescent="0.3">
      <c r="A383" s="558"/>
      <c r="B383" s="213"/>
      <c r="C383" s="213"/>
      <c r="D383" s="213"/>
      <c r="E383" s="231"/>
      <c r="F383" s="213"/>
      <c r="G383" s="213"/>
      <c r="H383" s="213"/>
      <c r="I383" s="213"/>
      <c r="J383" s="213"/>
      <c r="K383" s="557"/>
      <c r="L383" s="213"/>
      <c r="M383" s="213"/>
      <c r="N383" s="213"/>
      <c r="O383" s="212"/>
      <c r="P383" s="221"/>
      <c r="Q383" s="212"/>
      <c r="R383" s="221"/>
      <c r="S383" s="212"/>
      <c r="T383" s="221"/>
      <c r="U383" s="213"/>
      <c r="V383" s="559"/>
      <c r="W383" s="212"/>
      <c r="X383" s="222"/>
      <c r="Y383" s="212"/>
      <c r="Z383" s="221"/>
      <c r="AA383" s="638"/>
      <c r="AB383" s="230"/>
      <c r="AC383" s="213"/>
      <c r="AD383" s="230"/>
      <c r="AE383" s="231"/>
      <c r="AF383" s="231"/>
      <c r="AG383" s="642"/>
      <c r="AH383" s="230"/>
      <c r="AI383" s="213"/>
      <c r="AJ383" s="230"/>
      <c r="AK383" s="231"/>
      <c r="AL383" s="231"/>
      <c r="AM383" s="631"/>
      <c r="AN383" s="229"/>
      <c r="AO383" s="212"/>
      <c r="AP383" s="229"/>
      <c r="AQ383" s="232"/>
      <c r="AR383" s="232"/>
      <c r="AS383" s="228"/>
      <c r="AT383" s="212"/>
      <c r="AU383" s="212"/>
      <c r="AV383" s="212"/>
      <c r="AW383" s="212"/>
      <c r="AX383" s="212"/>
      <c r="AY383" s="212"/>
      <c r="AZ383" s="213"/>
      <c r="BA383" s="213"/>
      <c r="BB383" s="213"/>
      <c r="BC383" s="213"/>
      <c r="BD383" s="213"/>
      <c r="BE383" s="231"/>
      <c r="BF383" s="213"/>
      <c r="BG383" s="231"/>
      <c r="BH383" s="231"/>
      <c r="BI383" s="213"/>
      <c r="BJ383" s="212"/>
      <c r="BK383" s="212"/>
      <c r="BL383" s="212"/>
      <c r="BM383" s="213"/>
    </row>
    <row r="384" spans="1:65" ht="18.75" customHeight="1" x14ac:dyDescent="0.3">
      <c r="A384" s="558"/>
      <c r="B384" s="213"/>
      <c r="C384" s="213"/>
      <c r="D384" s="213"/>
      <c r="E384" s="231"/>
      <c r="F384" s="213"/>
      <c r="G384" s="213"/>
      <c r="H384" s="213"/>
      <c r="I384" s="213"/>
      <c r="J384" s="213"/>
      <c r="K384" s="557"/>
      <c r="L384" s="213"/>
      <c r="M384" s="213"/>
      <c r="N384" s="213"/>
      <c r="O384" s="212"/>
      <c r="P384" s="221"/>
      <c r="Q384" s="212"/>
      <c r="R384" s="221"/>
      <c r="S384" s="212"/>
      <c r="T384" s="221"/>
      <c r="U384" s="213"/>
      <c r="V384" s="559"/>
      <c r="W384" s="212"/>
      <c r="X384" s="222"/>
      <c r="Y384" s="212"/>
      <c r="Z384" s="221"/>
      <c r="AA384" s="638"/>
      <c r="AB384" s="230"/>
      <c r="AC384" s="213"/>
      <c r="AD384" s="230"/>
      <c r="AE384" s="231"/>
      <c r="AF384" s="231"/>
      <c r="AG384" s="642"/>
      <c r="AH384" s="230"/>
      <c r="AI384" s="213"/>
      <c r="AJ384" s="230"/>
      <c r="AK384" s="231"/>
      <c r="AL384" s="231"/>
      <c r="AM384" s="631"/>
      <c r="AN384" s="229"/>
      <c r="AO384" s="212"/>
      <c r="AP384" s="229"/>
      <c r="AQ384" s="232"/>
      <c r="AR384" s="232"/>
      <c r="AS384" s="228"/>
      <c r="AT384" s="212"/>
      <c r="AU384" s="212"/>
      <c r="AV384" s="212"/>
      <c r="AW384" s="212"/>
      <c r="AX384" s="212"/>
      <c r="AY384" s="212"/>
      <c r="AZ384" s="213"/>
      <c r="BA384" s="213"/>
      <c r="BB384" s="213"/>
      <c r="BC384" s="213"/>
      <c r="BD384" s="213"/>
      <c r="BE384" s="231"/>
      <c r="BF384" s="213"/>
      <c r="BG384" s="231"/>
      <c r="BH384" s="231"/>
      <c r="BI384" s="213"/>
      <c r="BJ384" s="212"/>
      <c r="BK384" s="212"/>
      <c r="BL384" s="212"/>
      <c r="BM384" s="213"/>
    </row>
    <row r="385" spans="1:65" ht="18.75" customHeight="1" x14ac:dyDescent="0.3">
      <c r="A385" s="558"/>
      <c r="B385" s="213"/>
      <c r="C385" s="213"/>
      <c r="D385" s="213"/>
      <c r="E385" s="231"/>
      <c r="F385" s="213"/>
      <c r="G385" s="213"/>
      <c r="H385" s="213"/>
      <c r="I385" s="213"/>
      <c r="J385" s="213"/>
      <c r="K385" s="557"/>
      <c r="L385" s="213"/>
      <c r="M385" s="213"/>
      <c r="N385" s="213"/>
      <c r="O385" s="212"/>
      <c r="P385" s="221"/>
      <c r="Q385" s="212"/>
      <c r="R385" s="221"/>
      <c r="S385" s="212"/>
      <c r="T385" s="221"/>
      <c r="U385" s="213"/>
      <c r="V385" s="559"/>
      <c r="W385" s="212"/>
      <c r="X385" s="222"/>
      <c r="Y385" s="212"/>
      <c r="Z385" s="221"/>
      <c r="AA385" s="638"/>
      <c r="AB385" s="230"/>
      <c r="AC385" s="213"/>
      <c r="AD385" s="230"/>
      <c r="AE385" s="231"/>
      <c r="AF385" s="231"/>
      <c r="AG385" s="642"/>
      <c r="AH385" s="230"/>
      <c r="AI385" s="213"/>
      <c r="AJ385" s="230"/>
      <c r="AK385" s="231"/>
      <c r="AL385" s="231"/>
      <c r="AM385" s="631"/>
      <c r="AN385" s="229"/>
      <c r="AO385" s="212"/>
      <c r="AP385" s="229"/>
      <c r="AQ385" s="232"/>
      <c r="AR385" s="232"/>
      <c r="AS385" s="228"/>
      <c r="AT385" s="212"/>
      <c r="AU385" s="212"/>
      <c r="AV385" s="212"/>
      <c r="AW385" s="212"/>
      <c r="AX385" s="212"/>
      <c r="AY385" s="212"/>
      <c r="AZ385" s="213"/>
      <c r="BA385" s="213"/>
      <c r="BB385" s="213"/>
      <c r="BC385" s="213"/>
      <c r="BD385" s="213"/>
      <c r="BE385" s="231"/>
      <c r="BF385" s="213"/>
      <c r="BG385" s="231"/>
      <c r="BH385" s="231"/>
      <c r="BI385" s="213"/>
      <c r="BJ385" s="212"/>
      <c r="BK385" s="212"/>
      <c r="BL385" s="212"/>
      <c r="BM385" s="213"/>
    </row>
    <row r="386" spans="1:65" ht="18.75" customHeight="1" x14ac:dyDescent="0.3">
      <c r="A386" s="558"/>
      <c r="B386" s="213"/>
      <c r="C386" s="213"/>
      <c r="D386" s="213"/>
      <c r="E386" s="231"/>
      <c r="F386" s="213"/>
      <c r="G386" s="213"/>
      <c r="H386" s="213"/>
      <c r="I386" s="213"/>
      <c r="J386" s="213"/>
      <c r="K386" s="557"/>
      <c r="L386" s="213"/>
      <c r="M386" s="213"/>
      <c r="N386" s="213"/>
      <c r="O386" s="212"/>
      <c r="P386" s="221"/>
      <c r="Q386" s="212"/>
      <c r="R386" s="221"/>
      <c r="S386" s="212"/>
      <c r="T386" s="221"/>
      <c r="U386" s="213"/>
      <c r="V386" s="559"/>
      <c r="W386" s="212"/>
      <c r="X386" s="222"/>
      <c r="Y386" s="212"/>
      <c r="Z386" s="221"/>
      <c r="AA386" s="638"/>
      <c r="AB386" s="230"/>
      <c r="AC386" s="213"/>
      <c r="AD386" s="230"/>
      <c r="AE386" s="231"/>
      <c r="AF386" s="231"/>
      <c r="AG386" s="642"/>
      <c r="AH386" s="230"/>
      <c r="AI386" s="213"/>
      <c r="AJ386" s="230"/>
      <c r="AK386" s="231"/>
      <c r="AL386" s="231"/>
      <c r="AM386" s="631"/>
      <c r="AN386" s="229"/>
      <c r="AO386" s="212"/>
      <c r="AP386" s="229"/>
      <c r="AQ386" s="232"/>
      <c r="AR386" s="232"/>
      <c r="AS386" s="228"/>
      <c r="AT386" s="212"/>
      <c r="AU386" s="212"/>
      <c r="AV386" s="212"/>
      <c r="AW386" s="212"/>
      <c r="AX386" s="212"/>
      <c r="AY386" s="212"/>
      <c r="AZ386" s="213"/>
      <c r="BA386" s="213"/>
      <c r="BB386" s="213"/>
      <c r="BC386" s="213"/>
      <c r="BD386" s="213"/>
      <c r="BE386" s="231"/>
      <c r="BF386" s="213"/>
      <c r="BG386" s="231"/>
      <c r="BH386" s="231"/>
      <c r="BI386" s="213"/>
      <c r="BJ386" s="212"/>
      <c r="BK386" s="212"/>
      <c r="BL386" s="212"/>
      <c r="BM386" s="213"/>
    </row>
    <row r="387" spans="1:65" ht="18.75" customHeight="1" x14ac:dyDescent="0.3">
      <c r="A387" s="558"/>
      <c r="B387" s="213"/>
      <c r="C387" s="213"/>
      <c r="D387" s="213"/>
      <c r="E387" s="231"/>
      <c r="F387" s="213"/>
      <c r="G387" s="213"/>
      <c r="H387" s="213"/>
      <c r="I387" s="213"/>
      <c r="J387" s="213"/>
      <c r="K387" s="557"/>
      <c r="L387" s="213"/>
      <c r="M387" s="213"/>
      <c r="N387" s="213"/>
      <c r="O387" s="212"/>
      <c r="P387" s="221"/>
      <c r="Q387" s="212"/>
      <c r="R387" s="221"/>
      <c r="S387" s="212"/>
      <c r="T387" s="221"/>
      <c r="U387" s="213"/>
      <c r="V387" s="559"/>
      <c r="W387" s="212"/>
      <c r="X387" s="222"/>
      <c r="Y387" s="212"/>
      <c r="Z387" s="221"/>
      <c r="AA387" s="638"/>
      <c r="AB387" s="230"/>
      <c r="AC387" s="213"/>
      <c r="AD387" s="230"/>
      <c r="AE387" s="231"/>
      <c r="AF387" s="231"/>
      <c r="AG387" s="642"/>
      <c r="AH387" s="230"/>
      <c r="AI387" s="213"/>
      <c r="AJ387" s="230"/>
      <c r="AK387" s="231"/>
      <c r="AL387" s="231"/>
      <c r="AM387" s="631"/>
      <c r="AN387" s="229"/>
      <c r="AO387" s="212"/>
      <c r="AP387" s="229"/>
      <c r="AQ387" s="232"/>
      <c r="AR387" s="232"/>
      <c r="AS387" s="228"/>
      <c r="AT387" s="212"/>
      <c r="AU387" s="212"/>
      <c r="AV387" s="212"/>
      <c r="AW387" s="212"/>
      <c r="AX387" s="212"/>
      <c r="AY387" s="212"/>
      <c r="AZ387" s="213"/>
      <c r="BA387" s="213"/>
      <c r="BB387" s="213"/>
      <c r="BC387" s="213"/>
      <c r="BD387" s="213"/>
      <c r="BE387" s="231"/>
      <c r="BF387" s="213"/>
      <c r="BG387" s="231"/>
      <c r="BH387" s="231"/>
      <c r="BI387" s="213"/>
      <c r="BJ387" s="212"/>
      <c r="BK387" s="212"/>
      <c r="BL387" s="212"/>
      <c r="BM387" s="213"/>
    </row>
    <row r="388" spans="1:65" ht="18.75" customHeight="1" x14ac:dyDescent="0.3">
      <c r="A388" s="558"/>
      <c r="B388" s="213"/>
      <c r="C388" s="213"/>
      <c r="D388" s="213"/>
      <c r="E388" s="231"/>
      <c r="F388" s="213"/>
      <c r="G388" s="213"/>
      <c r="H388" s="213"/>
      <c r="I388" s="213"/>
      <c r="J388" s="213"/>
      <c r="K388" s="557"/>
      <c r="L388" s="213"/>
      <c r="M388" s="213"/>
      <c r="N388" s="213"/>
      <c r="O388" s="212"/>
      <c r="P388" s="221"/>
      <c r="Q388" s="212"/>
      <c r="R388" s="221"/>
      <c r="S388" s="212"/>
      <c r="T388" s="221"/>
      <c r="U388" s="213"/>
      <c r="V388" s="559"/>
      <c r="W388" s="212"/>
      <c r="X388" s="222"/>
      <c r="Y388" s="212"/>
      <c r="Z388" s="221"/>
      <c r="AA388" s="638"/>
      <c r="AB388" s="230"/>
      <c r="AC388" s="213"/>
      <c r="AD388" s="230"/>
      <c r="AE388" s="231"/>
      <c r="AF388" s="231"/>
      <c r="AG388" s="642"/>
      <c r="AH388" s="230"/>
      <c r="AI388" s="213"/>
      <c r="AJ388" s="230"/>
      <c r="AK388" s="231"/>
      <c r="AL388" s="231"/>
      <c r="AM388" s="631"/>
      <c r="AN388" s="229"/>
      <c r="AO388" s="212"/>
      <c r="AP388" s="229"/>
      <c r="AQ388" s="232"/>
      <c r="AR388" s="232"/>
      <c r="AS388" s="228"/>
      <c r="AT388" s="212"/>
      <c r="AU388" s="212"/>
      <c r="AV388" s="212"/>
      <c r="AW388" s="212"/>
      <c r="AX388" s="212"/>
      <c r="AY388" s="212"/>
      <c r="AZ388" s="213"/>
      <c r="BA388" s="213"/>
      <c r="BB388" s="213"/>
      <c r="BC388" s="213"/>
      <c r="BD388" s="213"/>
      <c r="BE388" s="231"/>
      <c r="BF388" s="213"/>
      <c r="BG388" s="231"/>
      <c r="BH388" s="231"/>
      <c r="BI388" s="213"/>
      <c r="BJ388" s="212"/>
      <c r="BK388" s="212"/>
      <c r="BL388" s="212"/>
      <c r="BM388" s="213"/>
    </row>
    <row r="389" spans="1:65" ht="18.75" customHeight="1" x14ac:dyDescent="0.3">
      <c r="A389" s="558"/>
      <c r="B389" s="213"/>
      <c r="C389" s="213"/>
      <c r="D389" s="213"/>
      <c r="E389" s="231"/>
      <c r="F389" s="213"/>
      <c r="G389" s="213"/>
      <c r="H389" s="213"/>
      <c r="I389" s="213"/>
      <c r="J389" s="213"/>
      <c r="K389" s="557"/>
      <c r="L389" s="213"/>
      <c r="M389" s="213"/>
      <c r="N389" s="213"/>
      <c r="O389" s="212"/>
      <c r="P389" s="221"/>
      <c r="Q389" s="212"/>
      <c r="R389" s="221"/>
      <c r="S389" s="212"/>
      <c r="T389" s="221"/>
      <c r="U389" s="213"/>
      <c r="V389" s="559"/>
      <c r="W389" s="212"/>
      <c r="X389" s="222"/>
      <c r="Y389" s="212"/>
      <c r="Z389" s="221"/>
      <c r="AA389" s="638"/>
      <c r="AB389" s="230"/>
      <c r="AC389" s="213"/>
      <c r="AD389" s="230"/>
      <c r="AE389" s="231"/>
      <c r="AF389" s="231"/>
      <c r="AG389" s="642"/>
      <c r="AH389" s="230"/>
      <c r="AI389" s="213"/>
      <c r="AJ389" s="230"/>
      <c r="AK389" s="231"/>
      <c r="AL389" s="231"/>
      <c r="AM389" s="631"/>
      <c r="AN389" s="229"/>
      <c r="AO389" s="212"/>
      <c r="AP389" s="229"/>
      <c r="AQ389" s="232"/>
      <c r="AR389" s="232"/>
      <c r="AS389" s="228"/>
      <c r="AT389" s="212"/>
      <c r="AU389" s="212"/>
      <c r="AV389" s="212"/>
      <c r="AW389" s="212"/>
      <c r="AX389" s="212"/>
      <c r="AY389" s="212"/>
      <c r="AZ389" s="213"/>
      <c r="BA389" s="213"/>
      <c r="BB389" s="213"/>
      <c r="BC389" s="213"/>
      <c r="BD389" s="213"/>
      <c r="BE389" s="231"/>
      <c r="BF389" s="213"/>
      <c r="BG389" s="231"/>
      <c r="BH389" s="231"/>
      <c r="BI389" s="213"/>
      <c r="BJ389" s="212"/>
      <c r="BK389" s="212"/>
      <c r="BL389" s="212"/>
      <c r="BM389" s="213"/>
    </row>
    <row r="390" spans="1:65" ht="18.75" customHeight="1" x14ac:dyDescent="0.3">
      <c r="A390" s="558"/>
      <c r="B390" s="213"/>
      <c r="C390" s="213"/>
      <c r="D390" s="213"/>
      <c r="E390" s="231"/>
      <c r="F390" s="213"/>
      <c r="G390" s="213"/>
      <c r="H390" s="213"/>
      <c r="I390" s="213"/>
      <c r="J390" s="213"/>
      <c r="K390" s="557"/>
      <c r="L390" s="213"/>
      <c r="M390" s="213"/>
      <c r="N390" s="213"/>
      <c r="O390" s="212"/>
      <c r="P390" s="221"/>
      <c r="Q390" s="212"/>
      <c r="R390" s="221"/>
      <c r="S390" s="212"/>
      <c r="T390" s="221"/>
      <c r="U390" s="213"/>
      <c r="V390" s="559"/>
      <c r="W390" s="212"/>
      <c r="X390" s="222"/>
      <c r="Y390" s="212"/>
      <c r="Z390" s="221"/>
      <c r="AA390" s="638"/>
      <c r="AB390" s="230"/>
      <c r="AC390" s="213"/>
      <c r="AD390" s="230"/>
      <c r="AE390" s="231"/>
      <c r="AF390" s="231"/>
      <c r="AG390" s="642"/>
      <c r="AH390" s="230"/>
      <c r="AI390" s="213"/>
      <c r="AJ390" s="230"/>
      <c r="AK390" s="231"/>
      <c r="AL390" s="231"/>
      <c r="AM390" s="631"/>
      <c r="AN390" s="229"/>
      <c r="AO390" s="212"/>
      <c r="AP390" s="229"/>
      <c r="AQ390" s="232"/>
      <c r="AR390" s="232"/>
      <c r="AS390" s="228"/>
      <c r="AT390" s="212"/>
      <c r="AU390" s="212"/>
      <c r="AV390" s="212"/>
      <c r="AW390" s="212"/>
      <c r="AX390" s="212"/>
      <c r="AY390" s="212"/>
      <c r="AZ390" s="213"/>
      <c r="BA390" s="213"/>
      <c r="BB390" s="213"/>
      <c r="BC390" s="213"/>
      <c r="BD390" s="213"/>
      <c r="BE390" s="231"/>
      <c r="BF390" s="213"/>
      <c r="BG390" s="231"/>
      <c r="BH390" s="231"/>
      <c r="BI390" s="213"/>
      <c r="BJ390" s="212"/>
      <c r="BK390" s="212"/>
      <c r="BL390" s="212"/>
      <c r="BM390" s="213"/>
    </row>
    <row r="391" spans="1:65" ht="18.75" customHeight="1" x14ac:dyDescent="0.3">
      <c r="A391" s="558"/>
      <c r="B391" s="213"/>
      <c r="C391" s="213"/>
      <c r="D391" s="213"/>
      <c r="E391" s="231"/>
      <c r="F391" s="213"/>
      <c r="G391" s="213"/>
      <c r="H391" s="213"/>
      <c r="I391" s="213"/>
      <c r="J391" s="213"/>
      <c r="K391" s="557"/>
      <c r="L391" s="213"/>
      <c r="M391" s="213"/>
      <c r="N391" s="213"/>
      <c r="O391" s="212"/>
      <c r="P391" s="221"/>
      <c r="Q391" s="212"/>
      <c r="R391" s="221"/>
      <c r="S391" s="212"/>
      <c r="T391" s="221"/>
      <c r="U391" s="213"/>
      <c r="V391" s="559"/>
      <c r="W391" s="212"/>
      <c r="X391" s="222"/>
      <c r="Y391" s="212"/>
      <c r="Z391" s="221"/>
      <c r="AA391" s="638"/>
      <c r="AB391" s="230"/>
      <c r="AC391" s="213"/>
      <c r="AD391" s="230"/>
      <c r="AE391" s="231"/>
      <c r="AF391" s="231"/>
      <c r="AG391" s="642"/>
      <c r="AH391" s="230"/>
      <c r="AI391" s="213"/>
      <c r="AJ391" s="230"/>
      <c r="AK391" s="231"/>
      <c r="AL391" s="231"/>
      <c r="AM391" s="631"/>
      <c r="AN391" s="229"/>
      <c r="AO391" s="212"/>
      <c r="AP391" s="229"/>
      <c r="AQ391" s="232"/>
      <c r="AR391" s="232"/>
      <c r="AS391" s="228"/>
      <c r="AT391" s="212"/>
      <c r="AU391" s="212"/>
      <c r="AV391" s="212"/>
      <c r="AW391" s="212"/>
      <c r="AX391" s="212"/>
      <c r="AY391" s="212"/>
      <c r="AZ391" s="213"/>
      <c r="BA391" s="213"/>
      <c r="BB391" s="213"/>
      <c r="BC391" s="213"/>
      <c r="BD391" s="213"/>
      <c r="BE391" s="231"/>
      <c r="BF391" s="213"/>
      <c r="BG391" s="231"/>
      <c r="BH391" s="231"/>
      <c r="BI391" s="213"/>
      <c r="BJ391" s="212"/>
      <c r="BK391" s="212"/>
      <c r="BL391" s="212"/>
      <c r="BM391" s="213"/>
    </row>
    <row r="392" spans="1:65" ht="18.75" customHeight="1" x14ac:dyDescent="0.3">
      <c r="A392" s="558"/>
      <c r="B392" s="213"/>
      <c r="C392" s="213"/>
      <c r="D392" s="213"/>
      <c r="E392" s="231"/>
      <c r="F392" s="213"/>
      <c r="G392" s="213"/>
      <c r="H392" s="213"/>
      <c r="I392" s="213"/>
      <c r="J392" s="213"/>
      <c r="K392" s="557"/>
      <c r="L392" s="213"/>
      <c r="M392" s="213"/>
      <c r="N392" s="213"/>
      <c r="O392" s="212"/>
      <c r="P392" s="221"/>
      <c r="Q392" s="212"/>
      <c r="R392" s="221"/>
      <c r="S392" s="212"/>
      <c r="T392" s="221"/>
      <c r="U392" s="213"/>
      <c r="V392" s="559"/>
      <c r="W392" s="212"/>
      <c r="X392" s="222"/>
      <c r="Y392" s="212"/>
      <c r="Z392" s="221"/>
      <c r="AA392" s="638"/>
      <c r="AB392" s="230"/>
      <c r="AC392" s="213"/>
      <c r="AD392" s="230"/>
      <c r="AE392" s="231"/>
      <c r="AF392" s="231"/>
      <c r="AG392" s="642"/>
      <c r="AH392" s="230"/>
      <c r="AI392" s="213"/>
      <c r="AJ392" s="230"/>
      <c r="AK392" s="231"/>
      <c r="AL392" s="231"/>
      <c r="AM392" s="631"/>
      <c r="AN392" s="229"/>
      <c r="AO392" s="212"/>
      <c r="AP392" s="229"/>
      <c r="AQ392" s="232"/>
      <c r="AR392" s="232"/>
      <c r="AS392" s="228"/>
      <c r="AT392" s="212"/>
      <c r="AU392" s="212"/>
      <c r="AV392" s="212"/>
      <c r="AW392" s="212"/>
      <c r="AX392" s="212"/>
      <c r="AY392" s="212"/>
      <c r="AZ392" s="213"/>
      <c r="BA392" s="213"/>
      <c r="BB392" s="213"/>
      <c r="BC392" s="213"/>
      <c r="BD392" s="213"/>
      <c r="BE392" s="231"/>
      <c r="BF392" s="213"/>
      <c r="BG392" s="231"/>
      <c r="BH392" s="231"/>
      <c r="BI392" s="213"/>
      <c r="BJ392" s="212"/>
      <c r="BK392" s="212"/>
      <c r="BL392" s="212"/>
      <c r="BM392" s="213"/>
    </row>
    <row r="393" spans="1:65" ht="18.75" customHeight="1" x14ac:dyDescent="0.3">
      <c r="A393" s="558"/>
      <c r="B393" s="213"/>
      <c r="C393" s="213"/>
      <c r="D393" s="213"/>
      <c r="E393" s="231"/>
      <c r="F393" s="213"/>
      <c r="G393" s="213"/>
      <c r="H393" s="213"/>
      <c r="I393" s="213"/>
      <c r="J393" s="213"/>
      <c r="K393" s="557"/>
      <c r="L393" s="213"/>
      <c r="M393" s="213"/>
      <c r="N393" s="213"/>
      <c r="O393" s="212"/>
      <c r="P393" s="221"/>
      <c r="Q393" s="212"/>
      <c r="R393" s="221"/>
      <c r="S393" s="212"/>
      <c r="T393" s="221"/>
      <c r="U393" s="213"/>
      <c r="V393" s="559"/>
      <c r="W393" s="212"/>
      <c r="X393" s="222"/>
      <c r="Y393" s="212"/>
      <c r="Z393" s="221"/>
      <c r="AA393" s="638"/>
      <c r="AB393" s="230"/>
      <c r="AC393" s="213"/>
      <c r="AD393" s="230"/>
      <c r="AE393" s="231"/>
      <c r="AF393" s="231"/>
      <c r="AG393" s="642"/>
      <c r="AH393" s="230"/>
      <c r="AI393" s="213"/>
      <c r="AJ393" s="230"/>
      <c r="AK393" s="231"/>
      <c r="AL393" s="231"/>
      <c r="AM393" s="631"/>
      <c r="AN393" s="229"/>
      <c r="AO393" s="212"/>
      <c r="AP393" s="229"/>
      <c r="AQ393" s="232"/>
      <c r="AR393" s="232"/>
      <c r="AS393" s="228"/>
      <c r="AT393" s="212"/>
      <c r="AU393" s="212"/>
      <c r="AV393" s="212"/>
      <c r="AW393" s="212"/>
      <c r="AX393" s="212"/>
      <c r="AY393" s="212"/>
      <c r="AZ393" s="213"/>
      <c r="BA393" s="213"/>
      <c r="BB393" s="213"/>
      <c r="BC393" s="213"/>
      <c r="BD393" s="213"/>
      <c r="BE393" s="231"/>
      <c r="BF393" s="213"/>
      <c r="BG393" s="231"/>
      <c r="BH393" s="231"/>
      <c r="BI393" s="213"/>
      <c r="BJ393" s="212"/>
      <c r="BK393" s="212"/>
      <c r="BL393" s="212"/>
      <c r="BM393" s="213"/>
    </row>
    <row r="394" spans="1:65" ht="18.75" customHeight="1" x14ac:dyDescent="0.3">
      <c r="A394" s="558"/>
      <c r="B394" s="213"/>
      <c r="C394" s="213"/>
      <c r="D394" s="213"/>
      <c r="E394" s="231"/>
      <c r="F394" s="213"/>
      <c r="G394" s="213"/>
      <c r="H394" s="213"/>
      <c r="I394" s="213"/>
      <c r="J394" s="213"/>
      <c r="K394" s="557"/>
      <c r="L394" s="213"/>
      <c r="M394" s="213"/>
      <c r="N394" s="213"/>
      <c r="O394" s="212"/>
      <c r="P394" s="221"/>
      <c r="Q394" s="212"/>
      <c r="R394" s="221"/>
      <c r="S394" s="212"/>
      <c r="T394" s="221"/>
      <c r="U394" s="213"/>
      <c r="V394" s="559"/>
      <c r="W394" s="212"/>
      <c r="X394" s="222"/>
      <c r="Y394" s="212"/>
      <c r="Z394" s="221"/>
      <c r="AA394" s="638"/>
      <c r="AB394" s="230"/>
      <c r="AC394" s="213"/>
      <c r="AD394" s="230"/>
      <c r="AE394" s="231"/>
      <c r="AF394" s="231"/>
      <c r="AG394" s="642"/>
      <c r="AH394" s="230"/>
      <c r="AI394" s="213"/>
      <c r="AJ394" s="230"/>
      <c r="AK394" s="231"/>
      <c r="AL394" s="231"/>
      <c r="AM394" s="631"/>
      <c r="AN394" s="229"/>
      <c r="AO394" s="212"/>
      <c r="AP394" s="229"/>
      <c r="AQ394" s="232"/>
      <c r="AR394" s="232"/>
      <c r="AS394" s="228"/>
      <c r="AT394" s="212"/>
      <c r="AU394" s="212"/>
      <c r="AV394" s="212"/>
      <c r="AW394" s="212"/>
      <c r="AX394" s="212"/>
      <c r="AY394" s="212"/>
      <c r="AZ394" s="213"/>
      <c r="BA394" s="213"/>
      <c r="BB394" s="213"/>
      <c r="BC394" s="213"/>
      <c r="BD394" s="213"/>
      <c r="BE394" s="231"/>
      <c r="BF394" s="213"/>
      <c r="BG394" s="231"/>
      <c r="BH394" s="231"/>
      <c r="BI394" s="213"/>
      <c r="BJ394" s="212"/>
      <c r="BK394" s="212"/>
      <c r="BL394" s="212"/>
      <c r="BM394" s="213"/>
    </row>
    <row r="395" spans="1:65" ht="18.75" customHeight="1" x14ac:dyDescent="0.3">
      <c r="A395" s="558"/>
      <c r="B395" s="213"/>
      <c r="C395" s="213"/>
      <c r="D395" s="213"/>
      <c r="E395" s="231"/>
      <c r="F395" s="213"/>
      <c r="G395" s="213"/>
      <c r="H395" s="213"/>
      <c r="I395" s="213"/>
      <c r="J395" s="213"/>
      <c r="K395" s="557"/>
      <c r="L395" s="213"/>
      <c r="M395" s="213"/>
      <c r="N395" s="213"/>
      <c r="O395" s="212"/>
      <c r="P395" s="221"/>
      <c r="Q395" s="212"/>
      <c r="R395" s="221"/>
      <c r="S395" s="212"/>
      <c r="T395" s="221"/>
      <c r="U395" s="213"/>
      <c r="V395" s="559"/>
      <c r="W395" s="212"/>
      <c r="X395" s="222"/>
      <c r="Y395" s="212"/>
      <c r="Z395" s="221"/>
      <c r="AA395" s="638"/>
      <c r="AB395" s="230"/>
      <c r="AC395" s="213"/>
      <c r="AD395" s="230"/>
      <c r="AE395" s="231"/>
      <c r="AF395" s="231"/>
      <c r="AG395" s="642"/>
      <c r="AH395" s="230"/>
      <c r="AI395" s="213"/>
      <c r="AJ395" s="230"/>
      <c r="AK395" s="231"/>
      <c r="AL395" s="231"/>
      <c r="AM395" s="631"/>
      <c r="AN395" s="229"/>
      <c r="AO395" s="212"/>
      <c r="AP395" s="229"/>
      <c r="AQ395" s="232"/>
      <c r="AR395" s="232"/>
      <c r="AS395" s="228"/>
      <c r="AT395" s="212"/>
      <c r="AU395" s="212"/>
      <c r="AV395" s="212"/>
      <c r="AW395" s="212"/>
      <c r="AX395" s="212"/>
      <c r="AY395" s="212"/>
      <c r="AZ395" s="213"/>
      <c r="BA395" s="213"/>
      <c r="BB395" s="213"/>
      <c r="BC395" s="213"/>
      <c r="BD395" s="213"/>
      <c r="BE395" s="231"/>
      <c r="BF395" s="213"/>
      <c r="BG395" s="231"/>
      <c r="BH395" s="231"/>
      <c r="BI395" s="213"/>
      <c r="BJ395" s="212"/>
      <c r="BK395" s="212"/>
      <c r="BL395" s="212"/>
      <c r="BM395" s="213"/>
    </row>
    <row r="396" spans="1:65" ht="18.75" customHeight="1" x14ac:dyDescent="0.3">
      <c r="A396" s="558"/>
      <c r="B396" s="213"/>
      <c r="C396" s="213"/>
      <c r="D396" s="213"/>
      <c r="E396" s="231"/>
      <c r="F396" s="213"/>
      <c r="G396" s="213"/>
      <c r="H396" s="213"/>
      <c r="I396" s="213"/>
      <c r="J396" s="213"/>
      <c r="K396" s="557"/>
      <c r="L396" s="213"/>
      <c r="M396" s="213"/>
      <c r="N396" s="213"/>
      <c r="O396" s="212"/>
      <c r="P396" s="221"/>
      <c r="Q396" s="212"/>
      <c r="R396" s="221"/>
      <c r="S396" s="212"/>
      <c r="T396" s="221"/>
      <c r="U396" s="213"/>
      <c r="V396" s="559"/>
      <c r="W396" s="212"/>
      <c r="X396" s="222"/>
      <c r="Y396" s="212"/>
      <c r="Z396" s="221"/>
      <c r="AA396" s="638"/>
      <c r="AB396" s="230"/>
      <c r="AC396" s="213"/>
      <c r="AD396" s="230"/>
      <c r="AE396" s="231"/>
      <c r="AF396" s="231"/>
      <c r="AG396" s="642"/>
      <c r="AH396" s="230"/>
      <c r="AI396" s="213"/>
      <c r="AJ396" s="230"/>
      <c r="AK396" s="231"/>
      <c r="AL396" s="231"/>
      <c r="AM396" s="631"/>
      <c r="AN396" s="229"/>
      <c r="AO396" s="212"/>
      <c r="AP396" s="229"/>
      <c r="AQ396" s="232"/>
      <c r="AR396" s="232"/>
      <c r="AS396" s="228"/>
      <c r="AT396" s="212"/>
      <c r="AU396" s="212"/>
      <c r="AV396" s="212"/>
      <c r="AW396" s="212"/>
      <c r="AX396" s="212"/>
      <c r="AY396" s="212"/>
      <c r="AZ396" s="213"/>
      <c r="BA396" s="213"/>
      <c r="BB396" s="213"/>
      <c r="BC396" s="213"/>
      <c r="BD396" s="213"/>
      <c r="BE396" s="231"/>
      <c r="BF396" s="213"/>
      <c r="BG396" s="231"/>
      <c r="BH396" s="231"/>
      <c r="BI396" s="213"/>
      <c r="BJ396" s="212"/>
      <c r="BK396" s="212"/>
      <c r="BL396" s="212"/>
      <c r="BM396" s="213"/>
    </row>
    <row r="397" spans="1:65" ht="18.75" customHeight="1" x14ac:dyDescent="0.3">
      <c r="A397" s="558"/>
      <c r="B397" s="213"/>
      <c r="C397" s="213"/>
      <c r="D397" s="213"/>
      <c r="E397" s="231"/>
      <c r="F397" s="213"/>
      <c r="G397" s="213"/>
      <c r="H397" s="213"/>
      <c r="I397" s="213"/>
      <c r="J397" s="213"/>
      <c r="K397" s="557"/>
      <c r="L397" s="213"/>
      <c r="M397" s="213"/>
      <c r="N397" s="213"/>
      <c r="O397" s="212"/>
      <c r="P397" s="221"/>
      <c r="Q397" s="212"/>
      <c r="R397" s="221"/>
      <c r="S397" s="212"/>
      <c r="T397" s="221"/>
      <c r="U397" s="213"/>
      <c r="V397" s="559"/>
      <c r="W397" s="212"/>
      <c r="X397" s="222"/>
      <c r="Y397" s="212"/>
      <c r="Z397" s="221"/>
      <c r="AA397" s="638"/>
      <c r="AB397" s="230"/>
      <c r="AC397" s="213"/>
      <c r="AD397" s="230"/>
      <c r="AE397" s="231"/>
      <c r="AF397" s="231"/>
      <c r="AG397" s="642"/>
      <c r="AH397" s="230"/>
      <c r="AI397" s="213"/>
      <c r="AJ397" s="230"/>
      <c r="AK397" s="231"/>
      <c r="AL397" s="231"/>
      <c r="AM397" s="631"/>
      <c r="AN397" s="229"/>
      <c r="AO397" s="212"/>
      <c r="AP397" s="229"/>
      <c r="AQ397" s="232"/>
      <c r="AR397" s="232"/>
      <c r="AS397" s="228"/>
      <c r="AT397" s="212"/>
      <c r="AU397" s="212"/>
      <c r="AV397" s="212"/>
      <c r="AW397" s="212"/>
      <c r="AX397" s="212"/>
      <c r="AY397" s="212"/>
      <c r="AZ397" s="213"/>
      <c r="BA397" s="213"/>
      <c r="BB397" s="213"/>
      <c r="BC397" s="213"/>
      <c r="BD397" s="213"/>
      <c r="BE397" s="231"/>
      <c r="BF397" s="213"/>
      <c r="BG397" s="231"/>
      <c r="BH397" s="231"/>
      <c r="BI397" s="213"/>
      <c r="BJ397" s="212"/>
      <c r="BK397" s="212"/>
      <c r="BL397" s="212"/>
      <c r="BM397" s="213"/>
    </row>
    <row r="398" spans="1:65" ht="18.75" customHeight="1" x14ac:dyDescent="0.3">
      <c r="A398" s="558"/>
      <c r="B398" s="213"/>
      <c r="C398" s="213"/>
      <c r="D398" s="213"/>
      <c r="E398" s="231"/>
      <c r="F398" s="213"/>
      <c r="G398" s="213"/>
      <c r="H398" s="213"/>
      <c r="I398" s="213"/>
      <c r="J398" s="213"/>
      <c r="K398" s="557"/>
      <c r="L398" s="213"/>
      <c r="M398" s="213"/>
      <c r="N398" s="213"/>
      <c r="O398" s="212"/>
      <c r="P398" s="221"/>
      <c r="Q398" s="212"/>
      <c r="R398" s="221"/>
      <c r="S398" s="212"/>
      <c r="T398" s="221"/>
      <c r="U398" s="213"/>
      <c r="V398" s="559"/>
      <c r="W398" s="212"/>
      <c r="X398" s="222"/>
      <c r="Y398" s="212"/>
      <c r="Z398" s="221"/>
      <c r="AA398" s="638"/>
      <c r="AB398" s="230"/>
      <c r="AC398" s="213"/>
      <c r="AD398" s="230"/>
      <c r="AE398" s="231"/>
      <c r="AF398" s="231"/>
      <c r="AG398" s="642"/>
      <c r="AH398" s="230"/>
      <c r="AI398" s="213"/>
      <c r="AJ398" s="230"/>
      <c r="AK398" s="231"/>
      <c r="AL398" s="231"/>
      <c r="AM398" s="631"/>
      <c r="AN398" s="229"/>
      <c r="AO398" s="212"/>
      <c r="AP398" s="229"/>
      <c r="AQ398" s="232"/>
      <c r="AR398" s="232"/>
      <c r="AS398" s="228"/>
      <c r="AT398" s="212"/>
      <c r="AU398" s="212"/>
      <c r="AV398" s="212"/>
      <c r="AW398" s="212"/>
      <c r="AX398" s="212"/>
      <c r="AY398" s="212"/>
      <c r="AZ398" s="213"/>
      <c r="BA398" s="213"/>
      <c r="BB398" s="213"/>
      <c r="BC398" s="213"/>
      <c r="BD398" s="213"/>
      <c r="BE398" s="231"/>
      <c r="BF398" s="213"/>
      <c r="BG398" s="231"/>
      <c r="BH398" s="231"/>
      <c r="BI398" s="213"/>
      <c r="BJ398" s="212"/>
      <c r="BK398" s="212"/>
      <c r="BL398" s="212"/>
      <c r="BM398" s="213"/>
    </row>
    <row r="399" spans="1:65" ht="18.75" customHeight="1" x14ac:dyDescent="0.3">
      <c r="A399" s="558"/>
      <c r="B399" s="213"/>
      <c r="C399" s="213"/>
      <c r="D399" s="213"/>
      <c r="E399" s="231"/>
      <c r="F399" s="213"/>
      <c r="G399" s="213"/>
      <c r="H399" s="213"/>
      <c r="I399" s="213"/>
      <c r="J399" s="213"/>
      <c r="K399" s="557"/>
      <c r="L399" s="213"/>
      <c r="M399" s="213"/>
      <c r="N399" s="213"/>
      <c r="O399" s="212"/>
      <c r="P399" s="221"/>
      <c r="Q399" s="212"/>
      <c r="R399" s="221"/>
      <c r="S399" s="212"/>
      <c r="T399" s="221"/>
      <c r="U399" s="213"/>
      <c r="V399" s="559"/>
      <c r="W399" s="212"/>
      <c r="X399" s="222"/>
      <c r="Y399" s="212"/>
      <c r="Z399" s="221"/>
      <c r="AA399" s="638"/>
      <c r="AB399" s="230"/>
      <c r="AC399" s="213"/>
      <c r="AD399" s="230"/>
      <c r="AE399" s="231"/>
      <c r="AF399" s="231"/>
      <c r="AG399" s="642"/>
      <c r="AH399" s="230"/>
      <c r="AI399" s="213"/>
      <c r="AJ399" s="230"/>
      <c r="AK399" s="231"/>
      <c r="AL399" s="231"/>
      <c r="AM399" s="631"/>
      <c r="AN399" s="229"/>
      <c r="AO399" s="212"/>
      <c r="AP399" s="229"/>
      <c r="AQ399" s="232"/>
      <c r="AR399" s="232"/>
      <c r="AS399" s="228"/>
      <c r="AT399" s="212"/>
      <c r="AU399" s="212"/>
      <c r="AV399" s="212"/>
      <c r="AW399" s="212"/>
      <c r="AX399" s="212"/>
      <c r="AY399" s="212"/>
      <c r="AZ399" s="213"/>
      <c r="BA399" s="213"/>
      <c r="BB399" s="213"/>
      <c r="BC399" s="213"/>
      <c r="BD399" s="213"/>
      <c r="BE399" s="231"/>
      <c r="BF399" s="213"/>
      <c r="BG399" s="231"/>
      <c r="BH399" s="231"/>
      <c r="BI399" s="213"/>
      <c r="BJ399" s="212"/>
      <c r="BK399" s="212"/>
      <c r="BL399" s="212"/>
      <c r="BM399" s="213"/>
    </row>
    <row r="400" spans="1:65" ht="18.75" customHeight="1" x14ac:dyDescent="0.3">
      <c r="A400" s="558"/>
      <c r="B400" s="213"/>
      <c r="C400" s="213"/>
      <c r="D400" s="213"/>
      <c r="E400" s="231"/>
      <c r="F400" s="213"/>
      <c r="G400" s="213"/>
      <c r="H400" s="213"/>
      <c r="I400" s="213"/>
      <c r="J400" s="213"/>
      <c r="K400" s="557"/>
      <c r="L400" s="213"/>
      <c r="M400" s="213"/>
      <c r="N400" s="213"/>
      <c r="O400" s="212"/>
      <c r="P400" s="221"/>
      <c r="Q400" s="212"/>
      <c r="R400" s="221"/>
      <c r="S400" s="212"/>
      <c r="T400" s="221"/>
      <c r="U400" s="213"/>
      <c r="V400" s="559"/>
      <c r="W400" s="212"/>
      <c r="X400" s="222"/>
      <c r="Y400" s="212"/>
      <c r="Z400" s="221"/>
      <c r="AA400" s="638"/>
      <c r="AB400" s="230"/>
      <c r="AC400" s="213"/>
      <c r="AD400" s="230"/>
      <c r="AE400" s="231"/>
      <c r="AF400" s="231"/>
      <c r="AG400" s="642"/>
      <c r="AH400" s="230"/>
      <c r="AI400" s="213"/>
      <c r="AJ400" s="230"/>
      <c r="AK400" s="231"/>
      <c r="AL400" s="231"/>
      <c r="AM400" s="631"/>
      <c r="AN400" s="229"/>
      <c r="AO400" s="212"/>
      <c r="AP400" s="229"/>
      <c r="AQ400" s="232"/>
      <c r="AR400" s="232"/>
      <c r="AS400" s="228"/>
      <c r="AT400" s="212"/>
      <c r="AU400" s="212"/>
      <c r="AV400" s="212"/>
      <c r="AW400" s="212"/>
      <c r="AX400" s="212"/>
      <c r="AY400" s="212"/>
      <c r="AZ400" s="213"/>
      <c r="BA400" s="213"/>
      <c r="BB400" s="213"/>
      <c r="BC400" s="213"/>
      <c r="BD400" s="213"/>
      <c r="BE400" s="231"/>
      <c r="BF400" s="213"/>
      <c r="BG400" s="231"/>
      <c r="BH400" s="231"/>
      <c r="BI400" s="213"/>
      <c r="BJ400" s="212"/>
      <c r="BK400" s="212"/>
      <c r="BL400" s="212"/>
      <c r="BM400" s="213"/>
    </row>
    <row r="401" spans="1:65" ht="18.75" customHeight="1" x14ac:dyDescent="0.3">
      <c r="A401" s="558"/>
      <c r="B401" s="213"/>
      <c r="C401" s="213"/>
      <c r="D401" s="213"/>
      <c r="E401" s="231"/>
      <c r="F401" s="213"/>
      <c r="G401" s="213"/>
      <c r="H401" s="213"/>
      <c r="I401" s="213"/>
      <c r="J401" s="213"/>
      <c r="K401" s="557"/>
      <c r="L401" s="213"/>
      <c r="M401" s="213"/>
      <c r="N401" s="213"/>
      <c r="O401" s="212"/>
      <c r="P401" s="221"/>
      <c r="Q401" s="212"/>
      <c r="R401" s="221"/>
      <c r="S401" s="212"/>
      <c r="T401" s="221"/>
      <c r="U401" s="213"/>
      <c r="V401" s="559"/>
      <c r="W401" s="212"/>
      <c r="X401" s="222"/>
      <c r="Y401" s="212"/>
      <c r="Z401" s="221"/>
      <c r="AA401" s="638"/>
      <c r="AB401" s="230"/>
      <c r="AC401" s="213"/>
      <c r="AD401" s="230"/>
      <c r="AE401" s="231"/>
      <c r="AF401" s="231"/>
      <c r="AG401" s="642"/>
      <c r="AH401" s="230"/>
      <c r="AI401" s="213"/>
      <c r="AJ401" s="230"/>
      <c r="AK401" s="231"/>
      <c r="AL401" s="231"/>
      <c r="AM401" s="631"/>
      <c r="AN401" s="229"/>
      <c r="AO401" s="212"/>
      <c r="AP401" s="229"/>
      <c r="AQ401" s="232"/>
      <c r="AR401" s="232"/>
      <c r="AS401" s="228"/>
      <c r="AT401" s="212"/>
      <c r="AU401" s="212"/>
      <c r="AV401" s="212"/>
      <c r="AW401" s="212"/>
      <c r="AX401" s="212"/>
      <c r="AY401" s="212"/>
      <c r="AZ401" s="213"/>
      <c r="BA401" s="213"/>
      <c r="BB401" s="213"/>
      <c r="BC401" s="213"/>
      <c r="BD401" s="213"/>
      <c r="BE401" s="231"/>
      <c r="BF401" s="213"/>
      <c r="BG401" s="231"/>
      <c r="BH401" s="231"/>
      <c r="BI401" s="213"/>
      <c r="BJ401" s="212"/>
      <c r="BK401" s="212"/>
      <c r="BL401" s="212"/>
      <c r="BM401" s="213"/>
    </row>
    <row r="402" spans="1:65" ht="18.75" customHeight="1" x14ac:dyDescent="0.3">
      <c r="A402" s="558"/>
      <c r="B402" s="213"/>
      <c r="C402" s="213"/>
      <c r="D402" s="213"/>
      <c r="E402" s="231"/>
      <c r="F402" s="213"/>
      <c r="G402" s="213"/>
      <c r="H402" s="213"/>
      <c r="I402" s="213"/>
      <c r="J402" s="213"/>
      <c r="K402" s="557"/>
      <c r="L402" s="213"/>
      <c r="M402" s="213"/>
      <c r="N402" s="213"/>
      <c r="O402" s="212"/>
      <c r="P402" s="221"/>
      <c r="Q402" s="212"/>
      <c r="R402" s="221"/>
      <c r="S402" s="212"/>
      <c r="T402" s="221"/>
      <c r="U402" s="213"/>
      <c r="V402" s="559"/>
      <c r="W402" s="212"/>
      <c r="X402" s="222"/>
      <c r="Y402" s="212"/>
      <c r="Z402" s="221"/>
      <c r="AA402" s="638"/>
      <c r="AB402" s="230"/>
      <c r="AC402" s="213"/>
      <c r="AD402" s="230"/>
      <c r="AE402" s="231"/>
      <c r="AF402" s="231"/>
      <c r="AG402" s="642"/>
      <c r="AH402" s="230"/>
      <c r="AI402" s="213"/>
      <c r="AJ402" s="230"/>
      <c r="AK402" s="231"/>
      <c r="AL402" s="231"/>
      <c r="AM402" s="631"/>
      <c r="AN402" s="229"/>
      <c r="AO402" s="212"/>
      <c r="AP402" s="229"/>
      <c r="AQ402" s="232"/>
      <c r="AR402" s="232"/>
      <c r="AS402" s="228"/>
      <c r="AT402" s="212"/>
      <c r="AU402" s="212"/>
      <c r="AV402" s="212"/>
      <c r="AW402" s="212"/>
      <c r="AX402" s="212"/>
      <c r="AY402" s="212"/>
      <c r="AZ402" s="213"/>
      <c r="BA402" s="213"/>
      <c r="BB402" s="213"/>
      <c r="BC402" s="213"/>
      <c r="BD402" s="213"/>
      <c r="BE402" s="231"/>
      <c r="BF402" s="213"/>
      <c r="BG402" s="231"/>
      <c r="BH402" s="231"/>
      <c r="BI402" s="213"/>
      <c r="BJ402" s="212"/>
      <c r="BK402" s="212"/>
      <c r="BL402" s="212"/>
      <c r="BM402" s="213"/>
    </row>
    <row r="403" spans="1:65" ht="18.75" customHeight="1" x14ac:dyDescent="0.3">
      <c r="A403" s="558"/>
      <c r="B403" s="213"/>
      <c r="C403" s="213"/>
      <c r="D403" s="213"/>
      <c r="E403" s="231"/>
      <c r="F403" s="213"/>
      <c r="G403" s="213"/>
      <c r="H403" s="213"/>
      <c r="I403" s="213"/>
      <c r="J403" s="213"/>
      <c r="K403" s="557"/>
      <c r="L403" s="213"/>
      <c r="M403" s="213"/>
      <c r="N403" s="213"/>
      <c r="O403" s="212"/>
      <c r="P403" s="221"/>
      <c r="Q403" s="212"/>
      <c r="R403" s="221"/>
      <c r="S403" s="212"/>
      <c r="T403" s="221"/>
      <c r="U403" s="213"/>
      <c r="V403" s="559"/>
      <c r="W403" s="212"/>
      <c r="X403" s="222"/>
      <c r="Y403" s="212"/>
      <c r="Z403" s="221"/>
      <c r="AA403" s="638"/>
      <c r="AB403" s="230"/>
      <c r="AC403" s="213"/>
      <c r="AD403" s="230"/>
      <c r="AE403" s="231"/>
      <c r="AF403" s="231"/>
      <c r="AG403" s="642"/>
      <c r="AH403" s="230"/>
      <c r="AI403" s="213"/>
      <c r="AJ403" s="230"/>
      <c r="AK403" s="231"/>
      <c r="AL403" s="231"/>
      <c r="AM403" s="631"/>
      <c r="AN403" s="229"/>
      <c r="AO403" s="212"/>
      <c r="AP403" s="229"/>
      <c r="AQ403" s="232"/>
      <c r="AR403" s="232"/>
      <c r="AS403" s="228"/>
      <c r="AT403" s="212"/>
      <c r="AU403" s="212"/>
      <c r="AV403" s="212"/>
      <c r="AW403" s="212"/>
      <c r="AX403" s="212"/>
      <c r="AY403" s="212"/>
      <c r="AZ403" s="213"/>
      <c r="BA403" s="213"/>
      <c r="BB403" s="213"/>
      <c r="BC403" s="213"/>
      <c r="BD403" s="213"/>
      <c r="BE403" s="231"/>
      <c r="BF403" s="213"/>
      <c r="BG403" s="231"/>
      <c r="BH403" s="231"/>
      <c r="BI403" s="213"/>
      <c r="BJ403" s="212"/>
      <c r="BK403" s="212"/>
      <c r="BL403" s="212"/>
      <c r="BM403" s="213"/>
    </row>
    <row r="404" spans="1:65" ht="18.75" customHeight="1" x14ac:dyDescent="0.3">
      <c r="A404" s="558"/>
      <c r="B404" s="213"/>
      <c r="C404" s="213"/>
      <c r="D404" s="213"/>
      <c r="E404" s="231"/>
      <c r="F404" s="213"/>
      <c r="G404" s="213"/>
      <c r="H404" s="213"/>
      <c r="I404" s="213"/>
      <c r="J404" s="213"/>
      <c r="K404" s="557"/>
      <c r="L404" s="213"/>
      <c r="M404" s="213"/>
      <c r="N404" s="213"/>
      <c r="O404" s="212"/>
      <c r="P404" s="221"/>
      <c r="Q404" s="212"/>
      <c r="R404" s="221"/>
      <c r="S404" s="212"/>
      <c r="T404" s="221"/>
      <c r="U404" s="213"/>
      <c r="V404" s="559"/>
      <c r="W404" s="212"/>
      <c r="X404" s="222"/>
      <c r="Y404" s="212"/>
      <c r="Z404" s="221"/>
      <c r="AA404" s="638"/>
      <c r="AB404" s="230"/>
      <c r="AC404" s="213"/>
      <c r="AD404" s="230"/>
      <c r="AE404" s="231"/>
      <c r="AF404" s="231"/>
      <c r="AG404" s="642"/>
      <c r="AH404" s="230"/>
      <c r="AI404" s="213"/>
      <c r="AJ404" s="230"/>
      <c r="AK404" s="231"/>
      <c r="AL404" s="231"/>
      <c r="AM404" s="631"/>
      <c r="AN404" s="229"/>
      <c r="AO404" s="212"/>
      <c r="AP404" s="229"/>
      <c r="AQ404" s="232"/>
      <c r="AR404" s="232"/>
      <c r="AS404" s="228"/>
      <c r="AT404" s="212"/>
      <c r="AU404" s="212"/>
      <c r="AV404" s="212"/>
      <c r="AW404" s="212"/>
      <c r="AX404" s="212"/>
      <c r="AY404" s="212"/>
      <c r="AZ404" s="213"/>
      <c r="BA404" s="213"/>
      <c r="BB404" s="213"/>
      <c r="BC404" s="213"/>
      <c r="BD404" s="213"/>
      <c r="BE404" s="231"/>
      <c r="BF404" s="213"/>
      <c r="BG404" s="231"/>
      <c r="BH404" s="231"/>
      <c r="BI404" s="213"/>
      <c r="BJ404" s="212"/>
      <c r="BK404" s="212"/>
      <c r="BL404" s="212"/>
      <c r="BM404" s="213"/>
    </row>
    <row r="405" spans="1:65" ht="18.75" customHeight="1" x14ac:dyDescent="0.3">
      <c r="A405" s="558"/>
      <c r="B405" s="213"/>
      <c r="C405" s="213"/>
      <c r="D405" s="213"/>
      <c r="E405" s="231"/>
      <c r="F405" s="213"/>
      <c r="G405" s="213"/>
      <c r="H405" s="213"/>
      <c r="I405" s="213"/>
      <c r="J405" s="213"/>
      <c r="K405" s="557"/>
      <c r="L405" s="213"/>
      <c r="M405" s="213"/>
      <c r="N405" s="213"/>
      <c r="O405" s="212"/>
      <c r="P405" s="221"/>
      <c r="Q405" s="212"/>
      <c r="R405" s="221"/>
      <c r="S405" s="212"/>
      <c r="T405" s="221"/>
      <c r="U405" s="213"/>
      <c r="V405" s="559"/>
      <c r="W405" s="212"/>
      <c r="X405" s="222"/>
      <c r="Y405" s="212"/>
      <c r="Z405" s="221"/>
      <c r="AA405" s="638"/>
      <c r="AB405" s="230"/>
      <c r="AC405" s="213"/>
      <c r="AD405" s="230"/>
      <c r="AE405" s="231"/>
      <c r="AF405" s="231"/>
      <c r="AG405" s="642"/>
      <c r="AH405" s="230"/>
      <c r="AI405" s="213"/>
      <c r="AJ405" s="230"/>
      <c r="AK405" s="231"/>
      <c r="AL405" s="231"/>
      <c r="AM405" s="631"/>
      <c r="AN405" s="229"/>
      <c r="AO405" s="212"/>
      <c r="AP405" s="229"/>
      <c r="AQ405" s="232"/>
      <c r="AR405" s="232"/>
      <c r="AS405" s="228"/>
      <c r="AT405" s="212"/>
      <c r="AU405" s="212"/>
      <c r="AV405" s="212"/>
      <c r="AW405" s="212"/>
      <c r="AX405" s="212"/>
      <c r="AY405" s="212"/>
      <c r="AZ405" s="213"/>
      <c r="BA405" s="213"/>
      <c r="BB405" s="213"/>
      <c r="BC405" s="213"/>
      <c r="BD405" s="213"/>
      <c r="BE405" s="231"/>
      <c r="BF405" s="213"/>
      <c r="BG405" s="231"/>
      <c r="BH405" s="231"/>
      <c r="BI405" s="213"/>
      <c r="BJ405" s="212"/>
      <c r="BK405" s="212"/>
      <c r="BL405" s="212"/>
      <c r="BM405" s="213"/>
    </row>
    <row r="406" spans="1:65" ht="18.75" customHeight="1" x14ac:dyDescent="0.3">
      <c r="A406" s="558"/>
      <c r="B406" s="213"/>
      <c r="C406" s="213"/>
      <c r="D406" s="213"/>
      <c r="E406" s="231"/>
      <c r="F406" s="213"/>
      <c r="G406" s="213"/>
      <c r="H406" s="213"/>
      <c r="I406" s="213"/>
      <c r="J406" s="213"/>
      <c r="K406" s="557"/>
      <c r="L406" s="213"/>
      <c r="M406" s="213"/>
      <c r="N406" s="213"/>
      <c r="O406" s="212"/>
      <c r="P406" s="221"/>
      <c r="Q406" s="212"/>
      <c r="R406" s="221"/>
      <c r="S406" s="212"/>
      <c r="T406" s="221"/>
      <c r="U406" s="213"/>
      <c r="V406" s="559"/>
      <c r="W406" s="212"/>
      <c r="X406" s="222"/>
      <c r="Y406" s="212"/>
      <c r="Z406" s="221"/>
      <c r="AA406" s="638"/>
      <c r="AB406" s="230"/>
      <c r="AC406" s="213"/>
      <c r="AD406" s="230"/>
      <c r="AE406" s="231"/>
      <c r="AF406" s="231"/>
      <c r="AG406" s="642"/>
      <c r="AH406" s="230"/>
      <c r="AI406" s="213"/>
      <c r="AJ406" s="230"/>
      <c r="AK406" s="231"/>
      <c r="AL406" s="231"/>
      <c r="AM406" s="631"/>
      <c r="AN406" s="229"/>
      <c r="AO406" s="212"/>
      <c r="AP406" s="229"/>
      <c r="AQ406" s="232"/>
      <c r="AR406" s="232"/>
      <c r="AS406" s="228"/>
      <c r="AT406" s="212"/>
      <c r="AU406" s="212"/>
      <c r="AV406" s="212"/>
      <c r="AW406" s="212"/>
      <c r="AX406" s="212"/>
      <c r="AY406" s="212"/>
      <c r="AZ406" s="213"/>
      <c r="BA406" s="213"/>
      <c r="BB406" s="213"/>
      <c r="BC406" s="213"/>
      <c r="BD406" s="213"/>
      <c r="BE406" s="231"/>
      <c r="BF406" s="213"/>
      <c r="BG406" s="231"/>
      <c r="BH406" s="231"/>
      <c r="BI406" s="213"/>
      <c r="BJ406" s="212"/>
      <c r="BK406" s="212"/>
      <c r="BL406" s="212"/>
      <c r="BM406" s="213"/>
    </row>
    <row r="407" spans="1:65" ht="18.75" customHeight="1" x14ac:dyDescent="0.3">
      <c r="A407" s="558"/>
      <c r="B407" s="213"/>
      <c r="C407" s="213"/>
      <c r="D407" s="213"/>
      <c r="E407" s="231"/>
      <c r="F407" s="213"/>
      <c r="G407" s="213"/>
      <c r="H407" s="213"/>
      <c r="I407" s="213"/>
      <c r="J407" s="213"/>
      <c r="K407" s="557"/>
      <c r="L407" s="213"/>
      <c r="M407" s="213"/>
      <c r="N407" s="213"/>
      <c r="O407" s="212"/>
      <c r="P407" s="221"/>
      <c r="Q407" s="212"/>
      <c r="R407" s="221"/>
      <c r="S407" s="212"/>
      <c r="T407" s="221"/>
      <c r="U407" s="213"/>
      <c r="V407" s="559"/>
      <c r="W407" s="212"/>
      <c r="X407" s="222"/>
      <c r="Y407" s="212"/>
      <c r="Z407" s="221"/>
      <c r="AA407" s="638"/>
      <c r="AB407" s="230"/>
      <c r="AC407" s="213"/>
      <c r="AD407" s="230"/>
      <c r="AE407" s="231"/>
      <c r="AF407" s="231"/>
      <c r="AG407" s="642"/>
      <c r="AH407" s="230"/>
      <c r="AI407" s="213"/>
      <c r="AJ407" s="230"/>
      <c r="AK407" s="231"/>
      <c r="AL407" s="231"/>
      <c r="AM407" s="631"/>
      <c r="AN407" s="229"/>
      <c r="AO407" s="212"/>
      <c r="AP407" s="229"/>
      <c r="AQ407" s="232"/>
      <c r="AR407" s="232"/>
      <c r="AS407" s="228"/>
      <c r="AT407" s="212"/>
      <c r="AU407" s="212"/>
      <c r="AV407" s="212"/>
      <c r="AW407" s="212"/>
      <c r="AX407" s="212"/>
      <c r="AY407" s="212"/>
      <c r="AZ407" s="213"/>
      <c r="BA407" s="213"/>
      <c r="BB407" s="213"/>
      <c r="BC407" s="213"/>
      <c r="BD407" s="213"/>
      <c r="BE407" s="231"/>
      <c r="BF407" s="213"/>
      <c r="BG407" s="231"/>
      <c r="BH407" s="231"/>
      <c r="BI407" s="213"/>
      <c r="BJ407" s="212"/>
      <c r="BK407" s="212"/>
      <c r="BL407" s="212"/>
      <c r="BM407" s="213"/>
    </row>
    <row r="408" spans="1:65" ht="18.75" customHeight="1" x14ac:dyDescent="0.3">
      <c r="A408" s="558"/>
      <c r="B408" s="213"/>
      <c r="C408" s="213"/>
      <c r="D408" s="213"/>
      <c r="E408" s="231"/>
      <c r="F408" s="213"/>
      <c r="G408" s="213"/>
      <c r="H408" s="213"/>
      <c r="I408" s="213"/>
      <c r="J408" s="213"/>
      <c r="K408" s="557"/>
      <c r="L408" s="213"/>
      <c r="M408" s="213"/>
      <c r="N408" s="213"/>
      <c r="O408" s="212"/>
      <c r="P408" s="221"/>
      <c r="Q408" s="212"/>
      <c r="R408" s="221"/>
      <c r="S408" s="212"/>
      <c r="T408" s="221"/>
      <c r="U408" s="213"/>
      <c r="V408" s="559"/>
      <c r="W408" s="212"/>
      <c r="X408" s="222"/>
      <c r="Y408" s="212"/>
      <c r="Z408" s="221"/>
      <c r="AA408" s="638"/>
      <c r="AB408" s="230"/>
      <c r="AC408" s="213"/>
      <c r="AD408" s="230"/>
      <c r="AE408" s="231"/>
      <c r="AF408" s="231"/>
      <c r="AG408" s="642"/>
      <c r="AH408" s="230"/>
      <c r="AI408" s="213"/>
      <c r="AJ408" s="230"/>
      <c r="AK408" s="231"/>
      <c r="AL408" s="231"/>
      <c r="AM408" s="631"/>
      <c r="AN408" s="229"/>
      <c r="AO408" s="212"/>
      <c r="AP408" s="229"/>
      <c r="AQ408" s="232"/>
      <c r="AR408" s="232"/>
      <c r="AS408" s="228"/>
      <c r="AT408" s="212"/>
      <c r="AU408" s="212"/>
      <c r="AV408" s="212"/>
      <c r="AW408" s="212"/>
      <c r="AX408" s="212"/>
      <c r="AY408" s="212"/>
      <c r="AZ408" s="213"/>
      <c r="BA408" s="213"/>
      <c r="BB408" s="213"/>
      <c r="BC408" s="213"/>
      <c r="BD408" s="213"/>
      <c r="BE408" s="231"/>
      <c r="BF408" s="213"/>
      <c r="BG408" s="231"/>
      <c r="BH408" s="231"/>
      <c r="BI408" s="213"/>
      <c r="BJ408" s="212"/>
      <c r="BK408" s="212"/>
      <c r="BL408" s="212"/>
      <c r="BM408" s="213"/>
    </row>
    <row r="409" spans="1:65" ht="18.75" customHeight="1" x14ac:dyDescent="0.3">
      <c r="A409" s="558"/>
      <c r="B409" s="213"/>
      <c r="C409" s="213"/>
      <c r="D409" s="213"/>
      <c r="E409" s="231"/>
      <c r="F409" s="213"/>
      <c r="G409" s="213"/>
      <c r="H409" s="213"/>
      <c r="I409" s="213"/>
      <c r="J409" s="213"/>
      <c r="K409" s="557"/>
      <c r="L409" s="213"/>
      <c r="M409" s="213"/>
      <c r="N409" s="213"/>
      <c r="O409" s="212"/>
      <c r="P409" s="221"/>
      <c r="Q409" s="212"/>
      <c r="R409" s="221"/>
      <c r="S409" s="212"/>
      <c r="T409" s="221"/>
      <c r="U409" s="213"/>
      <c r="V409" s="559"/>
      <c r="W409" s="212"/>
      <c r="X409" s="222"/>
      <c r="Y409" s="212"/>
      <c r="Z409" s="221"/>
      <c r="AA409" s="638"/>
      <c r="AB409" s="230"/>
      <c r="AC409" s="213"/>
      <c r="AD409" s="230"/>
      <c r="AE409" s="231"/>
      <c r="AF409" s="231"/>
      <c r="AG409" s="642"/>
      <c r="AH409" s="230"/>
      <c r="AI409" s="213"/>
      <c r="AJ409" s="230"/>
      <c r="AK409" s="231"/>
      <c r="AL409" s="231"/>
      <c r="AM409" s="631"/>
      <c r="AN409" s="229"/>
      <c r="AO409" s="212"/>
      <c r="AP409" s="229"/>
      <c r="AQ409" s="232"/>
      <c r="AR409" s="232"/>
      <c r="AS409" s="228"/>
      <c r="AT409" s="212"/>
      <c r="AU409" s="212"/>
      <c r="AV409" s="212"/>
      <c r="AW409" s="212"/>
      <c r="AX409" s="212"/>
      <c r="AY409" s="212"/>
      <c r="AZ409" s="213"/>
      <c r="BA409" s="213"/>
      <c r="BB409" s="213"/>
      <c r="BC409" s="213"/>
      <c r="BD409" s="213"/>
      <c r="BE409" s="231"/>
      <c r="BF409" s="213"/>
      <c r="BG409" s="231"/>
      <c r="BH409" s="231"/>
      <c r="BI409" s="213"/>
      <c r="BJ409" s="212"/>
      <c r="BK409" s="212"/>
      <c r="BL409" s="212"/>
      <c r="BM409" s="213"/>
    </row>
    <row r="410" spans="1:65" ht="18.75" customHeight="1" x14ac:dyDescent="0.3">
      <c r="A410" s="558"/>
      <c r="B410" s="213"/>
      <c r="C410" s="213"/>
      <c r="D410" s="213"/>
      <c r="E410" s="231"/>
      <c r="F410" s="213"/>
      <c r="G410" s="213"/>
      <c r="H410" s="213"/>
      <c r="I410" s="213"/>
      <c r="J410" s="213"/>
      <c r="K410" s="557"/>
      <c r="L410" s="213"/>
      <c r="M410" s="213"/>
      <c r="N410" s="213"/>
      <c r="O410" s="212"/>
      <c r="P410" s="221"/>
      <c r="Q410" s="212"/>
      <c r="R410" s="221"/>
      <c r="S410" s="212"/>
      <c r="T410" s="221"/>
      <c r="U410" s="213"/>
      <c r="V410" s="559"/>
      <c r="W410" s="212"/>
      <c r="X410" s="222"/>
      <c r="Y410" s="212"/>
      <c r="Z410" s="221"/>
      <c r="AA410" s="638"/>
      <c r="AB410" s="230"/>
      <c r="AC410" s="213"/>
      <c r="AD410" s="230"/>
      <c r="AE410" s="231"/>
      <c r="AF410" s="231"/>
      <c r="AG410" s="642"/>
      <c r="AH410" s="230"/>
      <c r="AI410" s="213"/>
      <c r="AJ410" s="230"/>
      <c r="AK410" s="231"/>
      <c r="AL410" s="231"/>
      <c r="AM410" s="631"/>
      <c r="AN410" s="229"/>
      <c r="AO410" s="212"/>
      <c r="AP410" s="229"/>
      <c r="AQ410" s="232"/>
      <c r="AR410" s="232"/>
      <c r="AS410" s="228"/>
      <c r="AT410" s="212"/>
      <c r="AU410" s="212"/>
      <c r="AV410" s="212"/>
      <c r="AW410" s="212"/>
      <c r="AX410" s="212"/>
      <c r="AY410" s="212"/>
      <c r="AZ410" s="213"/>
      <c r="BA410" s="213"/>
      <c r="BB410" s="213"/>
      <c r="BC410" s="213"/>
      <c r="BD410" s="213"/>
      <c r="BE410" s="231"/>
      <c r="BF410" s="213"/>
      <c r="BG410" s="231"/>
      <c r="BH410" s="231"/>
      <c r="BI410" s="213"/>
      <c r="BJ410" s="212"/>
      <c r="BK410" s="212"/>
      <c r="BL410" s="212"/>
      <c r="BM410" s="213"/>
    </row>
    <row r="411" spans="1:65" ht="18.75" customHeight="1" x14ac:dyDescent="0.3">
      <c r="A411" s="558"/>
      <c r="B411" s="213"/>
      <c r="C411" s="213"/>
      <c r="D411" s="213"/>
      <c r="E411" s="231"/>
      <c r="F411" s="213"/>
      <c r="G411" s="213"/>
      <c r="H411" s="213"/>
      <c r="I411" s="213"/>
      <c r="J411" s="213"/>
      <c r="K411" s="557"/>
      <c r="L411" s="213"/>
      <c r="M411" s="213"/>
      <c r="N411" s="213"/>
      <c r="O411" s="212"/>
      <c r="P411" s="221"/>
      <c r="Q411" s="212"/>
      <c r="R411" s="221"/>
      <c r="S411" s="212"/>
      <c r="T411" s="221"/>
      <c r="U411" s="213"/>
      <c r="V411" s="559"/>
      <c r="W411" s="212"/>
      <c r="X411" s="222"/>
      <c r="Y411" s="212"/>
      <c r="Z411" s="221"/>
      <c r="AA411" s="638"/>
      <c r="AB411" s="230"/>
      <c r="AC411" s="213"/>
      <c r="AD411" s="230"/>
      <c r="AE411" s="231"/>
      <c r="AF411" s="231"/>
      <c r="AG411" s="642"/>
      <c r="AH411" s="230"/>
      <c r="AI411" s="213"/>
      <c r="AJ411" s="230"/>
      <c r="AK411" s="231"/>
      <c r="AL411" s="231"/>
      <c r="AM411" s="631"/>
      <c r="AN411" s="229"/>
      <c r="AO411" s="212"/>
      <c r="AP411" s="229"/>
      <c r="AQ411" s="232"/>
      <c r="AR411" s="232"/>
      <c r="AS411" s="228"/>
      <c r="AT411" s="212"/>
      <c r="AU411" s="212"/>
      <c r="AV411" s="212"/>
      <c r="AW411" s="212"/>
      <c r="AX411" s="212"/>
      <c r="AY411" s="212"/>
      <c r="AZ411" s="213"/>
      <c r="BA411" s="213"/>
      <c r="BB411" s="213"/>
      <c r="BC411" s="213"/>
      <c r="BD411" s="213"/>
      <c r="BE411" s="231"/>
      <c r="BF411" s="213"/>
      <c r="BG411" s="231"/>
      <c r="BH411" s="231"/>
      <c r="BI411" s="213"/>
      <c r="BJ411" s="212"/>
      <c r="BK411" s="212"/>
      <c r="BL411" s="212"/>
      <c r="BM411" s="213"/>
    </row>
    <row r="412" spans="1:65" ht="18.75" customHeight="1" x14ac:dyDescent="0.3">
      <c r="A412" s="558"/>
      <c r="B412" s="213"/>
      <c r="C412" s="213"/>
      <c r="D412" s="213"/>
      <c r="E412" s="231"/>
      <c r="F412" s="213"/>
      <c r="G412" s="213"/>
      <c r="H412" s="213"/>
      <c r="I412" s="213"/>
      <c r="J412" s="213"/>
      <c r="K412" s="557"/>
      <c r="L412" s="213"/>
      <c r="M412" s="213"/>
      <c r="N412" s="213"/>
      <c r="O412" s="212"/>
      <c r="P412" s="221"/>
      <c r="Q412" s="212"/>
      <c r="R412" s="221"/>
      <c r="S412" s="212"/>
      <c r="T412" s="221"/>
      <c r="U412" s="213"/>
      <c r="V412" s="559"/>
      <c r="W412" s="212"/>
      <c r="X412" s="222"/>
      <c r="Y412" s="212"/>
      <c r="Z412" s="221"/>
      <c r="AA412" s="638"/>
      <c r="AB412" s="230"/>
      <c r="AC412" s="213"/>
      <c r="AD412" s="230"/>
      <c r="AE412" s="231"/>
      <c r="AF412" s="231"/>
      <c r="AG412" s="642"/>
      <c r="AH412" s="230"/>
      <c r="AI412" s="213"/>
      <c r="AJ412" s="230"/>
      <c r="AK412" s="231"/>
      <c r="AL412" s="231"/>
      <c r="AM412" s="631"/>
      <c r="AN412" s="229"/>
      <c r="AO412" s="212"/>
      <c r="AP412" s="229"/>
      <c r="AQ412" s="232"/>
      <c r="AR412" s="232"/>
      <c r="AS412" s="228"/>
      <c r="AT412" s="212"/>
      <c r="AU412" s="212"/>
      <c r="AV412" s="212"/>
      <c r="AW412" s="212"/>
      <c r="AX412" s="212"/>
      <c r="AY412" s="212"/>
      <c r="AZ412" s="213"/>
      <c r="BA412" s="213"/>
      <c r="BB412" s="213"/>
      <c r="BC412" s="213"/>
      <c r="BD412" s="213"/>
      <c r="BE412" s="231"/>
      <c r="BF412" s="213"/>
      <c r="BG412" s="231"/>
      <c r="BH412" s="231"/>
      <c r="BI412" s="213"/>
      <c r="BJ412" s="212"/>
      <c r="BK412" s="212"/>
      <c r="BL412" s="212"/>
      <c r="BM412" s="213"/>
    </row>
    <row r="413" spans="1:65" ht="18.75" customHeight="1" x14ac:dyDescent="0.3">
      <c r="A413" s="558"/>
      <c r="B413" s="213"/>
      <c r="C413" s="213"/>
      <c r="D413" s="213"/>
      <c r="E413" s="231"/>
      <c r="F413" s="213"/>
      <c r="G413" s="213"/>
      <c r="H413" s="213"/>
      <c r="I413" s="213"/>
      <c r="J413" s="213"/>
      <c r="K413" s="557"/>
      <c r="L413" s="213"/>
      <c r="M413" s="213"/>
      <c r="N413" s="213"/>
      <c r="O413" s="212"/>
      <c r="P413" s="221"/>
      <c r="Q413" s="212"/>
      <c r="R413" s="221"/>
      <c r="S413" s="212"/>
      <c r="T413" s="221"/>
      <c r="U413" s="213"/>
      <c r="V413" s="559"/>
      <c r="W413" s="212"/>
      <c r="X413" s="222"/>
      <c r="Y413" s="212"/>
      <c r="Z413" s="221"/>
      <c r="AA413" s="638"/>
      <c r="AB413" s="230"/>
      <c r="AC413" s="213"/>
      <c r="AD413" s="230"/>
      <c r="AE413" s="231"/>
      <c r="AF413" s="231"/>
      <c r="AG413" s="642"/>
      <c r="AH413" s="230"/>
      <c r="AI413" s="213"/>
      <c r="AJ413" s="230"/>
      <c r="AK413" s="231"/>
      <c r="AL413" s="231"/>
      <c r="AM413" s="631"/>
      <c r="AN413" s="229"/>
      <c r="AO413" s="212"/>
      <c r="AP413" s="229"/>
      <c r="AQ413" s="232"/>
      <c r="AR413" s="232"/>
      <c r="AS413" s="228"/>
      <c r="AT413" s="212"/>
      <c r="AU413" s="212"/>
      <c r="AV413" s="212"/>
      <c r="AW413" s="212"/>
      <c r="AX413" s="212"/>
      <c r="AY413" s="212"/>
      <c r="AZ413" s="213"/>
      <c r="BA413" s="213"/>
      <c r="BB413" s="213"/>
      <c r="BC413" s="213"/>
      <c r="BD413" s="213"/>
      <c r="BE413" s="231"/>
      <c r="BF413" s="213"/>
      <c r="BG413" s="231"/>
      <c r="BH413" s="231"/>
      <c r="BI413" s="213"/>
      <c r="BJ413" s="212"/>
      <c r="BK413" s="212"/>
      <c r="BL413" s="212"/>
      <c r="BM413" s="213"/>
    </row>
    <row r="414" spans="1:65" ht="18.75" customHeight="1" x14ac:dyDescent="0.3">
      <c r="A414" s="558"/>
      <c r="B414" s="213"/>
      <c r="C414" s="213"/>
      <c r="D414" s="213"/>
      <c r="E414" s="231"/>
      <c r="F414" s="213"/>
      <c r="G414" s="213"/>
      <c r="H414" s="213"/>
      <c r="I414" s="213"/>
      <c r="J414" s="213"/>
      <c r="K414" s="557"/>
      <c r="L414" s="213"/>
      <c r="M414" s="213"/>
      <c r="N414" s="213"/>
      <c r="O414" s="212"/>
      <c r="P414" s="221"/>
      <c r="Q414" s="212"/>
      <c r="R414" s="221"/>
      <c r="S414" s="212"/>
      <c r="T414" s="221"/>
      <c r="U414" s="213"/>
      <c r="V414" s="559"/>
      <c r="W414" s="212"/>
      <c r="X414" s="222"/>
      <c r="Y414" s="212"/>
      <c r="Z414" s="221"/>
      <c r="AA414" s="638"/>
      <c r="AB414" s="230"/>
      <c r="AC414" s="213"/>
      <c r="AD414" s="230"/>
      <c r="AE414" s="231"/>
      <c r="AF414" s="231"/>
      <c r="AG414" s="642"/>
      <c r="AH414" s="230"/>
      <c r="AI414" s="213"/>
      <c r="AJ414" s="230"/>
      <c r="AK414" s="231"/>
      <c r="AL414" s="231"/>
      <c r="AM414" s="631"/>
      <c r="AN414" s="229"/>
      <c r="AO414" s="212"/>
      <c r="AP414" s="229"/>
      <c r="AQ414" s="232"/>
      <c r="AR414" s="232"/>
      <c r="AS414" s="228"/>
      <c r="AT414" s="212"/>
      <c r="AU414" s="212"/>
      <c r="AV414" s="212"/>
      <c r="AW414" s="212"/>
      <c r="AX414" s="212"/>
      <c r="AY414" s="212"/>
      <c r="AZ414" s="213"/>
      <c r="BA414" s="213"/>
      <c r="BB414" s="213"/>
      <c r="BC414" s="213"/>
      <c r="BD414" s="213"/>
      <c r="BE414" s="231"/>
      <c r="BF414" s="213"/>
      <c r="BG414" s="231"/>
      <c r="BH414" s="231"/>
      <c r="BI414" s="213"/>
      <c r="BJ414" s="212"/>
      <c r="BK414" s="212"/>
      <c r="BL414" s="212"/>
      <c r="BM414" s="213"/>
    </row>
    <row r="415" spans="1:65" ht="18.75" customHeight="1" x14ac:dyDescent="0.3">
      <c r="A415" s="558"/>
      <c r="B415" s="213"/>
      <c r="C415" s="213"/>
      <c r="D415" s="213"/>
      <c r="E415" s="231"/>
      <c r="F415" s="213"/>
      <c r="G415" s="213"/>
      <c r="H415" s="213"/>
      <c r="I415" s="213"/>
      <c r="J415" s="213"/>
      <c r="K415" s="557"/>
      <c r="L415" s="213"/>
      <c r="M415" s="213"/>
      <c r="N415" s="213"/>
      <c r="O415" s="212"/>
      <c r="P415" s="221"/>
      <c r="Q415" s="212"/>
      <c r="R415" s="221"/>
      <c r="S415" s="212"/>
      <c r="T415" s="221"/>
      <c r="U415" s="213"/>
      <c r="V415" s="559"/>
      <c r="W415" s="212"/>
      <c r="X415" s="222"/>
      <c r="Y415" s="212"/>
      <c r="Z415" s="221"/>
      <c r="AA415" s="638"/>
      <c r="AB415" s="230"/>
      <c r="AC415" s="213"/>
      <c r="AD415" s="230"/>
      <c r="AE415" s="231"/>
      <c r="AF415" s="231"/>
      <c r="AG415" s="642"/>
      <c r="AH415" s="230"/>
      <c r="AI415" s="213"/>
      <c r="AJ415" s="230"/>
      <c r="AK415" s="231"/>
      <c r="AL415" s="231"/>
      <c r="AM415" s="631"/>
      <c r="AN415" s="229"/>
      <c r="AO415" s="212"/>
      <c r="AP415" s="229"/>
      <c r="AQ415" s="232"/>
      <c r="AR415" s="232"/>
      <c r="AS415" s="228"/>
      <c r="AT415" s="212"/>
      <c r="AU415" s="212"/>
      <c r="AV415" s="212"/>
      <c r="AW415" s="212"/>
      <c r="AX415" s="212"/>
      <c r="AY415" s="212"/>
      <c r="AZ415" s="213"/>
      <c r="BA415" s="213"/>
      <c r="BB415" s="213"/>
      <c r="BC415" s="213"/>
      <c r="BD415" s="213"/>
      <c r="BE415" s="231"/>
      <c r="BF415" s="213"/>
      <c r="BG415" s="231"/>
      <c r="BH415" s="231"/>
      <c r="BI415" s="213"/>
      <c r="BJ415" s="212"/>
      <c r="BK415" s="212"/>
      <c r="BL415" s="212"/>
      <c r="BM415" s="213"/>
    </row>
    <row r="416" spans="1:65" ht="18.75" customHeight="1" x14ac:dyDescent="0.3">
      <c r="A416" s="558"/>
      <c r="B416" s="213"/>
      <c r="C416" s="213"/>
      <c r="D416" s="213"/>
      <c r="E416" s="231"/>
      <c r="F416" s="213"/>
      <c r="G416" s="213"/>
      <c r="H416" s="213"/>
      <c r="I416" s="213"/>
      <c r="J416" s="213"/>
      <c r="K416" s="557"/>
      <c r="L416" s="213"/>
      <c r="M416" s="213"/>
      <c r="N416" s="213"/>
      <c r="O416" s="212"/>
      <c r="P416" s="221"/>
      <c r="Q416" s="212"/>
      <c r="R416" s="221"/>
      <c r="S416" s="212"/>
      <c r="T416" s="221"/>
      <c r="U416" s="213"/>
      <c r="V416" s="559"/>
      <c r="W416" s="212"/>
      <c r="X416" s="222"/>
      <c r="Y416" s="212"/>
      <c r="Z416" s="221"/>
      <c r="AA416" s="638"/>
      <c r="AB416" s="230"/>
      <c r="AC416" s="213"/>
      <c r="AD416" s="230"/>
      <c r="AE416" s="231"/>
      <c r="AF416" s="231"/>
      <c r="AG416" s="642"/>
      <c r="AH416" s="230"/>
      <c r="AI416" s="213"/>
      <c r="AJ416" s="230"/>
      <c r="AK416" s="231"/>
      <c r="AL416" s="231"/>
      <c r="AM416" s="631"/>
      <c r="AN416" s="229"/>
      <c r="AO416" s="212"/>
      <c r="AP416" s="229"/>
      <c r="AQ416" s="232"/>
      <c r="AR416" s="232"/>
      <c r="AS416" s="228"/>
      <c r="AT416" s="212"/>
      <c r="AU416" s="212"/>
      <c r="AV416" s="212"/>
      <c r="AW416" s="212"/>
      <c r="AX416" s="212"/>
      <c r="AY416" s="212"/>
      <c r="AZ416" s="213"/>
      <c r="BA416" s="213"/>
      <c r="BB416" s="213"/>
      <c r="BC416" s="213"/>
      <c r="BD416" s="213"/>
      <c r="BE416" s="231"/>
      <c r="BF416" s="213"/>
      <c r="BG416" s="231"/>
      <c r="BH416" s="231"/>
      <c r="BI416" s="213"/>
      <c r="BJ416" s="212"/>
      <c r="BK416" s="212"/>
      <c r="BL416" s="212"/>
      <c r="BM416" s="213"/>
    </row>
    <row r="417" spans="1:65" ht="18.75" customHeight="1" x14ac:dyDescent="0.3">
      <c r="A417" s="558"/>
      <c r="B417" s="213"/>
      <c r="C417" s="213"/>
      <c r="D417" s="213"/>
      <c r="E417" s="231"/>
      <c r="F417" s="213"/>
      <c r="G417" s="213"/>
      <c r="H417" s="213"/>
      <c r="I417" s="213"/>
      <c r="J417" s="213"/>
      <c r="K417" s="557"/>
      <c r="L417" s="213"/>
      <c r="M417" s="213"/>
      <c r="N417" s="213"/>
      <c r="O417" s="212"/>
      <c r="P417" s="221"/>
      <c r="Q417" s="212"/>
      <c r="R417" s="221"/>
      <c r="S417" s="212"/>
      <c r="T417" s="221"/>
      <c r="U417" s="213"/>
      <c r="V417" s="559"/>
      <c r="W417" s="212"/>
      <c r="X417" s="222"/>
      <c r="Y417" s="212"/>
      <c r="Z417" s="221"/>
      <c r="AA417" s="638"/>
      <c r="AB417" s="230"/>
      <c r="AC417" s="213"/>
      <c r="AD417" s="230"/>
      <c r="AE417" s="231"/>
      <c r="AF417" s="231"/>
      <c r="AG417" s="642"/>
      <c r="AH417" s="230"/>
      <c r="AI417" s="213"/>
      <c r="AJ417" s="230"/>
      <c r="AK417" s="231"/>
      <c r="AL417" s="231"/>
      <c r="AM417" s="631"/>
      <c r="AN417" s="229"/>
      <c r="AO417" s="212"/>
      <c r="AP417" s="229"/>
      <c r="AQ417" s="232"/>
      <c r="AR417" s="232"/>
      <c r="AS417" s="228"/>
      <c r="AT417" s="212"/>
      <c r="AU417" s="212"/>
      <c r="AV417" s="212"/>
      <c r="AW417" s="212"/>
      <c r="AX417" s="212"/>
      <c r="AY417" s="212"/>
      <c r="AZ417" s="213"/>
      <c r="BA417" s="213"/>
      <c r="BB417" s="213"/>
      <c r="BC417" s="213"/>
      <c r="BD417" s="213"/>
      <c r="BE417" s="231"/>
      <c r="BF417" s="213"/>
      <c r="BG417" s="231"/>
      <c r="BH417" s="231"/>
      <c r="BI417" s="213"/>
      <c r="BJ417" s="212"/>
      <c r="BK417" s="212"/>
      <c r="BL417" s="212"/>
      <c r="BM417" s="213"/>
    </row>
    <row r="418" spans="1:65" ht="18.75" customHeight="1" x14ac:dyDescent="0.3">
      <c r="A418" s="558"/>
      <c r="B418" s="213"/>
      <c r="C418" s="213"/>
      <c r="D418" s="213"/>
      <c r="E418" s="231"/>
      <c r="F418" s="213"/>
      <c r="G418" s="213"/>
      <c r="H418" s="213"/>
      <c r="I418" s="213"/>
      <c r="J418" s="213"/>
      <c r="K418" s="557"/>
      <c r="L418" s="213"/>
      <c r="M418" s="213"/>
      <c r="N418" s="213"/>
      <c r="O418" s="212"/>
      <c r="P418" s="221"/>
      <c r="Q418" s="212"/>
      <c r="R418" s="221"/>
      <c r="S418" s="212"/>
      <c r="T418" s="221"/>
      <c r="U418" s="213"/>
      <c r="V418" s="559"/>
      <c r="W418" s="212"/>
      <c r="X418" s="222"/>
      <c r="Y418" s="212"/>
      <c r="Z418" s="221"/>
      <c r="AA418" s="638"/>
      <c r="AB418" s="230"/>
      <c r="AC418" s="213"/>
      <c r="AD418" s="230"/>
      <c r="AE418" s="231"/>
      <c r="AF418" s="231"/>
      <c r="AG418" s="642"/>
      <c r="AH418" s="230"/>
      <c r="AI418" s="213"/>
      <c r="AJ418" s="230"/>
      <c r="AK418" s="231"/>
      <c r="AL418" s="231"/>
      <c r="AM418" s="631"/>
      <c r="AN418" s="229"/>
      <c r="AO418" s="212"/>
      <c r="AP418" s="229"/>
      <c r="AQ418" s="232"/>
      <c r="AR418" s="232"/>
      <c r="AS418" s="228"/>
      <c r="AT418" s="212"/>
      <c r="AU418" s="212"/>
      <c r="AV418" s="212"/>
      <c r="AW418" s="212"/>
      <c r="AX418" s="212"/>
      <c r="AY418" s="212"/>
      <c r="AZ418" s="213"/>
      <c r="BA418" s="213"/>
      <c r="BB418" s="213"/>
      <c r="BC418" s="213"/>
      <c r="BD418" s="213"/>
      <c r="BE418" s="231"/>
      <c r="BF418" s="213"/>
      <c r="BG418" s="231"/>
      <c r="BH418" s="231"/>
      <c r="BI418" s="213"/>
      <c r="BJ418" s="212"/>
      <c r="BK418" s="212"/>
      <c r="BL418" s="212"/>
      <c r="BM418" s="213"/>
    </row>
    <row r="419" spans="1:65" ht="18.75" customHeight="1" x14ac:dyDescent="0.3">
      <c r="A419" s="558"/>
      <c r="B419" s="213"/>
      <c r="C419" s="213"/>
      <c r="D419" s="213"/>
      <c r="E419" s="231"/>
      <c r="F419" s="213"/>
      <c r="G419" s="213"/>
      <c r="H419" s="213"/>
      <c r="I419" s="213"/>
      <c r="J419" s="213"/>
      <c r="K419" s="557"/>
      <c r="L419" s="213"/>
      <c r="M419" s="213"/>
      <c r="N419" s="213"/>
      <c r="O419" s="212"/>
      <c r="P419" s="221"/>
      <c r="Q419" s="212"/>
      <c r="R419" s="221"/>
      <c r="S419" s="212"/>
      <c r="T419" s="221"/>
      <c r="U419" s="213"/>
      <c r="V419" s="559"/>
      <c r="W419" s="212"/>
      <c r="X419" s="222"/>
      <c r="Y419" s="212"/>
      <c r="Z419" s="221"/>
      <c r="AA419" s="638"/>
      <c r="AB419" s="230"/>
      <c r="AC419" s="213"/>
      <c r="AD419" s="230"/>
      <c r="AE419" s="231"/>
      <c r="AF419" s="231"/>
      <c r="AG419" s="642"/>
      <c r="AH419" s="230"/>
      <c r="AI419" s="213"/>
      <c r="AJ419" s="230"/>
      <c r="AK419" s="231"/>
      <c r="AL419" s="231"/>
      <c r="AM419" s="631"/>
      <c r="AN419" s="229"/>
      <c r="AO419" s="212"/>
      <c r="AP419" s="229"/>
      <c r="AQ419" s="232"/>
      <c r="AR419" s="232"/>
      <c r="AS419" s="228"/>
      <c r="AT419" s="212"/>
      <c r="AU419" s="212"/>
      <c r="AV419" s="212"/>
      <c r="AW419" s="212"/>
      <c r="AX419" s="212"/>
      <c r="AY419" s="212"/>
      <c r="AZ419" s="213"/>
      <c r="BA419" s="213"/>
      <c r="BB419" s="213"/>
      <c r="BC419" s="213"/>
      <c r="BD419" s="213"/>
      <c r="BE419" s="231"/>
      <c r="BF419" s="213"/>
      <c r="BG419" s="231"/>
      <c r="BH419" s="231"/>
      <c r="BI419" s="213"/>
      <c r="BJ419" s="212"/>
      <c r="BK419" s="212"/>
      <c r="BL419" s="212"/>
      <c r="BM419" s="213"/>
    </row>
    <row r="420" spans="1:65" ht="18.75" customHeight="1" x14ac:dyDescent="0.3">
      <c r="A420" s="558"/>
      <c r="B420" s="213"/>
      <c r="C420" s="213"/>
      <c r="D420" s="213"/>
      <c r="E420" s="231"/>
      <c r="F420" s="213"/>
      <c r="G420" s="213"/>
      <c r="H420" s="213"/>
      <c r="I420" s="213"/>
      <c r="J420" s="213"/>
      <c r="K420" s="557"/>
      <c r="L420" s="213"/>
      <c r="M420" s="213"/>
      <c r="N420" s="213"/>
      <c r="O420" s="212"/>
      <c r="P420" s="221"/>
      <c r="Q420" s="212"/>
      <c r="R420" s="221"/>
      <c r="S420" s="212"/>
      <c r="T420" s="221"/>
      <c r="U420" s="213"/>
      <c r="V420" s="559"/>
      <c r="W420" s="212"/>
      <c r="X420" s="222"/>
      <c r="Y420" s="212"/>
      <c r="Z420" s="221"/>
      <c r="AA420" s="638"/>
      <c r="AB420" s="230"/>
      <c r="AC420" s="213"/>
      <c r="AD420" s="230"/>
      <c r="AE420" s="231"/>
      <c r="AF420" s="231"/>
      <c r="AG420" s="642"/>
      <c r="AH420" s="230"/>
      <c r="AI420" s="213"/>
      <c r="AJ420" s="230"/>
      <c r="AK420" s="231"/>
      <c r="AL420" s="231"/>
      <c r="AM420" s="631"/>
      <c r="AN420" s="229"/>
      <c r="AO420" s="212"/>
      <c r="AP420" s="229"/>
      <c r="AQ420" s="232"/>
      <c r="AR420" s="232"/>
      <c r="AS420" s="228"/>
      <c r="AT420" s="212"/>
      <c r="AU420" s="212"/>
      <c r="AV420" s="212"/>
      <c r="AW420" s="212"/>
      <c r="AX420" s="212"/>
      <c r="AY420" s="212"/>
      <c r="AZ420" s="213"/>
      <c r="BA420" s="213"/>
      <c r="BB420" s="213"/>
      <c r="BC420" s="213"/>
      <c r="BD420" s="213"/>
      <c r="BE420" s="231"/>
      <c r="BF420" s="213"/>
      <c r="BG420" s="231"/>
      <c r="BH420" s="231"/>
      <c r="BI420" s="213"/>
      <c r="BJ420" s="212"/>
      <c r="BK420" s="212"/>
      <c r="BL420" s="212"/>
      <c r="BM420" s="213"/>
    </row>
    <row r="421" spans="1:65" ht="18.75" customHeight="1" x14ac:dyDescent="0.3">
      <c r="A421" s="558"/>
      <c r="B421" s="213"/>
      <c r="C421" s="213"/>
      <c r="D421" s="213"/>
      <c r="E421" s="231"/>
      <c r="F421" s="213"/>
      <c r="G421" s="213"/>
      <c r="H421" s="213"/>
      <c r="I421" s="213"/>
      <c r="J421" s="213"/>
      <c r="K421" s="557"/>
      <c r="L421" s="213"/>
      <c r="M421" s="213"/>
      <c r="N421" s="213"/>
      <c r="O421" s="212"/>
      <c r="P421" s="221"/>
      <c r="Q421" s="212"/>
      <c r="R421" s="221"/>
      <c r="S421" s="212"/>
      <c r="T421" s="221"/>
      <c r="U421" s="213"/>
      <c r="V421" s="559"/>
      <c r="W421" s="212"/>
      <c r="X421" s="222"/>
      <c r="Y421" s="212"/>
      <c r="Z421" s="221"/>
      <c r="AA421" s="638"/>
      <c r="AB421" s="230"/>
      <c r="AC421" s="213"/>
      <c r="AD421" s="230"/>
      <c r="AE421" s="231"/>
      <c r="AF421" s="231"/>
      <c r="AG421" s="642"/>
      <c r="AH421" s="230"/>
      <c r="AI421" s="213"/>
      <c r="AJ421" s="230"/>
      <c r="AK421" s="231"/>
      <c r="AL421" s="231"/>
      <c r="AM421" s="631"/>
      <c r="AN421" s="229"/>
      <c r="AO421" s="212"/>
      <c r="AP421" s="229"/>
      <c r="AQ421" s="232"/>
      <c r="AR421" s="232"/>
      <c r="AS421" s="228"/>
      <c r="AT421" s="212"/>
      <c r="AU421" s="212"/>
      <c r="AV421" s="212"/>
      <c r="AW421" s="212"/>
      <c r="AX421" s="212"/>
      <c r="AY421" s="212"/>
      <c r="AZ421" s="213"/>
      <c r="BA421" s="213"/>
      <c r="BB421" s="213"/>
      <c r="BC421" s="213"/>
      <c r="BD421" s="213"/>
      <c r="BE421" s="231"/>
      <c r="BF421" s="213"/>
      <c r="BG421" s="231"/>
      <c r="BH421" s="231"/>
      <c r="BI421" s="213"/>
      <c r="BJ421" s="212"/>
      <c r="BK421" s="212"/>
      <c r="BL421" s="212"/>
      <c r="BM421" s="213"/>
    </row>
    <row r="422" spans="1:65" ht="18.75" customHeight="1" x14ac:dyDescent="0.3">
      <c r="A422" s="558"/>
      <c r="B422" s="213"/>
      <c r="C422" s="213"/>
      <c r="D422" s="213"/>
      <c r="E422" s="231"/>
      <c r="F422" s="213"/>
      <c r="G422" s="213"/>
      <c r="H422" s="213"/>
      <c r="I422" s="213"/>
      <c r="J422" s="213"/>
      <c r="K422" s="557"/>
      <c r="L422" s="213"/>
      <c r="M422" s="213"/>
      <c r="N422" s="213"/>
      <c r="O422" s="212"/>
      <c r="P422" s="221"/>
      <c r="Q422" s="212"/>
      <c r="R422" s="221"/>
      <c r="S422" s="212"/>
      <c r="T422" s="221"/>
      <c r="U422" s="213"/>
      <c r="V422" s="559"/>
      <c r="W422" s="212"/>
      <c r="X422" s="222"/>
      <c r="Y422" s="212"/>
      <c r="Z422" s="221"/>
      <c r="AA422" s="638"/>
      <c r="AB422" s="230"/>
      <c r="AC422" s="213"/>
      <c r="AD422" s="230"/>
      <c r="AE422" s="231"/>
      <c r="AF422" s="231"/>
      <c r="AG422" s="642"/>
      <c r="AH422" s="230"/>
      <c r="AI422" s="213"/>
      <c r="AJ422" s="230"/>
      <c r="AK422" s="231"/>
      <c r="AL422" s="231"/>
      <c r="AM422" s="631"/>
      <c r="AN422" s="229"/>
      <c r="AO422" s="212"/>
      <c r="AP422" s="229"/>
      <c r="AQ422" s="232"/>
      <c r="AR422" s="232"/>
      <c r="AS422" s="228"/>
      <c r="AT422" s="212"/>
      <c r="AU422" s="212"/>
      <c r="AV422" s="212"/>
      <c r="AW422" s="212"/>
      <c r="AX422" s="212"/>
      <c r="AY422" s="212"/>
      <c r="AZ422" s="213"/>
      <c r="BA422" s="213"/>
      <c r="BB422" s="213"/>
      <c r="BC422" s="213"/>
      <c r="BD422" s="213"/>
      <c r="BE422" s="231"/>
      <c r="BF422" s="213"/>
      <c r="BG422" s="231"/>
      <c r="BH422" s="231"/>
      <c r="BI422" s="213"/>
      <c r="BJ422" s="212"/>
      <c r="BK422" s="212"/>
      <c r="BL422" s="212"/>
      <c r="BM422" s="213"/>
    </row>
    <row r="423" spans="1:65" ht="18.75" customHeight="1" x14ac:dyDescent="0.3">
      <c r="A423" s="558"/>
      <c r="B423" s="213"/>
      <c r="C423" s="213"/>
      <c r="D423" s="213"/>
      <c r="E423" s="231"/>
      <c r="F423" s="213"/>
      <c r="G423" s="213"/>
      <c r="H423" s="213"/>
      <c r="I423" s="213"/>
      <c r="J423" s="213"/>
      <c r="K423" s="557"/>
      <c r="L423" s="213"/>
      <c r="M423" s="213"/>
      <c r="N423" s="213"/>
      <c r="O423" s="212"/>
      <c r="P423" s="221"/>
      <c r="Q423" s="212"/>
      <c r="R423" s="221"/>
      <c r="S423" s="212"/>
      <c r="T423" s="221"/>
      <c r="U423" s="213"/>
      <c r="V423" s="559"/>
      <c r="W423" s="212"/>
      <c r="X423" s="222"/>
      <c r="Y423" s="212"/>
      <c r="Z423" s="221"/>
      <c r="AA423" s="638"/>
      <c r="AB423" s="230"/>
      <c r="AC423" s="213"/>
      <c r="AD423" s="230"/>
      <c r="AE423" s="231"/>
      <c r="AF423" s="231"/>
      <c r="AG423" s="642"/>
      <c r="AH423" s="230"/>
      <c r="AI423" s="213"/>
      <c r="AJ423" s="230"/>
      <c r="AK423" s="231"/>
      <c r="AL423" s="231"/>
      <c r="AM423" s="631"/>
      <c r="AN423" s="229"/>
      <c r="AO423" s="212"/>
      <c r="AP423" s="229"/>
      <c r="AQ423" s="232"/>
      <c r="AR423" s="232"/>
      <c r="AS423" s="228"/>
      <c r="AT423" s="212"/>
      <c r="AU423" s="212"/>
      <c r="AV423" s="212"/>
      <c r="AW423" s="212"/>
      <c r="AX423" s="212"/>
      <c r="AY423" s="212"/>
      <c r="AZ423" s="213"/>
      <c r="BA423" s="213"/>
      <c r="BB423" s="213"/>
      <c r="BC423" s="213"/>
      <c r="BD423" s="213"/>
      <c r="BE423" s="231"/>
      <c r="BF423" s="213"/>
      <c r="BG423" s="231"/>
      <c r="BH423" s="231"/>
      <c r="BI423" s="213"/>
      <c r="BJ423" s="212"/>
      <c r="BK423" s="212"/>
      <c r="BL423" s="212"/>
      <c r="BM423" s="213"/>
    </row>
    <row r="424" spans="1:65" ht="18.75" customHeight="1" x14ac:dyDescent="0.3">
      <c r="A424" s="558"/>
      <c r="B424" s="213"/>
      <c r="C424" s="213"/>
      <c r="D424" s="213"/>
      <c r="E424" s="231"/>
      <c r="F424" s="213"/>
      <c r="G424" s="213"/>
      <c r="H424" s="213"/>
      <c r="I424" s="213"/>
      <c r="J424" s="213"/>
      <c r="K424" s="557"/>
      <c r="L424" s="213"/>
      <c r="M424" s="213"/>
      <c r="N424" s="213"/>
      <c r="O424" s="212"/>
      <c r="P424" s="221"/>
      <c r="Q424" s="212"/>
      <c r="R424" s="221"/>
      <c r="S424" s="212"/>
      <c r="T424" s="221"/>
      <c r="U424" s="213"/>
      <c r="V424" s="559"/>
      <c r="W424" s="212"/>
      <c r="X424" s="222"/>
      <c r="Y424" s="212"/>
      <c r="Z424" s="221"/>
      <c r="AA424" s="638"/>
      <c r="AB424" s="230"/>
      <c r="AC424" s="213"/>
      <c r="AD424" s="230"/>
      <c r="AE424" s="231"/>
      <c r="AF424" s="231"/>
      <c r="AG424" s="642"/>
      <c r="AH424" s="230"/>
      <c r="AI424" s="213"/>
      <c r="AJ424" s="230"/>
      <c r="AK424" s="231"/>
      <c r="AL424" s="231"/>
      <c r="AM424" s="631"/>
      <c r="AN424" s="229"/>
      <c r="AO424" s="212"/>
      <c r="AP424" s="229"/>
      <c r="AQ424" s="232"/>
      <c r="AR424" s="232"/>
      <c r="AS424" s="228"/>
      <c r="AT424" s="212"/>
      <c r="AU424" s="212"/>
      <c r="AV424" s="212"/>
      <c r="AW424" s="212"/>
      <c r="AX424" s="212"/>
      <c r="AY424" s="212"/>
      <c r="AZ424" s="213"/>
      <c r="BA424" s="213"/>
      <c r="BB424" s="213"/>
      <c r="BC424" s="213"/>
      <c r="BD424" s="213"/>
      <c r="BE424" s="231"/>
      <c r="BF424" s="213"/>
      <c r="BG424" s="231"/>
      <c r="BH424" s="231"/>
      <c r="BI424" s="213"/>
      <c r="BJ424" s="212"/>
      <c r="BK424" s="212"/>
      <c r="BL424" s="212"/>
      <c r="BM424" s="213"/>
    </row>
    <row r="425" spans="1:65" ht="18.75" customHeight="1" x14ac:dyDescent="0.3">
      <c r="A425" s="558"/>
      <c r="B425" s="213"/>
      <c r="C425" s="213"/>
      <c r="D425" s="213"/>
      <c r="E425" s="231"/>
      <c r="F425" s="213"/>
      <c r="G425" s="213"/>
      <c r="H425" s="213"/>
      <c r="I425" s="213"/>
      <c r="J425" s="213"/>
      <c r="K425" s="557"/>
      <c r="L425" s="213"/>
      <c r="M425" s="213"/>
      <c r="N425" s="213"/>
      <c r="O425" s="212"/>
      <c r="P425" s="221"/>
      <c r="Q425" s="212"/>
      <c r="R425" s="221"/>
      <c r="S425" s="212"/>
      <c r="T425" s="221"/>
      <c r="U425" s="213"/>
      <c r="V425" s="559"/>
      <c r="W425" s="212"/>
      <c r="X425" s="222"/>
      <c r="Y425" s="212"/>
      <c r="Z425" s="221"/>
      <c r="AA425" s="638"/>
      <c r="AB425" s="230"/>
      <c r="AC425" s="213"/>
      <c r="AD425" s="230"/>
      <c r="AE425" s="231"/>
      <c r="AF425" s="231"/>
      <c r="AG425" s="642"/>
      <c r="AH425" s="230"/>
      <c r="AI425" s="213"/>
      <c r="AJ425" s="230"/>
      <c r="AK425" s="231"/>
      <c r="AL425" s="231"/>
      <c r="AM425" s="631"/>
      <c r="AN425" s="229"/>
      <c r="AO425" s="212"/>
      <c r="AP425" s="229"/>
      <c r="AQ425" s="232"/>
      <c r="AR425" s="232"/>
      <c r="AS425" s="228"/>
      <c r="AT425" s="212"/>
      <c r="AU425" s="212"/>
      <c r="AV425" s="212"/>
      <c r="AW425" s="212"/>
      <c r="AX425" s="212"/>
      <c r="AY425" s="212"/>
      <c r="AZ425" s="213"/>
      <c r="BA425" s="213"/>
      <c r="BB425" s="213"/>
      <c r="BC425" s="213"/>
      <c r="BD425" s="213"/>
      <c r="BE425" s="231"/>
      <c r="BF425" s="213"/>
      <c r="BG425" s="231"/>
      <c r="BH425" s="231"/>
      <c r="BI425" s="213"/>
      <c r="BJ425" s="212"/>
      <c r="BK425" s="212"/>
      <c r="BL425" s="212"/>
      <c r="BM425" s="213"/>
    </row>
    <row r="426" spans="1:65" ht="18.75" customHeight="1" x14ac:dyDescent="0.3">
      <c r="A426" s="558"/>
      <c r="B426" s="213"/>
      <c r="C426" s="213"/>
      <c r="D426" s="213"/>
      <c r="E426" s="231"/>
      <c r="F426" s="213"/>
      <c r="G426" s="213"/>
      <c r="H426" s="213"/>
      <c r="I426" s="213"/>
      <c r="J426" s="213"/>
      <c r="K426" s="557"/>
      <c r="L426" s="213"/>
      <c r="M426" s="213"/>
      <c r="N426" s="213"/>
      <c r="O426" s="212"/>
      <c r="P426" s="221"/>
      <c r="Q426" s="212"/>
      <c r="R426" s="221"/>
      <c r="S426" s="212"/>
      <c r="T426" s="221"/>
      <c r="U426" s="213"/>
      <c r="V426" s="559"/>
      <c r="W426" s="212"/>
      <c r="X426" s="222"/>
      <c r="Y426" s="212"/>
      <c r="Z426" s="221"/>
      <c r="AA426" s="638"/>
      <c r="AB426" s="230"/>
      <c r="AC426" s="213"/>
      <c r="AD426" s="230"/>
      <c r="AE426" s="231"/>
      <c r="AF426" s="231"/>
      <c r="AG426" s="642"/>
      <c r="AH426" s="230"/>
      <c r="AI426" s="213"/>
      <c r="AJ426" s="230"/>
      <c r="AK426" s="231"/>
      <c r="AL426" s="231"/>
      <c r="AM426" s="631"/>
      <c r="AN426" s="229"/>
      <c r="AO426" s="212"/>
      <c r="AP426" s="229"/>
      <c r="AQ426" s="232"/>
      <c r="AR426" s="232"/>
      <c r="AS426" s="228"/>
      <c r="AT426" s="212"/>
      <c r="AU426" s="212"/>
      <c r="AV426" s="212"/>
      <c r="AW426" s="212"/>
      <c r="AX426" s="212"/>
      <c r="AY426" s="212"/>
      <c r="AZ426" s="213"/>
      <c r="BA426" s="213"/>
      <c r="BB426" s="213"/>
      <c r="BC426" s="213"/>
      <c r="BD426" s="213"/>
      <c r="BE426" s="231"/>
      <c r="BF426" s="213"/>
      <c r="BG426" s="231"/>
      <c r="BH426" s="231"/>
      <c r="BI426" s="213"/>
      <c r="BJ426" s="212"/>
      <c r="BK426" s="212"/>
      <c r="BL426" s="212"/>
      <c r="BM426" s="213"/>
    </row>
    <row r="427" spans="1:65" ht="18.75" customHeight="1" x14ac:dyDescent="0.3">
      <c r="A427" s="558"/>
      <c r="B427" s="213"/>
      <c r="C427" s="213"/>
      <c r="D427" s="213"/>
      <c r="E427" s="231"/>
      <c r="F427" s="213"/>
      <c r="G427" s="213"/>
      <c r="H427" s="213"/>
      <c r="I427" s="213"/>
      <c r="J427" s="213"/>
      <c r="K427" s="557"/>
      <c r="L427" s="213"/>
      <c r="M427" s="213"/>
      <c r="N427" s="213"/>
      <c r="O427" s="212"/>
      <c r="P427" s="221"/>
      <c r="Q427" s="212"/>
      <c r="R427" s="221"/>
      <c r="S427" s="212"/>
      <c r="T427" s="221"/>
      <c r="U427" s="213"/>
      <c r="V427" s="559"/>
      <c r="W427" s="212"/>
      <c r="X427" s="222"/>
      <c r="Y427" s="212"/>
      <c r="Z427" s="221"/>
      <c r="AA427" s="638"/>
      <c r="AB427" s="230"/>
      <c r="AC427" s="213"/>
      <c r="AD427" s="230"/>
      <c r="AE427" s="231"/>
      <c r="AF427" s="231"/>
      <c r="AG427" s="642"/>
      <c r="AH427" s="230"/>
      <c r="AI427" s="213"/>
      <c r="AJ427" s="230"/>
      <c r="AK427" s="231"/>
      <c r="AL427" s="231"/>
      <c r="AM427" s="631"/>
      <c r="AN427" s="229"/>
      <c r="AO427" s="212"/>
      <c r="AP427" s="229"/>
      <c r="AQ427" s="232"/>
      <c r="AR427" s="232"/>
      <c r="AS427" s="228"/>
      <c r="AT427" s="212"/>
      <c r="AU427" s="212"/>
      <c r="AV427" s="212"/>
      <c r="AW427" s="212"/>
      <c r="AX427" s="212"/>
      <c r="AY427" s="212"/>
      <c r="AZ427" s="213"/>
      <c r="BA427" s="213"/>
      <c r="BB427" s="213"/>
      <c r="BC427" s="213"/>
      <c r="BD427" s="213"/>
      <c r="BE427" s="231"/>
      <c r="BF427" s="213"/>
      <c r="BG427" s="231"/>
      <c r="BH427" s="231"/>
      <c r="BI427" s="213"/>
      <c r="BJ427" s="212"/>
      <c r="BK427" s="212"/>
      <c r="BL427" s="212"/>
      <c r="BM427" s="213"/>
    </row>
    <row r="428" spans="1:65" ht="18.75" customHeight="1" x14ac:dyDescent="0.3">
      <c r="A428" s="558"/>
      <c r="B428" s="213"/>
      <c r="C428" s="213"/>
      <c r="D428" s="213"/>
      <c r="E428" s="231"/>
      <c r="F428" s="213"/>
      <c r="G428" s="213"/>
      <c r="H428" s="213"/>
      <c r="I428" s="213"/>
      <c r="J428" s="213"/>
      <c r="K428" s="557"/>
      <c r="L428" s="213"/>
      <c r="M428" s="213"/>
      <c r="N428" s="213"/>
      <c r="O428" s="212"/>
      <c r="P428" s="221"/>
      <c r="Q428" s="212"/>
      <c r="R428" s="221"/>
      <c r="S428" s="212"/>
      <c r="T428" s="221"/>
      <c r="U428" s="213"/>
      <c r="V428" s="559"/>
      <c r="W428" s="212"/>
      <c r="X428" s="222"/>
      <c r="Y428" s="212"/>
      <c r="Z428" s="221"/>
      <c r="AA428" s="638"/>
      <c r="AB428" s="230"/>
      <c r="AC428" s="213"/>
      <c r="AD428" s="230"/>
      <c r="AE428" s="231"/>
      <c r="AF428" s="231"/>
      <c r="AG428" s="642"/>
      <c r="AH428" s="230"/>
      <c r="AI428" s="213"/>
      <c r="AJ428" s="230"/>
      <c r="AK428" s="231"/>
      <c r="AL428" s="231"/>
      <c r="AM428" s="631"/>
      <c r="AN428" s="229"/>
      <c r="AO428" s="212"/>
      <c r="AP428" s="229"/>
      <c r="AQ428" s="232"/>
      <c r="AR428" s="232"/>
      <c r="AS428" s="228"/>
      <c r="AT428" s="212"/>
      <c r="AU428" s="212"/>
      <c r="AV428" s="212"/>
      <c r="AW428" s="212"/>
      <c r="AX428" s="212"/>
      <c r="AY428" s="212"/>
      <c r="AZ428" s="213"/>
      <c r="BA428" s="213"/>
      <c r="BB428" s="213"/>
      <c r="BC428" s="213"/>
      <c r="BD428" s="213"/>
      <c r="BE428" s="231"/>
      <c r="BF428" s="213"/>
      <c r="BG428" s="231"/>
      <c r="BH428" s="231"/>
      <c r="BI428" s="213"/>
      <c r="BJ428" s="212"/>
      <c r="BK428" s="212"/>
      <c r="BL428" s="212"/>
      <c r="BM428" s="213"/>
    </row>
    <row r="429" spans="1:65" ht="18.75" customHeight="1" x14ac:dyDescent="0.3">
      <c r="A429" s="558"/>
      <c r="B429" s="213"/>
      <c r="C429" s="213"/>
      <c r="D429" s="213"/>
      <c r="E429" s="231"/>
      <c r="F429" s="213"/>
      <c r="G429" s="213"/>
      <c r="H429" s="213"/>
      <c r="I429" s="213"/>
      <c r="J429" s="213"/>
      <c r="K429" s="557"/>
      <c r="L429" s="213"/>
      <c r="M429" s="213"/>
      <c r="N429" s="213"/>
      <c r="O429" s="212"/>
      <c r="P429" s="221"/>
      <c r="Q429" s="212"/>
      <c r="R429" s="221"/>
      <c r="S429" s="212"/>
      <c r="T429" s="221"/>
      <c r="U429" s="213"/>
      <c r="V429" s="559"/>
      <c r="W429" s="212"/>
      <c r="X429" s="222"/>
      <c r="Y429" s="212"/>
      <c r="Z429" s="221"/>
      <c r="AA429" s="638"/>
      <c r="AB429" s="230"/>
      <c r="AC429" s="213"/>
      <c r="AD429" s="230"/>
      <c r="AE429" s="231"/>
      <c r="AF429" s="231"/>
      <c r="AG429" s="642"/>
      <c r="AH429" s="230"/>
      <c r="AI429" s="213"/>
      <c r="AJ429" s="230"/>
      <c r="AK429" s="231"/>
      <c r="AL429" s="231"/>
      <c r="AM429" s="631"/>
      <c r="AN429" s="229"/>
      <c r="AO429" s="212"/>
      <c r="AP429" s="229"/>
      <c r="AQ429" s="232"/>
      <c r="AR429" s="232"/>
      <c r="AS429" s="228"/>
      <c r="AT429" s="212"/>
      <c r="AU429" s="212"/>
      <c r="AV429" s="212"/>
      <c r="AW429" s="212"/>
      <c r="AX429" s="212"/>
      <c r="AY429" s="212"/>
      <c r="AZ429" s="213"/>
      <c r="BA429" s="213"/>
      <c r="BB429" s="213"/>
      <c r="BC429" s="213"/>
      <c r="BD429" s="213"/>
      <c r="BE429" s="231"/>
      <c r="BF429" s="213"/>
      <c r="BG429" s="231"/>
      <c r="BH429" s="231"/>
      <c r="BI429" s="213"/>
      <c r="BJ429" s="212"/>
      <c r="BK429" s="212"/>
      <c r="BL429" s="212"/>
      <c r="BM429" s="213"/>
    </row>
    <row r="430" spans="1:65" ht="18.75" customHeight="1" x14ac:dyDescent="0.3">
      <c r="A430" s="558"/>
      <c r="B430" s="213"/>
      <c r="C430" s="213"/>
      <c r="D430" s="213"/>
      <c r="E430" s="231"/>
      <c r="F430" s="213"/>
      <c r="G430" s="213"/>
      <c r="H430" s="213"/>
      <c r="I430" s="213"/>
      <c r="J430" s="213"/>
      <c r="K430" s="557"/>
      <c r="L430" s="213"/>
      <c r="M430" s="213"/>
      <c r="N430" s="213"/>
      <c r="O430" s="212"/>
      <c r="P430" s="221"/>
      <c r="Q430" s="212"/>
      <c r="R430" s="221"/>
      <c r="S430" s="212"/>
      <c r="T430" s="221"/>
      <c r="U430" s="213"/>
      <c r="V430" s="559"/>
      <c r="W430" s="212"/>
      <c r="X430" s="222"/>
      <c r="Y430" s="212"/>
      <c r="Z430" s="221"/>
      <c r="AA430" s="638"/>
      <c r="AB430" s="230"/>
      <c r="AC430" s="213"/>
      <c r="AD430" s="230"/>
      <c r="AE430" s="231"/>
      <c r="AF430" s="231"/>
      <c r="AG430" s="642"/>
      <c r="AH430" s="230"/>
      <c r="AI430" s="213"/>
      <c r="AJ430" s="230"/>
      <c r="AK430" s="231"/>
      <c r="AL430" s="231"/>
      <c r="AM430" s="631"/>
      <c r="AN430" s="229"/>
      <c r="AO430" s="212"/>
      <c r="AP430" s="229"/>
      <c r="AQ430" s="232"/>
      <c r="AR430" s="232"/>
      <c r="AS430" s="228"/>
      <c r="AT430" s="212"/>
      <c r="AU430" s="212"/>
      <c r="AV430" s="212"/>
      <c r="AW430" s="212"/>
      <c r="AX430" s="212"/>
      <c r="AY430" s="212"/>
      <c r="AZ430" s="213"/>
      <c r="BA430" s="213"/>
      <c r="BB430" s="213"/>
      <c r="BC430" s="213"/>
      <c r="BD430" s="213"/>
      <c r="BE430" s="231"/>
      <c r="BF430" s="213"/>
      <c r="BG430" s="231"/>
      <c r="BH430" s="231"/>
      <c r="BI430" s="213"/>
      <c r="BJ430" s="212"/>
      <c r="BK430" s="212"/>
      <c r="BL430" s="212"/>
      <c r="BM430" s="213"/>
    </row>
    <row r="431" spans="1:65" ht="18.75" customHeight="1" x14ac:dyDescent="0.3">
      <c r="A431" s="558"/>
      <c r="B431" s="213"/>
      <c r="C431" s="213"/>
      <c r="D431" s="213"/>
      <c r="E431" s="231"/>
      <c r="F431" s="213"/>
      <c r="G431" s="213"/>
      <c r="H431" s="213"/>
      <c r="I431" s="213"/>
      <c r="J431" s="213"/>
      <c r="K431" s="557"/>
      <c r="L431" s="213"/>
      <c r="M431" s="213"/>
      <c r="N431" s="213"/>
      <c r="O431" s="212"/>
      <c r="P431" s="221"/>
      <c r="Q431" s="212"/>
      <c r="R431" s="221"/>
      <c r="S431" s="212"/>
      <c r="T431" s="221"/>
      <c r="U431" s="213"/>
      <c r="V431" s="559"/>
      <c r="W431" s="212"/>
      <c r="X431" s="222"/>
      <c r="Y431" s="212"/>
      <c r="Z431" s="221"/>
      <c r="AA431" s="638"/>
      <c r="AB431" s="230"/>
      <c r="AC431" s="213"/>
      <c r="AD431" s="230"/>
      <c r="AE431" s="231"/>
      <c r="AF431" s="231"/>
      <c r="AG431" s="642"/>
      <c r="AH431" s="230"/>
      <c r="AI431" s="213"/>
      <c r="AJ431" s="230"/>
      <c r="AK431" s="231"/>
      <c r="AL431" s="231"/>
      <c r="AM431" s="631"/>
      <c r="AN431" s="229"/>
      <c r="AO431" s="212"/>
      <c r="AP431" s="229"/>
      <c r="AQ431" s="232"/>
      <c r="AR431" s="232"/>
      <c r="AS431" s="228"/>
      <c r="AT431" s="212"/>
      <c r="AU431" s="212"/>
      <c r="AV431" s="212"/>
      <c r="AW431" s="212"/>
      <c r="AX431" s="212"/>
      <c r="AY431" s="212"/>
      <c r="AZ431" s="213"/>
      <c r="BA431" s="213"/>
      <c r="BB431" s="213"/>
      <c r="BC431" s="213"/>
      <c r="BD431" s="213"/>
      <c r="BE431" s="231"/>
      <c r="BF431" s="213"/>
      <c r="BG431" s="231"/>
      <c r="BH431" s="231"/>
      <c r="BI431" s="213"/>
      <c r="BJ431" s="212"/>
      <c r="BK431" s="212"/>
      <c r="BL431" s="212"/>
      <c r="BM431" s="213"/>
    </row>
    <row r="432" spans="1:65" ht="18.75" customHeight="1" x14ac:dyDescent="0.3">
      <c r="A432" s="558"/>
      <c r="B432" s="213"/>
      <c r="C432" s="213"/>
      <c r="D432" s="213"/>
      <c r="E432" s="231"/>
      <c r="F432" s="213"/>
      <c r="G432" s="213"/>
      <c r="H432" s="213"/>
      <c r="I432" s="213"/>
      <c r="J432" s="213"/>
      <c r="K432" s="557"/>
      <c r="L432" s="213"/>
      <c r="M432" s="213"/>
      <c r="N432" s="213"/>
      <c r="O432" s="212"/>
      <c r="P432" s="221"/>
      <c r="Q432" s="212"/>
      <c r="R432" s="221"/>
      <c r="S432" s="212"/>
      <c r="T432" s="221"/>
      <c r="U432" s="213"/>
      <c r="V432" s="559"/>
      <c r="W432" s="212"/>
      <c r="X432" s="222"/>
      <c r="Y432" s="212"/>
      <c r="Z432" s="221"/>
      <c r="AA432" s="638"/>
      <c r="AB432" s="230"/>
      <c r="AC432" s="213"/>
      <c r="AD432" s="230"/>
      <c r="AE432" s="231"/>
      <c r="AF432" s="231"/>
      <c r="AG432" s="642"/>
      <c r="AH432" s="230"/>
      <c r="AI432" s="213"/>
      <c r="AJ432" s="230"/>
      <c r="AK432" s="231"/>
      <c r="AL432" s="231"/>
      <c r="AM432" s="631"/>
      <c r="AN432" s="229"/>
      <c r="AO432" s="212"/>
      <c r="AP432" s="229"/>
      <c r="AQ432" s="232"/>
      <c r="AR432" s="232"/>
      <c r="AS432" s="228"/>
      <c r="AT432" s="212"/>
      <c r="AU432" s="212"/>
      <c r="AV432" s="212"/>
      <c r="AW432" s="212"/>
      <c r="AX432" s="212"/>
      <c r="AY432" s="212"/>
      <c r="AZ432" s="213"/>
      <c r="BA432" s="213"/>
      <c r="BB432" s="213"/>
      <c r="BC432" s="213"/>
      <c r="BD432" s="213"/>
      <c r="BE432" s="231"/>
      <c r="BF432" s="213"/>
      <c r="BG432" s="231"/>
      <c r="BH432" s="231"/>
      <c r="BI432" s="213"/>
      <c r="BJ432" s="212"/>
      <c r="BK432" s="212"/>
      <c r="BL432" s="212"/>
      <c r="BM432" s="213"/>
    </row>
    <row r="433" spans="1:65" ht="18.75" customHeight="1" x14ac:dyDescent="0.3">
      <c r="A433" s="558"/>
      <c r="B433" s="213"/>
      <c r="C433" s="213"/>
      <c r="D433" s="213"/>
      <c r="E433" s="231"/>
      <c r="F433" s="213"/>
      <c r="G433" s="213"/>
      <c r="H433" s="213"/>
      <c r="I433" s="213"/>
      <c r="J433" s="213"/>
      <c r="K433" s="557"/>
      <c r="L433" s="213"/>
      <c r="M433" s="213"/>
      <c r="N433" s="213"/>
      <c r="O433" s="212"/>
      <c r="P433" s="221"/>
      <c r="Q433" s="212"/>
      <c r="R433" s="221"/>
      <c r="S433" s="212"/>
      <c r="T433" s="221"/>
      <c r="U433" s="213"/>
      <c r="V433" s="559"/>
      <c r="W433" s="212"/>
      <c r="X433" s="222"/>
      <c r="Y433" s="212"/>
      <c r="Z433" s="221"/>
      <c r="AA433" s="638"/>
      <c r="AB433" s="230"/>
      <c r="AC433" s="213"/>
      <c r="AD433" s="230"/>
      <c r="AE433" s="231"/>
      <c r="AF433" s="231"/>
      <c r="AG433" s="642"/>
      <c r="AH433" s="230"/>
      <c r="AI433" s="213"/>
      <c r="AJ433" s="230"/>
      <c r="AK433" s="231"/>
      <c r="AL433" s="231"/>
      <c r="AM433" s="631"/>
      <c r="AN433" s="229"/>
      <c r="AO433" s="212"/>
      <c r="AP433" s="229"/>
      <c r="AQ433" s="232"/>
      <c r="AR433" s="232"/>
      <c r="AS433" s="228"/>
      <c r="AT433" s="212"/>
      <c r="AU433" s="212"/>
      <c r="AV433" s="212"/>
      <c r="AW433" s="212"/>
      <c r="AX433" s="212"/>
      <c r="AY433" s="212"/>
      <c r="AZ433" s="213"/>
      <c r="BA433" s="213"/>
      <c r="BB433" s="213"/>
      <c r="BC433" s="213"/>
      <c r="BD433" s="213"/>
      <c r="BE433" s="231"/>
      <c r="BF433" s="213"/>
      <c r="BG433" s="231"/>
      <c r="BH433" s="231"/>
      <c r="BI433" s="213"/>
      <c r="BJ433" s="212"/>
      <c r="BK433" s="212"/>
      <c r="BL433" s="212"/>
      <c r="BM433" s="213"/>
    </row>
    <row r="434" spans="1:65" ht="18.75" customHeight="1" x14ac:dyDescent="0.3">
      <c r="A434" s="558"/>
      <c r="B434" s="213"/>
      <c r="C434" s="213"/>
      <c r="D434" s="213"/>
      <c r="E434" s="231"/>
      <c r="F434" s="213"/>
      <c r="G434" s="213"/>
      <c r="H434" s="213"/>
      <c r="I434" s="213"/>
      <c r="J434" s="213"/>
      <c r="K434" s="557"/>
      <c r="L434" s="213"/>
      <c r="M434" s="213"/>
      <c r="N434" s="213"/>
      <c r="O434" s="212"/>
      <c r="P434" s="221"/>
      <c r="Q434" s="212"/>
      <c r="R434" s="221"/>
      <c r="S434" s="212"/>
      <c r="T434" s="221"/>
      <c r="U434" s="213"/>
      <c r="V434" s="559"/>
      <c r="W434" s="212"/>
      <c r="X434" s="222"/>
      <c r="Y434" s="212"/>
      <c r="Z434" s="221"/>
      <c r="AA434" s="638"/>
      <c r="AB434" s="230"/>
      <c r="AC434" s="213"/>
      <c r="AD434" s="230"/>
      <c r="AE434" s="231"/>
      <c r="AF434" s="231"/>
      <c r="AG434" s="642"/>
      <c r="AH434" s="230"/>
      <c r="AI434" s="213"/>
      <c r="AJ434" s="230"/>
      <c r="AK434" s="231"/>
      <c r="AL434" s="231"/>
      <c r="AM434" s="631"/>
      <c r="AN434" s="229"/>
      <c r="AO434" s="212"/>
      <c r="AP434" s="229"/>
      <c r="AQ434" s="232"/>
      <c r="AR434" s="232"/>
      <c r="AS434" s="228"/>
      <c r="AT434" s="212"/>
      <c r="AU434" s="212"/>
      <c r="AV434" s="212"/>
      <c r="AW434" s="212"/>
      <c r="AX434" s="212"/>
      <c r="AY434" s="212"/>
      <c r="AZ434" s="213"/>
      <c r="BA434" s="213"/>
      <c r="BB434" s="213"/>
      <c r="BC434" s="213"/>
      <c r="BD434" s="213"/>
      <c r="BE434" s="231"/>
      <c r="BF434" s="213"/>
      <c r="BG434" s="231"/>
      <c r="BH434" s="231"/>
      <c r="BI434" s="213"/>
      <c r="BJ434" s="212"/>
      <c r="BK434" s="212"/>
      <c r="BL434" s="212"/>
      <c r="BM434" s="213"/>
    </row>
    <row r="435" spans="1:65" ht="18.75" customHeight="1" x14ac:dyDescent="0.3">
      <c r="A435" s="558"/>
      <c r="B435" s="213"/>
      <c r="C435" s="213"/>
      <c r="D435" s="213"/>
      <c r="E435" s="231"/>
      <c r="F435" s="213"/>
      <c r="G435" s="213"/>
      <c r="H435" s="213"/>
      <c r="I435" s="213"/>
      <c r="J435" s="213"/>
      <c r="K435" s="557"/>
      <c r="L435" s="213"/>
      <c r="M435" s="213"/>
      <c r="N435" s="213"/>
      <c r="O435" s="212"/>
      <c r="P435" s="221"/>
      <c r="Q435" s="212"/>
      <c r="R435" s="221"/>
      <c r="S435" s="212"/>
      <c r="T435" s="221"/>
      <c r="U435" s="213"/>
      <c r="V435" s="559"/>
      <c r="W435" s="212"/>
      <c r="X435" s="222"/>
      <c r="Y435" s="212"/>
      <c r="Z435" s="221"/>
      <c r="AA435" s="638"/>
      <c r="AB435" s="230"/>
      <c r="AC435" s="213"/>
      <c r="AD435" s="230"/>
      <c r="AE435" s="231"/>
      <c r="AF435" s="231"/>
      <c r="AG435" s="642"/>
      <c r="AH435" s="230"/>
      <c r="AI435" s="213"/>
      <c r="AJ435" s="230"/>
      <c r="AK435" s="231"/>
      <c r="AL435" s="231"/>
      <c r="AM435" s="631"/>
      <c r="AN435" s="229"/>
      <c r="AO435" s="212"/>
      <c r="AP435" s="229"/>
      <c r="AQ435" s="232"/>
      <c r="AR435" s="232"/>
      <c r="AS435" s="228"/>
      <c r="AT435" s="212"/>
      <c r="AU435" s="212"/>
      <c r="AV435" s="212"/>
      <c r="AW435" s="212"/>
      <c r="AX435" s="212"/>
      <c r="AY435" s="212"/>
      <c r="AZ435" s="213"/>
      <c r="BA435" s="213"/>
      <c r="BB435" s="213"/>
      <c r="BC435" s="213"/>
      <c r="BD435" s="213"/>
      <c r="BE435" s="231"/>
      <c r="BF435" s="213"/>
      <c r="BG435" s="231"/>
      <c r="BH435" s="231"/>
      <c r="BI435" s="213"/>
      <c r="BJ435" s="212"/>
      <c r="BK435" s="212"/>
      <c r="BL435" s="212"/>
      <c r="BM435" s="213"/>
    </row>
    <row r="436" spans="1:65" ht="18.75" customHeight="1" x14ac:dyDescent="0.3">
      <c r="A436" s="558"/>
      <c r="B436" s="213"/>
      <c r="C436" s="213"/>
      <c r="D436" s="213"/>
      <c r="E436" s="231"/>
      <c r="F436" s="213"/>
      <c r="G436" s="213"/>
      <c r="H436" s="213"/>
      <c r="I436" s="213"/>
      <c r="J436" s="213"/>
      <c r="K436" s="557"/>
      <c r="L436" s="213"/>
      <c r="M436" s="213"/>
      <c r="N436" s="213"/>
      <c r="O436" s="212"/>
      <c r="P436" s="221"/>
      <c r="Q436" s="212"/>
      <c r="R436" s="221"/>
      <c r="S436" s="212"/>
      <c r="T436" s="221"/>
      <c r="U436" s="213"/>
      <c r="V436" s="559"/>
      <c r="W436" s="212"/>
      <c r="X436" s="222"/>
      <c r="Y436" s="212"/>
      <c r="Z436" s="221"/>
      <c r="AA436" s="638"/>
      <c r="AB436" s="230"/>
      <c r="AC436" s="213"/>
      <c r="AD436" s="230"/>
      <c r="AE436" s="231"/>
      <c r="AF436" s="231"/>
      <c r="AG436" s="642"/>
      <c r="AH436" s="230"/>
      <c r="AI436" s="213"/>
      <c r="AJ436" s="230"/>
      <c r="AK436" s="231"/>
      <c r="AL436" s="231"/>
      <c r="AM436" s="631"/>
      <c r="AN436" s="229"/>
      <c r="AO436" s="212"/>
      <c r="AP436" s="229"/>
      <c r="AQ436" s="232"/>
      <c r="AR436" s="232"/>
      <c r="AS436" s="228"/>
      <c r="AT436" s="212"/>
      <c r="AU436" s="212"/>
      <c r="AV436" s="212"/>
      <c r="AW436" s="212"/>
      <c r="AX436" s="212"/>
      <c r="AY436" s="212"/>
      <c r="AZ436" s="213"/>
      <c r="BA436" s="213"/>
      <c r="BB436" s="213"/>
      <c r="BC436" s="213"/>
      <c r="BD436" s="213"/>
      <c r="BE436" s="231"/>
      <c r="BF436" s="213"/>
      <c r="BG436" s="231"/>
      <c r="BH436" s="231"/>
      <c r="BI436" s="213"/>
      <c r="BJ436" s="212"/>
      <c r="BK436" s="212"/>
      <c r="BL436" s="212"/>
      <c r="BM436" s="213"/>
    </row>
    <row r="437" spans="1:65" ht="18.75" customHeight="1" x14ac:dyDescent="0.3">
      <c r="A437" s="558"/>
      <c r="B437" s="213"/>
      <c r="C437" s="213"/>
      <c r="D437" s="213"/>
      <c r="E437" s="231"/>
      <c r="F437" s="213"/>
      <c r="G437" s="213"/>
      <c r="H437" s="213"/>
      <c r="I437" s="213"/>
      <c r="J437" s="213"/>
      <c r="K437" s="557"/>
      <c r="L437" s="213"/>
      <c r="M437" s="213"/>
      <c r="N437" s="213"/>
      <c r="O437" s="212"/>
      <c r="P437" s="221"/>
      <c r="Q437" s="212"/>
      <c r="R437" s="221"/>
      <c r="S437" s="212"/>
      <c r="T437" s="221"/>
      <c r="U437" s="213"/>
      <c r="V437" s="559"/>
      <c r="W437" s="212"/>
      <c r="X437" s="222"/>
      <c r="Y437" s="212"/>
      <c r="Z437" s="221"/>
      <c r="AA437" s="638"/>
      <c r="AB437" s="230"/>
      <c r="AC437" s="213"/>
      <c r="AD437" s="230"/>
      <c r="AE437" s="231"/>
      <c r="AF437" s="231"/>
      <c r="AG437" s="642"/>
      <c r="AH437" s="230"/>
      <c r="AI437" s="213"/>
      <c r="AJ437" s="230"/>
      <c r="AK437" s="231"/>
      <c r="AL437" s="231"/>
      <c r="AM437" s="631"/>
      <c r="AN437" s="229"/>
      <c r="AO437" s="212"/>
      <c r="AP437" s="229"/>
      <c r="AQ437" s="232"/>
      <c r="AR437" s="232"/>
      <c r="AS437" s="228"/>
      <c r="AT437" s="212"/>
      <c r="AU437" s="212"/>
      <c r="AV437" s="212"/>
      <c r="AW437" s="212"/>
      <c r="AX437" s="212"/>
      <c r="AY437" s="212"/>
      <c r="AZ437" s="213"/>
      <c r="BA437" s="213"/>
      <c r="BB437" s="213"/>
      <c r="BC437" s="213"/>
      <c r="BD437" s="213"/>
      <c r="BE437" s="231"/>
      <c r="BF437" s="213"/>
      <c r="BG437" s="231"/>
      <c r="BH437" s="231"/>
      <c r="BI437" s="213"/>
      <c r="BJ437" s="212"/>
      <c r="BK437" s="212"/>
      <c r="BL437" s="212"/>
      <c r="BM437" s="213"/>
    </row>
    <row r="438" spans="1:65" ht="18.75" customHeight="1" x14ac:dyDescent="0.3">
      <c r="A438" s="558"/>
      <c r="B438" s="213"/>
      <c r="C438" s="213"/>
      <c r="D438" s="213"/>
      <c r="E438" s="231"/>
      <c r="F438" s="213"/>
      <c r="G438" s="213"/>
      <c r="H438" s="213"/>
      <c r="I438" s="213"/>
      <c r="J438" s="213"/>
      <c r="K438" s="557"/>
      <c r="L438" s="213"/>
      <c r="M438" s="213"/>
      <c r="N438" s="213"/>
      <c r="O438" s="212"/>
      <c r="P438" s="221"/>
      <c r="Q438" s="212"/>
      <c r="R438" s="221"/>
      <c r="S438" s="212"/>
      <c r="T438" s="221"/>
      <c r="U438" s="213"/>
      <c r="V438" s="559"/>
      <c r="W438" s="212"/>
      <c r="X438" s="222"/>
      <c r="Y438" s="212"/>
      <c r="Z438" s="221"/>
      <c r="AA438" s="638"/>
      <c r="AB438" s="230"/>
      <c r="AC438" s="213"/>
      <c r="AD438" s="230"/>
      <c r="AE438" s="231"/>
      <c r="AF438" s="231"/>
      <c r="AG438" s="642"/>
      <c r="AH438" s="230"/>
      <c r="AI438" s="213"/>
      <c r="AJ438" s="230"/>
      <c r="AK438" s="231"/>
      <c r="AL438" s="231"/>
      <c r="AM438" s="631"/>
      <c r="AN438" s="229"/>
      <c r="AO438" s="212"/>
      <c r="AP438" s="229"/>
      <c r="AQ438" s="232"/>
      <c r="AR438" s="232"/>
      <c r="AS438" s="228"/>
      <c r="AT438" s="212"/>
      <c r="AU438" s="212"/>
      <c r="AV438" s="212"/>
      <c r="AW438" s="212"/>
      <c r="AX438" s="212"/>
      <c r="AY438" s="212"/>
      <c r="AZ438" s="213"/>
      <c r="BA438" s="213"/>
      <c r="BB438" s="213"/>
      <c r="BC438" s="213"/>
      <c r="BD438" s="213"/>
      <c r="BE438" s="231"/>
      <c r="BF438" s="213"/>
      <c r="BG438" s="231"/>
      <c r="BH438" s="231"/>
      <c r="BI438" s="213"/>
      <c r="BJ438" s="212"/>
      <c r="BK438" s="212"/>
      <c r="BL438" s="212"/>
      <c r="BM438" s="213"/>
    </row>
    <row r="439" spans="1:65" ht="18.75" customHeight="1" x14ac:dyDescent="0.3">
      <c r="A439" s="558"/>
      <c r="B439" s="213"/>
      <c r="C439" s="213"/>
      <c r="D439" s="213"/>
      <c r="E439" s="231"/>
      <c r="F439" s="213"/>
      <c r="G439" s="213"/>
      <c r="H439" s="213"/>
      <c r="I439" s="213"/>
      <c r="J439" s="213"/>
      <c r="K439" s="557"/>
      <c r="L439" s="213"/>
      <c r="M439" s="213"/>
      <c r="N439" s="213"/>
      <c r="O439" s="212"/>
      <c r="P439" s="221"/>
      <c r="Q439" s="212"/>
      <c r="R439" s="221"/>
      <c r="S439" s="212"/>
      <c r="T439" s="221"/>
      <c r="U439" s="213"/>
      <c r="V439" s="559"/>
      <c r="W439" s="212"/>
      <c r="X439" s="222"/>
      <c r="Y439" s="212"/>
      <c r="Z439" s="221"/>
      <c r="AA439" s="638"/>
      <c r="AB439" s="230"/>
      <c r="AC439" s="213"/>
      <c r="AD439" s="230"/>
      <c r="AE439" s="231"/>
      <c r="AF439" s="231"/>
      <c r="AG439" s="642"/>
      <c r="AH439" s="230"/>
      <c r="AI439" s="213"/>
      <c r="AJ439" s="230"/>
      <c r="AK439" s="231"/>
      <c r="AL439" s="231"/>
      <c r="AM439" s="631"/>
      <c r="AN439" s="229"/>
      <c r="AO439" s="212"/>
      <c r="AP439" s="229"/>
      <c r="AQ439" s="232"/>
      <c r="AR439" s="232"/>
      <c r="AS439" s="228"/>
      <c r="AT439" s="212"/>
      <c r="AU439" s="212"/>
      <c r="AV439" s="212"/>
      <c r="AW439" s="212"/>
      <c r="AX439" s="212"/>
      <c r="AY439" s="212"/>
      <c r="AZ439" s="213"/>
      <c r="BA439" s="213"/>
      <c r="BB439" s="213"/>
      <c r="BC439" s="213"/>
      <c r="BD439" s="213"/>
      <c r="BE439" s="231"/>
      <c r="BF439" s="213"/>
      <c r="BG439" s="231"/>
      <c r="BH439" s="231"/>
      <c r="BI439" s="213"/>
      <c r="BJ439" s="212"/>
      <c r="BK439" s="212"/>
      <c r="BL439" s="212"/>
      <c r="BM439" s="213"/>
    </row>
    <row r="440" spans="1:65" ht="18.75" customHeight="1" x14ac:dyDescent="0.3">
      <c r="A440" s="558"/>
      <c r="B440" s="213"/>
      <c r="C440" s="213"/>
      <c r="D440" s="213"/>
      <c r="E440" s="231"/>
      <c r="F440" s="213"/>
      <c r="G440" s="213"/>
      <c r="H440" s="213"/>
      <c r="I440" s="213"/>
      <c r="J440" s="213"/>
      <c r="K440" s="557"/>
      <c r="L440" s="213"/>
      <c r="M440" s="213"/>
      <c r="N440" s="213"/>
      <c r="O440" s="212"/>
      <c r="P440" s="221"/>
      <c r="Q440" s="212"/>
      <c r="R440" s="221"/>
      <c r="S440" s="212"/>
      <c r="T440" s="221"/>
      <c r="U440" s="213"/>
      <c r="V440" s="559"/>
      <c r="W440" s="212"/>
      <c r="X440" s="222"/>
      <c r="Y440" s="212"/>
      <c r="Z440" s="221"/>
      <c r="AA440" s="638"/>
      <c r="AB440" s="230"/>
      <c r="AC440" s="213"/>
      <c r="AD440" s="230"/>
      <c r="AE440" s="231"/>
      <c r="AF440" s="231"/>
      <c r="AG440" s="642"/>
      <c r="AH440" s="230"/>
      <c r="AI440" s="213"/>
      <c r="AJ440" s="230"/>
      <c r="AK440" s="231"/>
      <c r="AL440" s="231"/>
      <c r="AM440" s="631"/>
      <c r="AN440" s="229"/>
      <c r="AO440" s="212"/>
      <c r="AP440" s="229"/>
      <c r="AQ440" s="232"/>
      <c r="AR440" s="232"/>
      <c r="AS440" s="228"/>
      <c r="AT440" s="212"/>
      <c r="AU440" s="212"/>
      <c r="AV440" s="212"/>
      <c r="AW440" s="212"/>
      <c r="AX440" s="212"/>
      <c r="AY440" s="212"/>
      <c r="AZ440" s="213"/>
      <c r="BA440" s="213"/>
      <c r="BB440" s="213"/>
      <c r="BC440" s="213"/>
      <c r="BD440" s="213"/>
      <c r="BE440" s="231"/>
      <c r="BF440" s="213"/>
      <c r="BG440" s="231"/>
      <c r="BH440" s="231"/>
      <c r="BI440" s="213"/>
      <c r="BJ440" s="212"/>
      <c r="BK440" s="212"/>
      <c r="BL440" s="212"/>
      <c r="BM440" s="213"/>
    </row>
    <row r="441" spans="1:65" ht="18.75" customHeight="1" x14ac:dyDescent="0.3">
      <c r="A441" s="558"/>
      <c r="B441" s="213"/>
      <c r="C441" s="213"/>
      <c r="D441" s="213"/>
      <c r="E441" s="231"/>
      <c r="F441" s="213"/>
      <c r="G441" s="213"/>
      <c r="H441" s="213"/>
      <c r="I441" s="213"/>
      <c r="J441" s="213"/>
      <c r="K441" s="557"/>
      <c r="L441" s="213"/>
      <c r="M441" s="213"/>
      <c r="N441" s="213"/>
      <c r="O441" s="212"/>
      <c r="P441" s="221"/>
      <c r="Q441" s="212"/>
      <c r="R441" s="221"/>
      <c r="S441" s="212"/>
      <c r="T441" s="221"/>
      <c r="U441" s="213"/>
      <c r="V441" s="559"/>
      <c r="W441" s="212"/>
      <c r="X441" s="222"/>
      <c r="Y441" s="212"/>
      <c r="Z441" s="221"/>
      <c r="AA441" s="638"/>
      <c r="AB441" s="230"/>
      <c r="AC441" s="213"/>
      <c r="AD441" s="230"/>
      <c r="AE441" s="231"/>
      <c r="AF441" s="231"/>
      <c r="AG441" s="642"/>
      <c r="AH441" s="230"/>
      <c r="AI441" s="213"/>
      <c r="AJ441" s="230"/>
      <c r="AK441" s="231"/>
      <c r="AL441" s="231"/>
      <c r="AM441" s="631"/>
      <c r="AN441" s="229"/>
      <c r="AO441" s="212"/>
      <c r="AP441" s="229"/>
      <c r="AQ441" s="232"/>
      <c r="AR441" s="232"/>
      <c r="AS441" s="228"/>
      <c r="AT441" s="212"/>
      <c r="AU441" s="212"/>
      <c r="AV441" s="212"/>
      <c r="AW441" s="212"/>
      <c r="AX441" s="212"/>
      <c r="AY441" s="212"/>
      <c r="AZ441" s="213"/>
      <c r="BA441" s="213"/>
      <c r="BB441" s="213"/>
      <c r="BC441" s="213"/>
      <c r="BD441" s="213"/>
      <c r="BE441" s="231"/>
      <c r="BF441" s="213"/>
      <c r="BG441" s="231"/>
      <c r="BH441" s="231"/>
      <c r="BI441" s="213"/>
      <c r="BJ441" s="212"/>
      <c r="BK441" s="212"/>
      <c r="BL441" s="212"/>
      <c r="BM441" s="213"/>
    </row>
    <row r="442" spans="1:65" ht="18.75" customHeight="1" x14ac:dyDescent="0.3">
      <c r="A442" s="558"/>
      <c r="B442" s="213"/>
      <c r="C442" s="213"/>
      <c r="D442" s="213"/>
      <c r="E442" s="231"/>
      <c r="F442" s="213"/>
      <c r="G442" s="213"/>
      <c r="H442" s="213"/>
      <c r="I442" s="213"/>
      <c r="J442" s="213"/>
      <c r="K442" s="557"/>
      <c r="L442" s="213"/>
      <c r="M442" s="213"/>
      <c r="N442" s="213"/>
      <c r="O442" s="212"/>
      <c r="P442" s="221"/>
      <c r="Q442" s="212"/>
      <c r="R442" s="221"/>
      <c r="S442" s="212"/>
      <c r="T442" s="221"/>
      <c r="U442" s="213"/>
      <c r="V442" s="559"/>
      <c r="W442" s="212"/>
      <c r="X442" s="222"/>
      <c r="Y442" s="212"/>
      <c r="Z442" s="221"/>
      <c r="AA442" s="638"/>
      <c r="AB442" s="230"/>
      <c r="AC442" s="213"/>
      <c r="AD442" s="230"/>
      <c r="AE442" s="231"/>
      <c r="AF442" s="231"/>
      <c r="AG442" s="642"/>
      <c r="AH442" s="230"/>
      <c r="AI442" s="213"/>
      <c r="AJ442" s="230"/>
      <c r="AK442" s="231"/>
      <c r="AL442" s="231"/>
      <c r="AM442" s="631"/>
      <c r="AN442" s="229"/>
      <c r="AO442" s="212"/>
      <c r="AP442" s="229"/>
      <c r="AQ442" s="232"/>
      <c r="AR442" s="232"/>
      <c r="AS442" s="228"/>
      <c r="AT442" s="212"/>
      <c r="AU442" s="212"/>
      <c r="AV442" s="212"/>
      <c r="AW442" s="212"/>
      <c r="AX442" s="212"/>
      <c r="AY442" s="212"/>
      <c r="AZ442" s="213"/>
      <c r="BA442" s="213"/>
      <c r="BB442" s="213"/>
      <c r="BC442" s="213"/>
      <c r="BD442" s="213"/>
      <c r="BE442" s="231"/>
      <c r="BF442" s="213"/>
      <c r="BG442" s="231"/>
      <c r="BH442" s="231"/>
      <c r="BI442" s="213"/>
      <c r="BJ442" s="212"/>
      <c r="BK442" s="212"/>
      <c r="BL442" s="212"/>
      <c r="BM442" s="213"/>
    </row>
    <row r="443" spans="1:65" ht="18.75" customHeight="1" x14ac:dyDescent="0.3">
      <c r="A443" s="558"/>
      <c r="B443" s="213"/>
      <c r="C443" s="213"/>
      <c r="D443" s="213"/>
      <c r="E443" s="231"/>
      <c r="F443" s="213"/>
      <c r="G443" s="213"/>
      <c r="H443" s="213"/>
      <c r="I443" s="213"/>
      <c r="J443" s="213"/>
      <c r="K443" s="557"/>
      <c r="L443" s="213"/>
      <c r="M443" s="213"/>
      <c r="N443" s="213"/>
      <c r="O443" s="212"/>
      <c r="P443" s="221"/>
      <c r="Q443" s="212"/>
      <c r="R443" s="221"/>
      <c r="S443" s="212"/>
      <c r="T443" s="221"/>
      <c r="U443" s="213"/>
      <c r="V443" s="559"/>
      <c r="W443" s="212"/>
      <c r="X443" s="222"/>
      <c r="Y443" s="212"/>
      <c r="Z443" s="221"/>
      <c r="AA443" s="638"/>
      <c r="AB443" s="230"/>
      <c r="AC443" s="213"/>
      <c r="AD443" s="230"/>
      <c r="AE443" s="231"/>
      <c r="AF443" s="231"/>
      <c r="AG443" s="642"/>
      <c r="AH443" s="230"/>
      <c r="AI443" s="213"/>
      <c r="AJ443" s="230"/>
      <c r="AK443" s="231"/>
      <c r="AL443" s="231"/>
      <c r="AM443" s="631"/>
      <c r="AN443" s="229"/>
      <c r="AO443" s="212"/>
      <c r="AP443" s="229"/>
      <c r="AQ443" s="232"/>
      <c r="AR443" s="232"/>
      <c r="AS443" s="228"/>
      <c r="AT443" s="212"/>
      <c r="AU443" s="212"/>
      <c r="AV443" s="212"/>
      <c r="AW443" s="212"/>
      <c r="AX443" s="212"/>
      <c r="AY443" s="212"/>
      <c r="AZ443" s="213"/>
      <c r="BA443" s="213"/>
      <c r="BB443" s="213"/>
      <c r="BC443" s="213"/>
      <c r="BD443" s="213"/>
      <c r="BE443" s="231"/>
      <c r="BF443" s="213"/>
      <c r="BG443" s="231"/>
      <c r="BH443" s="231"/>
      <c r="BI443" s="213"/>
      <c r="BJ443" s="212"/>
      <c r="BK443" s="212"/>
      <c r="BL443" s="212"/>
      <c r="BM443" s="213"/>
    </row>
    <row r="444" spans="1:65" ht="18.75" customHeight="1" x14ac:dyDescent="0.3">
      <c r="A444" s="558"/>
      <c r="B444" s="213"/>
      <c r="C444" s="213"/>
      <c r="D444" s="213"/>
      <c r="E444" s="231"/>
      <c r="F444" s="213"/>
      <c r="G444" s="213"/>
      <c r="H444" s="213"/>
      <c r="I444" s="213"/>
      <c r="J444" s="213"/>
      <c r="K444" s="557"/>
      <c r="L444" s="213"/>
      <c r="M444" s="213"/>
      <c r="N444" s="213"/>
      <c r="O444" s="212"/>
      <c r="P444" s="221"/>
      <c r="Q444" s="212"/>
      <c r="R444" s="221"/>
      <c r="S444" s="212"/>
      <c r="T444" s="221"/>
      <c r="U444" s="213"/>
      <c r="V444" s="559"/>
      <c r="W444" s="212"/>
      <c r="X444" s="222"/>
      <c r="Y444" s="212"/>
      <c r="Z444" s="221"/>
      <c r="AA444" s="638"/>
      <c r="AB444" s="230"/>
      <c r="AC444" s="213"/>
      <c r="AD444" s="230"/>
      <c r="AE444" s="231"/>
      <c r="AF444" s="231"/>
      <c r="AG444" s="642"/>
      <c r="AH444" s="230"/>
      <c r="AI444" s="213"/>
      <c r="AJ444" s="230"/>
      <c r="AK444" s="231"/>
      <c r="AL444" s="231"/>
      <c r="AM444" s="631"/>
      <c r="AN444" s="229"/>
      <c r="AO444" s="212"/>
      <c r="AP444" s="229"/>
      <c r="AQ444" s="232"/>
      <c r="AR444" s="232"/>
      <c r="AS444" s="228"/>
      <c r="AT444" s="212"/>
      <c r="AU444" s="212"/>
      <c r="AV444" s="212"/>
      <c r="AW444" s="212"/>
      <c r="AX444" s="212"/>
      <c r="AY444" s="212"/>
      <c r="AZ444" s="213"/>
      <c r="BA444" s="213"/>
      <c r="BB444" s="213"/>
      <c r="BC444" s="213"/>
      <c r="BD444" s="213"/>
      <c r="BE444" s="231"/>
      <c r="BF444" s="213"/>
      <c r="BG444" s="231"/>
      <c r="BH444" s="231"/>
      <c r="BI444" s="213"/>
      <c r="BJ444" s="212"/>
      <c r="BK444" s="212"/>
      <c r="BL444" s="212"/>
      <c r="BM444" s="213"/>
    </row>
    <row r="445" spans="1:65" ht="18.75" customHeight="1" x14ac:dyDescent="0.3">
      <c r="A445" s="558"/>
      <c r="B445" s="213"/>
      <c r="C445" s="213"/>
      <c r="D445" s="213"/>
      <c r="E445" s="231"/>
      <c r="F445" s="213"/>
      <c r="G445" s="213"/>
      <c r="H445" s="213"/>
      <c r="I445" s="213"/>
      <c r="J445" s="213"/>
      <c r="K445" s="557"/>
      <c r="L445" s="213"/>
      <c r="M445" s="213"/>
      <c r="N445" s="213"/>
      <c r="O445" s="212"/>
      <c r="P445" s="221"/>
      <c r="Q445" s="212"/>
      <c r="R445" s="221"/>
      <c r="S445" s="212"/>
      <c r="T445" s="221"/>
      <c r="U445" s="213"/>
      <c r="V445" s="559"/>
      <c r="W445" s="212"/>
      <c r="X445" s="222"/>
      <c r="Y445" s="212"/>
      <c r="Z445" s="221"/>
      <c r="AA445" s="638"/>
      <c r="AB445" s="230"/>
      <c r="AC445" s="213"/>
      <c r="AD445" s="230"/>
      <c r="AE445" s="231"/>
      <c r="AF445" s="231"/>
      <c r="AG445" s="642"/>
      <c r="AH445" s="230"/>
      <c r="AI445" s="213"/>
      <c r="AJ445" s="230"/>
      <c r="AK445" s="231"/>
      <c r="AL445" s="231"/>
      <c r="AM445" s="631"/>
      <c r="AN445" s="229"/>
      <c r="AO445" s="212"/>
      <c r="AP445" s="229"/>
      <c r="AQ445" s="232"/>
      <c r="AR445" s="232"/>
      <c r="AS445" s="228"/>
      <c r="AT445" s="212"/>
      <c r="AU445" s="212"/>
      <c r="AV445" s="212"/>
      <c r="AW445" s="212"/>
      <c r="AX445" s="212"/>
      <c r="AY445" s="212"/>
      <c r="AZ445" s="213"/>
      <c r="BA445" s="213"/>
      <c r="BB445" s="213"/>
      <c r="BC445" s="213"/>
      <c r="BD445" s="213"/>
      <c r="BE445" s="231"/>
      <c r="BF445" s="213"/>
      <c r="BG445" s="231"/>
      <c r="BH445" s="231"/>
      <c r="BI445" s="213"/>
      <c r="BJ445" s="212"/>
      <c r="BK445" s="212"/>
      <c r="BL445" s="212"/>
      <c r="BM445" s="213"/>
    </row>
    <row r="446" spans="1:65" ht="18.75" customHeight="1" x14ac:dyDescent="0.3">
      <c r="A446" s="558"/>
      <c r="B446" s="213"/>
      <c r="C446" s="213"/>
      <c r="D446" s="213"/>
      <c r="E446" s="231"/>
      <c r="F446" s="213"/>
      <c r="G446" s="213"/>
      <c r="H446" s="213"/>
      <c r="I446" s="213"/>
      <c r="J446" s="213"/>
      <c r="K446" s="557"/>
      <c r="L446" s="213"/>
      <c r="M446" s="213"/>
      <c r="N446" s="213"/>
      <c r="O446" s="212"/>
      <c r="P446" s="221"/>
      <c r="Q446" s="212"/>
      <c r="R446" s="221"/>
      <c r="S446" s="212"/>
      <c r="T446" s="221"/>
      <c r="U446" s="213"/>
      <c r="V446" s="559"/>
      <c r="W446" s="212"/>
      <c r="X446" s="222"/>
      <c r="Y446" s="212"/>
      <c r="Z446" s="221"/>
      <c r="AA446" s="638"/>
      <c r="AB446" s="230"/>
      <c r="AC446" s="213"/>
      <c r="AD446" s="230"/>
      <c r="AE446" s="231"/>
      <c r="AF446" s="231"/>
      <c r="AG446" s="642"/>
      <c r="AH446" s="230"/>
      <c r="AI446" s="213"/>
      <c r="AJ446" s="230"/>
      <c r="AK446" s="231"/>
      <c r="AL446" s="231"/>
      <c r="AM446" s="631"/>
      <c r="AN446" s="229"/>
      <c r="AO446" s="212"/>
      <c r="AP446" s="229"/>
      <c r="AQ446" s="232"/>
      <c r="AR446" s="232"/>
      <c r="AS446" s="228"/>
      <c r="AT446" s="212"/>
      <c r="AU446" s="212"/>
      <c r="AV446" s="212"/>
      <c r="AW446" s="212"/>
      <c r="AX446" s="212"/>
      <c r="AY446" s="212"/>
      <c r="AZ446" s="213"/>
      <c r="BA446" s="213"/>
      <c r="BB446" s="213"/>
      <c r="BC446" s="213"/>
      <c r="BD446" s="213"/>
      <c r="BE446" s="231"/>
      <c r="BF446" s="213"/>
      <c r="BG446" s="231"/>
      <c r="BH446" s="231"/>
      <c r="BI446" s="213"/>
      <c r="BJ446" s="212"/>
      <c r="BK446" s="212"/>
      <c r="BL446" s="212"/>
      <c r="BM446" s="213"/>
    </row>
    <row r="447" spans="1:65" ht="18.75" customHeight="1" x14ac:dyDescent="0.3">
      <c r="A447" s="558"/>
      <c r="B447" s="213"/>
      <c r="C447" s="213"/>
      <c r="D447" s="213"/>
      <c r="E447" s="231"/>
      <c r="F447" s="213"/>
      <c r="G447" s="213"/>
      <c r="H447" s="213"/>
      <c r="I447" s="213"/>
      <c r="J447" s="213"/>
      <c r="K447" s="557"/>
      <c r="L447" s="213"/>
      <c r="M447" s="213"/>
      <c r="N447" s="213"/>
      <c r="O447" s="212"/>
      <c r="P447" s="221"/>
      <c r="Q447" s="212"/>
      <c r="R447" s="221"/>
      <c r="S447" s="212"/>
      <c r="T447" s="221"/>
      <c r="U447" s="213"/>
      <c r="V447" s="559"/>
      <c r="W447" s="212"/>
      <c r="X447" s="222"/>
      <c r="Y447" s="212"/>
      <c r="Z447" s="221"/>
      <c r="AA447" s="638"/>
      <c r="AB447" s="230"/>
      <c r="AC447" s="213"/>
      <c r="AD447" s="230"/>
      <c r="AE447" s="231"/>
      <c r="AF447" s="231"/>
      <c r="AG447" s="642"/>
      <c r="AH447" s="230"/>
      <c r="AI447" s="213"/>
      <c r="AJ447" s="230"/>
      <c r="AK447" s="231"/>
      <c r="AL447" s="231"/>
      <c r="AM447" s="631"/>
      <c r="AN447" s="229"/>
      <c r="AO447" s="212"/>
      <c r="AP447" s="229"/>
      <c r="AQ447" s="232"/>
      <c r="AR447" s="232"/>
      <c r="AS447" s="228"/>
      <c r="AT447" s="212"/>
      <c r="AU447" s="212"/>
      <c r="AV447" s="212"/>
      <c r="AW447" s="212"/>
      <c r="AX447" s="212"/>
      <c r="AY447" s="212"/>
      <c r="AZ447" s="213"/>
      <c r="BA447" s="213"/>
      <c r="BB447" s="213"/>
      <c r="BC447" s="213"/>
      <c r="BD447" s="213"/>
      <c r="BE447" s="231"/>
      <c r="BF447" s="213"/>
      <c r="BG447" s="231"/>
      <c r="BH447" s="231"/>
      <c r="BI447" s="213"/>
      <c r="BJ447" s="212"/>
      <c r="BK447" s="212"/>
      <c r="BL447" s="212"/>
      <c r="BM447" s="213"/>
    </row>
    <row r="448" spans="1:65" ht="18.75" customHeight="1" x14ac:dyDescent="0.3">
      <c r="A448" s="558"/>
      <c r="B448" s="213"/>
      <c r="C448" s="213"/>
      <c r="D448" s="213"/>
      <c r="E448" s="231"/>
      <c r="F448" s="213"/>
      <c r="G448" s="213"/>
      <c r="H448" s="213"/>
      <c r="I448" s="213"/>
      <c r="J448" s="213"/>
      <c r="K448" s="557"/>
      <c r="L448" s="213"/>
      <c r="M448" s="213"/>
      <c r="N448" s="213"/>
      <c r="O448" s="212"/>
      <c r="P448" s="221"/>
      <c r="Q448" s="212"/>
      <c r="R448" s="221"/>
      <c r="S448" s="212"/>
      <c r="T448" s="221"/>
      <c r="U448" s="213"/>
      <c r="V448" s="559"/>
      <c r="W448" s="212"/>
      <c r="X448" s="222"/>
      <c r="Y448" s="212"/>
      <c r="Z448" s="221"/>
      <c r="AA448" s="638"/>
      <c r="AB448" s="230"/>
      <c r="AC448" s="213"/>
      <c r="AD448" s="230"/>
      <c r="AE448" s="231"/>
      <c r="AF448" s="231"/>
      <c r="AG448" s="642"/>
      <c r="AH448" s="230"/>
      <c r="AI448" s="213"/>
      <c r="AJ448" s="230"/>
      <c r="AK448" s="231"/>
      <c r="AL448" s="231"/>
      <c r="AM448" s="631"/>
      <c r="AN448" s="229"/>
      <c r="AO448" s="212"/>
      <c r="AP448" s="229"/>
      <c r="AQ448" s="232"/>
      <c r="AR448" s="232"/>
      <c r="AS448" s="228"/>
      <c r="AT448" s="212"/>
      <c r="AU448" s="212"/>
      <c r="AV448" s="212"/>
      <c r="AW448" s="212"/>
      <c r="AX448" s="212"/>
      <c r="AY448" s="212"/>
      <c r="AZ448" s="213"/>
      <c r="BA448" s="213"/>
      <c r="BB448" s="213"/>
      <c r="BC448" s="213"/>
      <c r="BD448" s="213"/>
      <c r="BE448" s="231"/>
      <c r="BF448" s="213"/>
      <c r="BG448" s="231"/>
      <c r="BH448" s="231"/>
      <c r="BI448" s="213"/>
      <c r="BJ448" s="212"/>
      <c r="BK448" s="212"/>
      <c r="BL448" s="212"/>
      <c r="BM448" s="213"/>
    </row>
    <row r="449" spans="1:65" ht="18.75" customHeight="1" x14ac:dyDescent="0.3">
      <c r="A449" s="558"/>
      <c r="B449" s="213"/>
      <c r="C449" s="213"/>
      <c r="D449" s="213"/>
      <c r="E449" s="231"/>
      <c r="F449" s="213"/>
      <c r="G449" s="213"/>
      <c r="H449" s="213"/>
      <c r="I449" s="213"/>
      <c r="J449" s="213"/>
      <c r="K449" s="557"/>
      <c r="L449" s="213"/>
      <c r="M449" s="213"/>
      <c r="N449" s="213"/>
      <c r="O449" s="212"/>
      <c r="P449" s="221"/>
      <c r="Q449" s="212"/>
      <c r="R449" s="221"/>
      <c r="S449" s="212"/>
      <c r="T449" s="221"/>
      <c r="U449" s="213"/>
      <c r="V449" s="559"/>
      <c r="W449" s="212"/>
      <c r="X449" s="222"/>
      <c r="Y449" s="212"/>
      <c r="Z449" s="221"/>
      <c r="AA449" s="638"/>
      <c r="AB449" s="230"/>
      <c r="AC449" s="213"/>
      <c r="AD449" s="230"/>
      <c r="AE449" s="231"/>
      <c r="AF449" s="231"/>
      <c r="AG449" s="642"/>
      <c r="AH449" s="230"/>
      <c r="AI449" s="213"/>
      <c r="AJ449" s="230"/>
      <c r="AK449" s="231"/>
      <c r="AL449" s="231"/>
      <c r="AM449" s="631"/>
      <c r="AN449" s="229"/>
      <c r="AO449" s="212"/>
      <c r="AP449" s="229"/>
      <c r="AQ449" s="232"/>
      <c r="AR449" s="232"/>
      <c r="AS449" s="228"/>
      <c r="AT449" s="212"/>
      <c r="AU449" s="212"/>
      <c r="AV449" s="212"/>
      <c r="AW449" s="212"/>
      <c r="AX449" s="212"/>
      <c r="AY449" s="212"/>
      <c r="AZ449" s="213"/>
      <c r="BA449" s="213"/>
      <c r="BB449" s="213"/>
      <c r="BC449" s="213"/>
      <c r="BD449" s="213"/>
      <c r="BE449" s="231"/>
      <c r="BF449" s="213"/>
      <c r="BG449" s="231"/>
      <c r="BH449" s="231"/>
      <c r="BI449" s="213"/>
      <c r="BJ449" s="212"/>
      <c r="BK449" s="212"/>
      <c r="BL449" s="212"/>
      <c r="BM449" s="213"/>
    </row>
    <row r="450" spans="1:65" ht="18.75" customHeight="1" x14ac:dyDescent="0.3">
      <c r="A450" s="558"/>
      <c r="B450" s="213"/>
      <c r="C450" s="213"/>
      <c r="D450" s="213"/>
      <c r="E450" s="231"/>
      <c r="F450" s="213"/>
      <c r="G450" s="213"/>
      <c r="H450" s="213"/>
      <c r="I450" s="213"/>
      <c r="J450" s="213"/>
      <c r="K450" s="557"/>
      <c r="L450" s="213"/>
      <c r="M450" s="213"/>
      <c r="N450" s="213"/>
      <c r="O450" s="212"/>
      <c r="P450" s="221"/>
      <c r="Q450" s="212"/>
      <c r="R450" s="221"/>
      <c r="S450" s="212"/>
      <c r="T450" s="221"/>
      <c r="U450" s="213"/>
      <c r="V450" s="559"/>
      <c r="W450" s="212"/>
      <c r="X450" s="222"/>
      <c r="Y450" s="212"/>
      <c r="Z450" s="221"/>
      <c r="AA450" s="638"/>
      <c r="AB450" s="230"/>
      <c r="AC450" s="213"/>
      <c r="AD450" s="230"/>
      <c r="AE450" s="231"/>
      <c r="AF450" s="231"/>
      <c r="AG450" s="642"/>
      <c r="AH450" s="230"/>
      <c r="AI450" s="213"/>
      <c r="AJ450" s="230"/>
      <c r="AK450" s="231"/>
      <c r="AL450" s="231"/>
      <c r="AM450" s="631"/>
      <c r="AN450" s="229"/>
      <c r="AO450" s="212"/>
      <c r="AP450" s="229"/>
      <c r="AQ450" s="232"/>
      <c r="AR450" s="232"/>
      <c r="AS450" s="228"/>
      <c r="AT450" s="212"/>
      <c r="AU450" s="212"/>
      <c r="AV450" s="212"/>
      <c r="AW450" s="212"/>
      <c r="AX450" s="212"/>
      <c r="AY450" s="212"/>
      <c r="AZ450" s="213"/>
      <c r="BA450" s="213"/>
      <c r="BB450" s="213"/>
      <c r="BC450" s="213"/>
      <c r="BD450" s="213"/>
      <c r="BE450" s="231"/>
      <c r="BF450" s="213"/>
      <c r="BG450" s="231"/>
      <c r="BH450" s="231"/>
      <c r="BI450" s="213"/>
      <c r="BJ450" s="212"/>
      <c r="BK450" s="212"/>
      <c r="BL450" s="212"/>
      <c r="BM450" s="213"/>
    </row>
    <row r="451" spans="1:65" ht="18.75" customHeight="1" x14ac:dyDescent="0.3">
      <c r="A451" s="558"/>
      <c r="B451" s="213"/>
      <c r="C451" s="213"/>
      <c r="D451" s="213"/>
      <c r="E451" s="231"/>
      <c r="F451" s="213"/>
      <c r="G451" s="213"/>
      <c r="H451" s="213"/>
      <c r="I451" s="213"/>
      <c r="J451" s="213"/>
      <c r="K451" s="557"/>
      <c r="L451" s="213"/>
      <c r="M451" s="213"/>
      <c r="N451" s="213"/>
      <c r="O451" s="212"/>
      <c r="P451" s="221"/>
      <c r="Q451" s="212"/>
      <c r="R451" s="221"/>
      <c r="S451" s="212"/>
      <c r="T451" s="221"/>
      <c r="U451" s="213"/>
      <c r="V451" s="559"/>
      <c r="W451" s="212"/>
      <c r="X451" s="222"/>
      <c r="Y451" s="212"/>
      <c r="Z451" s="221"/>
      <c r="AA451" s="638"/>
      <c r="AB451" s="230"/>
      <c r="AC451" s="213"/>
      <c r="AD451" s="230"/>
      <c r="AE451" s="231"/>
      <c r="AF451" s="231"/>
      <c r="AG451" s="642"/>
      <c r="AH451" s="230"/>
      <c r="AI451" s="213"/>
      <c r="AJ451" s="230"/>
      <c r="AK451" s="231"/>
      <c r="AL451" s="231"/>
      <c r="AM451" s="631"/>
      <c r="AN451" s="229"/>
      <c r="AO451" s="212"/>
      <c r="AP451" s="229"/>
      <c r="AQ451" s="232"/>
      <c r="AR451" s="232"/>
      <c r="AS451" s="228"/>
      <c r="AT451" s="212"/>
      <c r="AU451" s="212"/>
      <c r="AV451" s="212"/>
      <c r="AW451" s="212"/>
      <c r="AX451" s="212"/>
      <c r="AY451" s="212"/>
      <c r="AZ451" s="213"/>
      <c r="BA451" s="213"/>
      <c r="BB451" s="213"/>
      <c r="BC451" s="213"/>
      <c r="BD451" s="213"/>
      <c r="BE451" s="231"/>
      <c r="BF451" s="213"/>
      <c r="BG451" s="231"/>
      <c r="BH451" s="231"/>
      <c r="BI451" s="213"/>
      <c r="BJ451" s="212"/>
      <c r="BK451" s="212"/>
      <c r="BL451" s="212"/>
      <c r="BM451" s="213"/>
    </row>
    <row r="452" spans="1:65" ht="18.75" customHeight="1" x14ac:dyDescent="0.3">
      <c r="A452" s="558"/>
      <c r="B452" s="213"/>
      <c r="C452" s="213"/>
      <c r="D452" s="213"/>
      <c r="E452" s="231"/>
      <c r="F452" s="213"/>
      <c r="G452" s="213"/>
      <c r="H452" s="213"/>
      <c r="I452" s="213"/>
      <c r="J452" s="213"/>
      <c r="K452" s="557"/>
      <c r="L452" s="213"/>
      <c r="M452" s="213"/>
      <c r="N452" s="213"/>
      <c r="O452" s="212"/>
      <c r="P452" s="221"/>
      <c r="Q452" s="212"/>
      <c r="R452" s="221"/>
      <c r="S452" s="212"/>
      <c r="T452" s="221"/>
      <c r="U452" s="213"/>
      <c r="V452" s="559"/>
      <c r="W452" s="212"/>
      <c r="X452" s="222"/>
      <c r="Y452" s="212"/>
      <c r="Z452" s="221"/>
      <c r="AA452" s="638"/>
      <c r="AB452" s="230"/>
      <c r="AC452" s="213"/>
      <c r="AD452" s="230"/>
      <c r="AE452" s="231"/>
      <c r="AF452" s="231"/>
      <c r="AG452" s="642"/>
      <c r="AH452" s="230"/>
      <c r="AI452" s="213"/>
      <c r="AJ452" s="230"/>
      <c r="AK452" s="231"/>
      <c r="AL452" s="231"/>
      <c r="AM452" s="631"/>
      <c r="AN452" s="229"/>
      <c r="AO452" s="212"/>
      <c r="AP452" s="229"/>
      <c r="AQ452" s="232"/>
      <c r="AR452" s="232"/>
      <c r="AS452" s="228"/>
      <c r="AT452" s="212"/>
      <c r="AU452" s="212"/>
      <c r="AV452" s="212"/>
      <c r="AW452" s="212"/>
      <c r="AX452" s="212"/>
      <c r="AY452" s="212"/>
      <c r="AZ452" s="213"/>
      <c r="BA452" s="213"/>
      <c r="BB452" s="213"/>
      <c r="BC452" s="213"/>
      <c r="BD452" s="213"/>
      <c r="BE452" s="231"/>
      <c r="BF452" s="213"/>
      <c r="BG452" s="231"/>
      <c r="BH452" s="231"/>
      <c r="BI452" s="213"/>
      <c r="BJ452" s="212"/>
      <c r="BK452" s="212"/>
      <c r="BL452" s="212"/>
      <c r="BM452" s="213"/>
    </row>
    <row r="453" spans="1:65" ht="18.75" customHeight="1" x14ac:dyDescent="0.3">
      <c r="A453" s="558"/>
      <c r="B453" s="213"/>
      <c r="C453" s="213"/>
      <c r="D453" s="213"/>
      <c r="E453" s="231"/>
      <c r="F453" s="213"/>
      <c r="G453" s="213"/>
      <c r="H453" s="213"/>
      <c r="I453" s="213"/>
      <c r="J453" s="213"/>
      <c r="K453" s="557"/>
      <c r="L453" s="213"/>
      <c r="M453" s="213"/>
      <c r="N453" s="213"/>
      <c r="O453" s="212"/>
      <c r="P453" s="221"/>
      <c r="Q453" s="212"/>
      <c r="R453" s="221"/>
      <c r="S453" s="212"/>
      <c r="T453" s="221"/>
      <c r="U453" s="213"/>
      <c r="V453" s="559"/>
      <c r="W453" s="212"/>
      <c r="X453" s="222"/>
      <c r="Y453" s="212"/>
      <c r="Z453" s="221"/>
      <c r="AA453" s="638"/>
      <c r="AB453" s="230"/>
      <c r="AC453" s="213"/>
      <c r="AD453" s="230"/>
      <c r="AE453" s="231"/>
      <c r="AF453" s="231"/>
      <c r="AG453" s="642"/>
      <c r="AH453" s="230"/>
      <c r="AI453" s="213"/>
      <c r="AJ453" s="230"/>
      <c r="AK453" s="231"/>
      <c r="AL453" s="231"/>
      <c r="AM453" s="631"/>
      <c r="AN453" s="229"/>
      <c r="AO453" s="212"/>
      <c r="AP453" s="229"/>
      <c r="AQ453" s="232"/>
      <c r="AR453" s="232"/>
      <c r="AS453" s="228"/>
      <c r="AT453" s="212"/>
      <c r="AU453" s="212"/>
      <c r="AV453" s="212"/>
      <c r="AW453" s="212"/>
      <c r="AX453" s="212"/>
      <c r="AY453" s="212"/>
      <c r="AZ453" s="213"/>
      <c r="BA453" s="213"/>
      <c r="BB453" s="213"/>
      <c r="BC453" s="213"/>
      <c r="BD453" s="213"/>
      <c r="BE453" s="231"/>
      <c r="BF453" s="213"/>
      <c r="BG453" s="231"/>
      <c r="BH453" s="231"/>
      <c r="BI453" s="213"/>
      <c r="BJ453" s="212"/>
      <c r="BK453" s="212"/>
      <c r="BL453" s="212"/>
      <c r="BM453" s="213"/>
    </row>
    <row r="454" spans="1:65" ht="18.75" customHeight="1" x14ac:dyDescent="0.3">
      <c r="A454" s="558"/>
      <c r="B454" s="213"/>
      <c r="C454" s="213"/>
      <c r="D454" s="213"/>
      <c r="E454" s="231"/>
      <c r="F454" s="213"/>
      <c r="G454" s="213"/>
      <c r="H454" s="213"/>
      <c r="I454" s="213"/>
      <c r="J454" s="213"/>
      <c r="K454" s="557"/>
      <c r="L454" s="213"/>
      <c r="M454" s="213"/>
      <c r="N454" s="213"/>
      <c r="O454" s="212"/>
      <c r="P454" s="221"/>
      <c r="Q454" s="212"/>
      <c r="R454" s="221"/>
      <c r="S454" s="212"/>
      <c r="T454" s="221"/>
      <c r="U454" s="213"/>
      <c r="V454" s="559"/>
      <c r="W454" s="212"/>
      <c r="X454" s="222"/>
      <c r="Y454" s="212"/>
      <c r="Z454" s="221"/>
      <c r="AA454" s="638"/>
      <c r="AB454" s="230"/>
      <c r="AC454" s="213"/>
      <c r="AD454" s="230"/>
      <c r="AE454" s="231"/>
      <c r="AF454" s="231"/>
      <c r="AG454" s="642"/>
      <c r="AH454" s="230"/>
      <c r="AI454" s="213"/>
      <c r="AJ454" s="230"/>
      <c r="AK454" s="231"/>
      <c r="AL454" s="231"/>
      <c r="AM454" s="631"/>
      <c r="AN454" s="229"/>
      <c r="AO454" s="212"/>
      <c r="AP454" s="229"/>
      <c r="AQ454" s="232"/>
      <c r="AR454" s="232"/>
      <c r="AS454" s="228"/>
      <c r="AT454" s="212"/>
      <c r="AU454" s="212"/>
      <c r="AV454" s="212"/>
      <c r="AW454" s="212"/>
      <c r="AX454" s="212"/>
      <c r="AY454" s="212"/>
      <c r="AZ454" s="213"/>
      <c r="BA454" s="213"/>
      <c r="BB454" s="213"/>
      <c r="BC454" s="213"/>
      <c r="BD454" s="213"/>
      <c r="BE454" s="231"/>
      <c r="BF454" s="213"/>
      <c r="BG454" s="231"/>
      <c r="BH454" s="231"/>
      <c r="BI454" s="213"/>
      <c r="BJ454" s="212"/>
      <c r="BK454" s="212"/>
      <c r="BL454" s="212"/>
      <c r="BM454" s="213"/>
    </row>
    <row r="455" spans="1:65" ht="18.75" customHeight="1" x14ac:dyDescent="0.3">
      <c r="A455" s="558"/>
      <c r="B455" s="213"/>
      <c r="C455" s="213"/>
      <c r="D455" s="213"/>
      <c r="E455" s="231"/>
      <c r="F455" s="213"/>
      <c r="G455" s="213"/>
      <c r="H455" s="213"/>
      <c r="I455" s="213"/>
      <c r="J455" s="213"/>
      <c r="K455" s="557"/>
      <c r="L455" s="213"/>
      <c r="M455" s="213"/>
      <c r="N455" s="213"/>
      <c r="O455" s="212"/>
      <c r="P455" s="221"/>
      <c r="Q455" s="212"/>
      <c r="R455" s="221"/>
      <c r="S455" s="212"/>
      <c r="T455" s="221"/>
      <c r="U455" s="213"/>
      <c r="V455" s="559"/>
      <c r="W455" s="212"/>
      <c r="X455" s="222"/>
      <c r="Y455" s="212"/>
      <c r="Z455" s="221"/>
      <c r="AA455" s="638"/>
      <c r="AB455" s="230"/>
      <c r="AC455" s="213"/>
      <c r="AD455" s="230"/>
      <c r="AE455" s="231"/>
      <c r="AF455" s="231"/>
      <c r="AG455" s="642"/>
      <c r="AH455" s="230"/>
      <c r="AI455" s="213"/>
      <c r="AJ455" s="230"/>
      <c r="AK455" s="231"/>
      <c r="AL455" s="231"/>
      <c r="AM455" s="631"/>
      <c r="AN455" s="229"/>
      <c r="AO455" s="212"/>
      <c r="AP455" s="229"/>
      <c r="AQ455" s="232"/>
      <c r="AR455" s="232"/>
      <c r="AS455" s="228"/>
      <c r="AT455" s="212"/>
      <c r="AU455" s="212"/>
      <c r="AV455" s="212"/>
      <c r="AW455" s="212"/>
      <c r="AX455" s="212"/>
      <c r="AY455" s="212"/>
      <c r="AZ455" s="213"/>
      <c r="BA455" s="213"/>
      <c r="BB455" s="213"/>
      <c r="BC455" s="213"/>
      <c r="BD455" s="213"/>
      <c r="BE455" s="231"/>
      <c r="BF455" s="213"/>
      <c r="BG455" s="231"/>
      <c r="BH455" s="231"/>
      <c r="BI455" s="213"/>
      <c r="BJ455" s="212"/>
      <c r="BK455" s="212"/>
      <c r="BL455" s="212"/>
      <c r="BM455" s="213"/>
    </row>
    <row r="456" spans="1:65" ht="18.75" customHeight="1" x14ac:dyDescent="0.3">
      <c r="A456" s="558"/>
      <c r="B456" s="213"/>
      <c r="C456" s="213"/>
      <c r="D456" s="213"/>
      <c r="E456" s="231"/>
      <c r="F456" s="213"/>
      <c r="G456" s="213"/>
      <c r="H456" s="213"/>
      <c r="I456" s="213"/>
      <c r="J456" s="213"/>
      <c r="K456" s="557"/>
      <c r="L456" s="213"/>
      <c r="M456" s="213"/>
      <c r="N456" s="213"/>
      <c r="O456" s="212"/>
      <c r="P456" s="221"/>
      <c r="Q456" s="212"/>
      <c r="R456" s="221"/>
      <c r="S456" s="212"/>
      <c r="T456" s="221"/>
      <c r="U456" s="213"/>
      <c r="V456" s="559"/>
      <c r="W456" s="212"/>
      <c r="X456" s="222"/>
      <c r="Y456" s="212"/>
      <c r="Z456" s="221"/>
      <c r="AA456" s="638"/>
      <c r="AB456" s="230"/>
      <c r="AC456" s="213"/>
      <c r="AD456" s="230"/>
      <c r="AE456" s="231"/>
      <c r="AF456" s="231"/>
      <c r="AG456" s="642"/>
      <c r="AH456" s="230"/>
      <c r="AI456" s="213"/>
      <c r="AJ456" s="230"/>
      <c r="AK456" s="231"/>
      <c r="AL456" s="231"/>
      <c r="AM456" s="631"/>
      <c r="AN456" s="229"/>
      <c r="AO456" s="212"/>
      <c r="AP456" s="229"/>
      <c r="AQ456" s="232"/>
      <c r="AR456" s="232"/>
      <c r="AS456" s="228"/>
      <c r="AT456" s="212"/>
      <c r="AU456" s="212"/>
      <c r="AV456" s="212"/>
      <c r="AW456" s="212"/>
      <c r="AX456" s="212"/>
      <c r="AY456" s="212"/>
      <c r="AZ456" s="213"/>
      <c r="BA456" s="213"/>
      <c r="BB456" s="213"/>
      <c r="BC456" s="213"/>
      <c r="BD456" s="213"/>
      <c r="BE456" s="231"/>
      <c r="BF456" s="213"/>
      <c r="BG456" s="231"/>
      <c r="BH456" s="231"/>
      <c r="BI456" s="213"/>
      <c r="BJ456" s="212"/>
      <c r="BK456" s="212"/>
      <c r="BL456" s="212"/>
      <c r="BM456" s="213"/>
    </row>
    <row r="457" spans="1:65" ht="18.75" customHeight="1" x14ac:dyDescent="0.3">
      <c r="A457" s="558"/>
      <c r="B457" s="213"/>
      <c r="C457" s="213"/>
      <c r="D457" s="213"/>
      <c r="E457" s="231"/>
      <c r="F457" s="213"/>
      <c r="G457" s="213"/>
      <c r="H457" s="213"/>
      <c r="I457" s="213"/>
      <c r="J457" s="213"/>
      <c r="K457" s="557"/>
      <c r="L457" s="213"/>
      <c r="M457" s="213"/>
      <c r="N457" s="213"/>
      <c r="O457" s="212"/>
      <c r="P457" s="221"/>
      <c r="Q457" s="212"/>
      <c r="R457" s="221"/>
      <c r="S457" s="212"/>
      <c r="T457" s="221"/>
      <c r="U457" s="213"/>
      <c r="V457" s="559"/>
      <c r="W457" s="212"/>
      <c r="X457" s="222"/>
      <c r="Y457" s="212"/>
      <c r="Z457" s="221"/>
      <c r="AA457" s="638"/>
      <c r="AB457" s="230"/>
      <c r="AC457" s="213"/>
      <c r="AD457" s="230"/>
      <c r="AE457" s="231"/>
      <c r="AF457" s="231"/>
      <c r="AG457" s="642"/>
      <c r="AH457" s="230"/>
      <c r="AI457" s="213"/>
      <c r="AJ457" s="230"/>
      <c r="AK457" s="231"/>
      <c r="AL457" s="231"/>
      <c r="AM457" s="631"/>
      <c r="AN457" s="229"/>
      <c r="AO457" s="212"/>
      <c r="AP457" s="229"/>
      <c r="AQ457" s="232"/>
      <c r="AR457" s="232"/>
      <c r="AS457" s="228"/>
      <c r="AT457" s="212"/>
      <c r="AU457" s="212"/>
      <c r="AV457" s="212"/>
      <c r="AW457" s="212"/>
      <c r="AX457" s="212"/>
      <c r="AY457" s="212"/>
      <c r="AZ457" s="213"/>
      <c r="BA457" s="213"/>
      <c r="BB457" s="213"/>
      <c r="BC457" s="213"/>
      <c r="BD457" s="213"/>
      <c r="BE457" s="231"/>
      <c r="BF457" s="213"/>
      <c r="BG457" s="231"/>
      <c r="BH457" s="231"/>
      <c r="BI457" s="213"/>
      <c r="BJ457" s="212"/>
      <c r="BK457" s="212"/>
      <c r="BL457" s="212"/>
      <c r="BM457" s="213"/>
    </row>
    <row r="458" spans="1:65" ht="18.75" customHeight="1" x14ac:dyDescent="0.3">
      <c r="A458" s="558"/>
      <c r="B458" s="213"/>
      <c r="C458" s="213"/>
      <c r="D458" s="213"/>
      <c r="E458" s="231"/>
      <c r="F458" s="213"/>
      <c r="G458" s="213"/>
      <c r="H458" s="213"/>
      <c r="I458" s="213"/>
      <c r="J458" s="213"/>
      <c r="K458" s="557"/>
      <c r="L458" s="213"/>
      <c r="M458" s="213"/>
      <c r="N458" s="213"/>
      <c r="O458" s="212"/>
      <c r="P458" s="221"/>
      <c r="Q458" s="212"/>
      <c r="R458" s="221"/>
      <c r="S458" s="212"/>
      <c r="T458" s="221"/>
      <c r="U458" s="213"/>
      <c r="V458" s="559"/>
      <c r="W458" s="212"/>
      <c r="X458" s="222"/>
      <c r="Y458" s="212"/>
      <c r="Z458" s="221"/>
      <c r="AA458" s="638"/>
      <c r="AB458" s="230"/>
      <c r="AC458" s="213"/>
      <c r="AD458" s="230"/>
      <c r="AE458" s="231"/>
      <c r="AF458" s="231"/>
      <c r="AG458" s="642"/>
      <c r="AH458" s="230"/>
      <c r="AI458" s="213"/>
      <c r="AJ458" s="230"/>
      <c r="AK458" s="231"/>
      <c r="AL458" s="231"/>
      <c r="AM458" s="631"/>
      <c r="AN458" s="229"/>
      <c r="AO458" s="212"/>
      <c r="AP458" s="229"/>
      <c r="AQ458" s="232"/>
      <c r="AR458" s="232"/>
      <c r="AS458" s="228"/>
      <c r="AT458" s="212"/>
      <c r="AU458" s="212"/>
      <c r="AV458" s="212"/>
      <c r="AW458" s="212"/>
      <c r="AX458" s="212"/>
      <c r="AY458" s="212"/>
      <c r="AZ458" s="213"/>
      <c r="BA458" s="213"/>
      <c r="BB458" s="213"/>
      <c r="BC458" s="213"/>
      <c r="BD458" s="213"/>
      <c r="BE458" s="231"/>
      <c r="BF458" s="213"/>
      <c r="BG458" s="231"/>
      <c r="BH458" s="231"/>
      <c r="BI458" s="213"/>
      <c r="BJ458" s="212"/>
      <c r="BK458" s="212"/>
      <c r="BL458" s="212"/>
      <c r="BM458" s="213"/>
    </row>
    <row r="459" spans="1:65" ht="18.75" customHeight="1" x14ac:dyDescent="0.3">
      <c r="A459" s="558"/>
      <c r="B459" s="213"/>
      <c r="C459" s="213"/>
      <c r="D459" s="213"/>
      <c r="E459" s="231"/>
      <c r="F459" s="213"/>
      <c r="G459" s="213"/>
      <c r="H459" s="213"/>
      <c r="I459" s="213"/>
      <c r="J459" s="213"/>
      <c r="K459" s="557"/>
      <c r="L459" s="213"/>
      <c r="M459" s="213"/>
      <c r="N459" s="213"/>
      <c r="O459" s="212"/>
      <c r="P459" s="221"/>
      <c r="Q459" s="212"/>
      <c r="R459" s="221"/>
      <c r="S459" s="212"/>
      <c r="T459" s="221"/>
      <c r="U459" s="213"/>
      <c r="V459" s="559"/>
      <c r="W459" s="212"/>
      <c r="X459" s="222"/>
      <c r="Y459" s="212"/>
      <c r="Z459" s="221"/>
      <c r="AA459" s="638"/>
      <c r="AB459" s="230"/>
      <c r="AC459" s="213"/>
      <c r="AD459" s="230"/>
      <c r="AE459" s="231"/>
      <c r="AF459" s="231"/>
      <c r="AG459" s="642"/>
      <c r="AH459" s="230"/>
      <c r="AI459" s="213"/>
      <c r="AJ459" s="230"/>
      <c r="AK459" s="231"/>
      <c r="AL459" s="231"/>
      <c r="AM459" s="631"/>
      <c r="AN459" s="229"/>
      <c r="AO459" s="212"/>
      <c r="AP459" s="229"/>
      <c r="AQ459" s="232"/>
      <c r="AR459" s="232"/>
      <c r="AS459" s="228"/>
      <c r="AT459" s="212"/>
      <c r="AU459" s="212"/>
      <c r="AV459" s="212"/>
      <c r="AW459" s="212"/>
      <c r="AX459" s="212"/>
      <c r="AY459" s="212"/>
      <c r="AZ459" s="213"/>
      <c r="BA459" s="213"/>
      <c r="BB459" s="213"/>
      <c r="BC459" s="213"/>
      <c r="BD459" s="213"/>
      <c r="BE459" s="231"/>
      <c r="BF459" s="213"/>
      <c r="BG459" s="231"/>
      <c r="BH459" s="231"/>
      <c r="BI459" s="213"/>
      <c r="BJ459" s="212"/>
      <c r="BK459" s="212"/>
      <c r="BL459" s="212"/>
      <c r="BM459" s="213"/>
    </row>
    <row r="460" spans="1:65" ht="18.75" customHeight="1" x14ac:dyDescent="0.3">
      <c r="A460" s="558"/>
      <c r="B460" s="213"/>
      <c r="C460" s="213"/>
      <c r="D460" s="213"/>
      <c r="E460" s="231"/>
      <c r="F460" s="213"/>
      <c r="G460" s="213"/>
      <c r="H460" s="213"/>
      <c r="I460" s="213"/>
      <c r="J460" s="213"/>
      <c r="K460" s="557"/>
      <c r="L460" s="213"/>
      <c r="M460" s="213"/>
      <c r="N460" s="213"/>
      <c r="O460" s="212"/>
      <c r="P460" s="221"/>
      <c r="Q460" s="212"/>
      <c r="R460" s="221"/>
      <c r="S460" s="212"/>
      <c r="T460" s="221"/>
      <c r="U460" s="213"/>
      <c r="V460" s="559"/>
      <c r="W460" s="212"/>
      <c r="X460" s="222"/>
      <c r="Y460" s="212"/>
      <c r="Z460" s="221"/>
      <c r="AA460" s="638"/>
      <c r="AB460" s="230"/>
      <c r="AC460" s="213"/>
      <c r="AD460" s="230"/>
      <c r="AE460" s="231"/>
      <c r="AF460" s="231"/>
      <c r="AG460" s="642"/>
      <c r="AH460" s="230"/>
      <c r="AI460" s="213"/>
      <c r="AJ460" s="230"/>
      <c r="AK460" s="231"/>
      <c r="AL460" s="231"/>
      <c r="AM460" s="631"/>
      <c r="AN460" s="229"/>
      <c r="AO460" s="212"/>
      <c r="AP460" s="229"/>
      <c r="AQ460" s="232"/>
      <c r="AR460" s="232"/>
      <c r="AS460" s="228"/>
      <c r="AT460" s="212"/>
      <c r="AU460" s="212"/>
      <c r="AV460" s="212"/>
      <c r="AW460" s="212"/>
      <c r="AX460" s="212"/>
      <c r="AY460" s="212"/>
      <c r="AZ460" s="213"/>
      <c r="BA460" s="213"/>
      <c r="BB460" s="213"/>
      <c r="BC460" s="213"/>
      <c r="BD460" s="213"/>
      <c r="BE460" s="231"/>
      <c r="BF460" s="213"/>
      <c r="BG460" s="231"/>
      <c r="BH460" s="231"/>
      <c r="BI460" s="213"/>
      <c r="BJ460" s="212"/>
      <c r="BK460" s="212"/>
      <c r="BL460" s="212"/>
      <c r="BM460" s="213"/>
    </row>
    <row r="461" spans="1:65" ht="18.75" customHeight="1" x14ac:dyDescent="0.3">
      <c r="A461" s="558"/>
      <c r="B461" s="213"/>
      <c r="C461" s="213"/>
      <c r="D461" s="213"/>
      <c r="E461" s="231"/>
      <c r="F461" s="213"/>
      <c r="G461" s="213"/>
      <c r="H461" s="213"/>
      <c r="I461" s="213"/>
      <c r="J461" s="213"/>
      <c r="K461" s="557"/>
      <c r="L461" s="213"/>
      <c r="M461" s="213"/>
      <c r="N461" s="213"/>
      <c r="O461" s="212"/>
      <c r="P461" s="221"/>
      <c r="Q461" s="212"/>
      <c r="R461" s="221"/>
      <c r="S461" s="212"/>
      <c r="T461" s="221"/>
      <c r="U461" s="213"/>
      <c r="V461" s="559"/>
      <c r="W461" s="212"/>
      <c r="X461" s="222"/>
      <c r="Y461" s="212"/>
      <c r="Z461" s="221"/>
      <c r="AA461" s="638"/>
      <c r="AB461" s="230"/>
      <c r="AC461" s="213"/>
      <c r="AD461" s="230"/>
      <c r="AE461" s="231"/>
      <c r="AF461" s="231"/>
      <c r="AG461" s="642"/>
      <c r="AH461" s="230"/>
      <c r="AI461" s="213"/>
      <c r="AJ461" s="230"/>
      <c r="AK461" s="231"/>
      <c r="AL461" s="231"/>
      <c r="AM461" s="631"/>
      <c r="AN461" s="229"/>
      <c r="AO461" s="212"/>
      <c r="AP461" s="229"/>
      <c r="AQ461" s="232"/>
      <c r="AR461" s="232"/>
      <c r="AS461" s="228"/>
      <c r="AT461" s="212"/>
      <c r="AU461" s="212"/>
      <c r="AV461" s="212"/>
      <c r="AW461" s="212"/>
      <c r="AX461" s="212"/>
      <c r="AY461" s="212"/>
      <c r="AZ461" s="213"/>
      <c r="BA461" s="213"/>
      <c r="BB461" s="213"/>
      <c r="BC461" s="213"/>
      <c r="BD461" s="213"/>
      <c r="BE461" s="231"/>
      <c r="BF461" s="213"/>
      <c r="BG461" s="231"/>
      <c r="BH461" s="231"/>
      <c r="BI461" s="213"/>
      <c r="BJ461" s="212"/>
      <c r="BK461" s="212"/>
      <c r="BL461" s="212"/>
      <c r="BM461" s="213"/>
    </row>
    <row r="462" spans="1:65" ht="18.75" customHeight="1" x14ac:dyDescent="0.3">
      <c r="A462" s="558"/>
      <c r="B462" s="213"/>
      <c r="C462" s="213"/>
      <c r="D462" s="213"/>
      <c r="E462" s="231"/>
      <c r="F462" s="213"/>
      <c r="G462" s="213"/>
      <c r="H462" s="213"/>
      <c r="I462" s="213"/>
      <c r="J462" s="213"/>
      <c r="K462" s="557"/>
      <c r="L462" s="213"/>
      <c r="M462" s="213"/>
      <c r="N462" s="213"/>
      <c r="O462" s="212"/>
      <c r="P462" s="221"/>
      <c r="Q462" s="212"/>
      <c r="R462" s="221"/>
      <c r="S462" s="212"/>
      <c r="T462" s="221"/>
      <c r="U462" s="213"/>
      <c r="V462" s="559"/>
      <c r="W462" s="212"/>
      <c r="X462" s="222"/>
      <c r="Y462" s="212"/>
      <c r="Z462" s="221"/>
      <c r="AA462" s="638"/>
      <c r="AB462" s="230"/>
      <c r="AC462" s="213"/>
      <c r="AD462" s="230"/>
      <c r="AE462" s="231"/>
      <c r="AF462" s="231"/>
      <c r="AG462" s="642"/>
      <c r="AH462" s="230"/>
      <c r="AI462" s="213"/>
      <c r="AJ462" s="230"/>
      <c r="AK462" s="231"/>
      <c r="AL462" s="231"/>
      <c r="AM462" s="631"/>
      <c r="AN462" s="229"/>
      <c r="AO462" s="212"/>
      <c r="AP462" s="229"/>
      <c r="AQ462" s="232"/>
      <c r="AR462" s="232"/>
      <c r="AS462" s="228"/>
      <c r="AT462" s="212"/>
      <c r="AU462" s="212"/>
      <c r="AV462" s="212"/>
      <c r="AW462" s="212"/>
      <c r="AX462" s="212"/>
      <c r="AY462" s="212"/>
      <c r="AZ462" s="213"/>
      <c r="BA462" s="213"/>
      <c r="BB462" s="213"/>
      <c r="BC462" s="213"/>
      <c r="BD462" s="213"/>
      <c r="BE462" s="231"/>
      <c r="BF462" s="213"/>
      <c r="BG462" s="231"/>
      <c r="BH462" s="231"/>
      <c r="BI462" s="213"/>
      <c r="BJ462" s="212"/>
      <c r="BK462" s="212"/>
      <c r="BL462" s="212"/>
      <c r="BM462" s="213"/>
    </row>
    <row r="463" spans="1:65" ht="18.75" customHeight="1" x14ac:dyDescent="0.3">
      <c r="A463" s="558"/>
      <c r="B463" s="213"/>
      <c r="C463" s="213"/>
      <c r="D463" s="213"/>
      <c r="E463" s="231"/>
      <c r="F463" s="213"/>
      <c r="G463" s="213"/>
      <c r="H463" s="213"/>
      <c r="I463" s="213"/>
      <c r="J463" s="213"/>
      <c r="K463" s="557"/>
      <c r="L463" s="213"/>
      <c r="M463" s="213"/>
      <c r="N463" s="213"/>
      <c r="O463" s="212"/>
      <c r="P463" s="221"/>
      <c r="Q463" s="212"/>
      <c r="R463" s="221"/>
      <c r="S463" s="212"/>
      <c r="T463" s="221"/>
      <c r="U463" s="213"/>
      <c r="V463" s="559"/>
      <c r="W463" s="212"/>
      <c r="X463" s="222"/>
      <c r="Y463" s="212"/>
      <c r="Z463" s="221"/>
      <c r="AA463" s="638"/>
      <c r="AB463" s="230"/>
      <c r="AC463" s="213"/>
      <c r="AD463" s="230"/>
      <c r="AE463" s="231"/>
      <c r="AF463" s="231"/>
      <c r="AG463" s="642"/>
      <c r="AH463" s="230"/>
      <c r="AI463" s="213"/>
      <c r="AJ463" s="230"/>
      <c r="AK463" s="231"/>
      <c r="AL463" s="231"/>
      <c r="AM463" s="631"/>
      <c r="AN463" s="229"/>
      <c r="AO463" s="212"/>
      <c r="AP463" s="229"/>
      <c r="AQ463" s="232"/>
      <c r="AR463" s="232"/>
      <c r="AS463" s="228"/>
      <c r="AT463" s="212"/>
      <c r="AU463" s="212"/>
      <c r="AV463" s="212"/>
      <c r="AW463" s="212"/>
      <c r="AX463" s="212"/>
      <c r="AY463" s="212"/>
      <c r="AZ463" s="213"/>
      <c r="BA463" s="213"/>
      <c r="BB463" s="213"/>
      <c r="BC463" s="213"/>
      <c r="BD463" s="213"/>
      <c r="BE463" s="231"/>
      <c r="BF463" s="213"/>
      <c r="BG463" s="231"/>
      <c r="BH463" s="231"/>
      <c r="BI463" s="213"/>
      <c r="BJ463" s="212"/>
      <c r="BK463" s="212"/>
      <c r="BL463" s="212"/>
      <c r="BM463" s="213"/>
    </row>
    <row r="464" spans="1:65" ht="18.75" customHeight="1" x14ac:dyDescent="0.3">
      <c r="A464" s="558"/>
      <c r="B464" s="213"/>
      <c r="C464" s="213"/>
      <c r="D464" s="213"/>
      <c r="E464" s="231"/>
      <c r="F464" s="213"/>
      <c r="G464" s="213"/>
      <c r="H464" s="213"/>
      <c r="I464" s="213"/>
      <c r="J464" s="213"/>
      <c r="K464" s="557"/>
      <c r="L464" s="213"/>
      <c r="M464" s="213"/>
      <c r="N464" s="213"/>
      <c r="O464" s="212"/>
      <c r="P464" s="221"/>
      <c r="Q464" s="212"/>
      <c r="R464" s="221"/>
      <c r="S464" s="212"/>
      <c r="T464" s="221"/>
      <c r="U464" s="213"/>
      <c r="V464" s="559"/>
      <c r="W464" s="212"/>
      <c r="X464" s="222"/>
      <c r="Y464" s="212"/>
      <c r="Z464" s="221"/>
      <c r="AA464" s="638"/>
      <c r="AB464" s="230"/>
      <c r="AC464" s="213"/>
      <c r="AD464" s="230"/>
      <c r="AE464" s="231"/>
      <c r="AF464" s="231"/>
      <c r="AG464" s="642"/>
      <c r="AH464" s="230"/>
      <c r="AI464" s="213"/>
      <c r="AJ464" s="230"/>
      <c r="AK464" s="231"/>
      <c r="AL464" s="231"/>
      <c r="AM464" s="631"/>
      <c r="AN464" s="229"/>
      <c r="AO464" s="212"/>
      <c r="AP464" s="229"/>
      <c r="AQ464" s="232"/>
      <c r="AR464" s="232"/>
      <c r="AS464" s="228"/>
      <c r="AT464" s="212"/>
      <c r="AU464" s="212"/>
      <c r="AV464" s="212"/>
      <c r="AW464" s="212"/>
      <c r="AX464" s="212"/>
      <c r="AY464" s="212"/>
      <c r="AZ464" s="213"/>
      <c r="BA464" s="213"/>
      <c r="BB464" s="213"/>
      <c r="BC464" s="213"/>
      <c r="BD464" s="213"/>
      <c r="BE464" s="231"/>
      <c r="BF464" s="213"/>
      <c r="BG464" s="231"/>
      <c r="BH464" s="231"/>
      <c r="BI464" s="213"/>
      <c r="BJ464" s="212"/>
      <c r="BK464" s="212"/>
      <c r="BL464" s="212"/>
      <c r="BM464" s="213"/>
    </row>
    <row r="465" spans="1:65" ht="18.75" customHeight="1" x14ac:dyDescent="0.3">
      <c r="A465" s="558"/>
      <c r="B465" s="213"/>
      <c r="C465" s="213"/>
      <c r="D465" s="213"/>
      <c r="E465" s="231"/>
      <c r="F465" s="213"/>
      <c r="G465" s="213"/>
      <c r="H465" s="213"/>
      <c r="I465" s="213"/>
      <c r="J465" s="213"/>
      <c r="K465" s="557"/>
      <c r="L465" s="213"/>
      <c r="M465" s="213"/>
      <c r="N465" s="213"/>
      <c r="O465" s="212"/>
      <c r="P465" s="221"/>
      <c r="Q465" s="212"/>
      <c r="R465" s="221"/>
      <c r="S465" s="212"/>
      <c r="T465" s="221"/>
      <c r="U465" s="213"/>
      <c r="V465" s="559"/>
      <c r="W465" s="212"/>
      <c r="X465" s="222"/>
      <c r="Y465" s="212"/>
      <c r="Z465" s="221"/>
      <c r="AA465" s="638"/>
      <c r="AB465" s="230"/>
      <c r="AC465" s="213"/>
      <c r="AD465" s="230"/>
      <c r="AE465" s="231"/>
      <c r="AF465" s="231"/>
      <c r="AG465" s="642"/>
      <c r="AH465" s="230"/>
      <c r="AI465" s="213"/>
      <c r="AJ465" s="230"/>
      <c r="AK465" s="231"/>
      <c r="AL465" s="231"/>
      <c r="AM465" s="631"/>
      <c r="AN465" s="229"/>
      <c r="AO465" s="212"/>
      <c r="AP465" s="229"/>
      <c r="AQ465" s="232"/>
      <c r="AR465" s="232"/>
      <c r="AS465" s="228"/>
      <c r="AT465" s="212"/>
      <c r="AU465" s="212"/>
      <c r="AV465" s="212"/>
      <c r="AW465" s="212"/>
      <c r="AX465" s="212"/>
      <c r="AY465" s="212"/>
      <c r="AZ465" s="213"/>
      <c r="BA465" s="213"/>
      <c r="BB465" s="213"/>
      <c r="BC465" s="213"/>
      <c r="BD465" s="213"/>
      <c r="BE465" s="231"/>
      <c r="BF465" s="213"/>
      <c r="BG465" s="231"/>
      <c r="BH465" s="231"/>
      <c r="BI465" s="213"/>
      <c r="BJ465" s="212"/>
      <c r="BK465" s="212"/>
      <c r="BL465" s="212"/>
      <c r="BM465" s="213"/>
    </row>
    <row r="466" spans="1:65" ht="18.75" customHeight="1" x14ac:dyDescent="0.3">
      <c r="A466" s="558"/>
      <c r="B466" s="213"/>
      <c r="C466" s="213"/>
      <c r="D466" s="213"/>
      <c r="E466" s="231"/>
      <c r="F466" s="213"/>
      <c r="G466" s="213"/>
      <c r="H466" s="213"/>
      <c r="I466" s="213"/>
      <c r="J466" s="213"/>
      <c r="K466" s="557"/>
      <c r="L466" s="213"/>
      <c r="M466" s="213"/>
      <c r="N466" s="213"/>
      <c r="O466" s="212"/>
      <c r="P466" s="221"/>
      <c r="Q466" s="212"/>
      <c r="R466" s="221"/>
      <c r="S466" s="212"/>
      <c r="T466" s="221"/>
      <c r="U466" s="213"/>
      <c r="V466" s="559"/>
      <c r="W466" s="212"/>
      <c r="X466" s="222"/>
      <c r="Y466" s="212"/>
      <c r="Z466" s="221"/>
      <c r="AA466" s="638"/>
      <c r="AB466" s="230"/>
      <c r="AC466" s="213"/>
      <c r="AD466" s="230"/>
      <c r="AE466" s="231"/>
      <c r="AF466" s="231"/>
      <c r="AG466" s="642"/>
      <c r="AH466" s="230"/>
      <c r="AI466" s="213"/>
      <c r="AJ466" s="230"/>
      <c r="AK466" s="231"/>
      <c r="AL466" s="231"/>
      <c r="AM466" s="631"/>
      <c r="AN466" s="229"/>
      <c r="AO466" s="212"/>
      <c r="AP466" s="229"/>
      <c r="AQ466" s="232"/>
      <c r="AR466" s="232"/>
      <c r="AS466" s="228"/>
      <c r="AT466" s="212"/>
      <c r="AU466" s="212"/>
      <c r="AV466" s="212"/>
      <c r="AW466" s="212"/>
      <c r="AX466" s="212"/>
      <c r="AY466" s="212"/>
      <c r="AZ466" s="213"/>
      <c r="BA466" s="213"/>
      <c r="BB466" s="213"/>
      <c r="BC466" s="213"/>
      <c r="BD466" s="213"/>
      <c r="BE466" s="231"/>
      <c r="BF466" s="213"/>
      <c r="BG466" s="231"/>
      <c r="BH466" s="231"/>
      <c r="BI466" s="213"/>
      <c r="BJ466" s="212"/>
      <c r="BK466" s="212"/>
      <c r="BL466" s="212"/>
      <c r="BM466" s="213"/>
    </row>
    <row r="467" spans="1:65" ht="18.75" customHeight="1" x14ac:dyDescent="0.3">
      <c r="A467" s="558"/>
      <c r="B467" s="213"/>
      <c r="C467" s="213"/>
      <c r="D467" s="213"/>
      <c r="E467" s="231"/>
      <c r="F467" s="213"/>
      <c r="G467" s="213"/>
      <c r="H467" s="213"/>
      <c r="I467" s="213"/>
      <c r="J467" s="213"/>
      <c r="K467" s="557"/>
      <c r="L467" s="213"/>
      <c r="M467" s="213"/>
      <c r="N467" s="213"/>
      <c r="O467" s="212"/>
      <c r="P467" s="221"/>
      <c r="Q467" s="212"/>
      <c r="R467" s="221"/>
      <c r="S467" s="212"/>
      <c r="T467" s="221"/>
      <c r="U467" s="213"/>
      <c r="V467" s="559"/>
      <c r="W467" s="212"/>
      <c r="X467" s="222"/>
      <c r="Y467" s="212"/>
      <c r="Z467" s="221"/>
      <c r="AA467" s="638"/>
      <c r="AB467" s="230"/>
      <c r="AC467" s="213"/>
      <c r="AD467" s="230"/>
      <c r="AE467" s="231"/>
      <c r="AF467" s="231"/>
      <c r="AG467" s="642"/>
      <c r="AH467" s="230"/>
      <c r="AI467" s="213"/>
      <c r="AJ467" s="230"/>
      <c r="AK467" s="231"/>
      <c r="AL467" s="231"/>
      <c r="AM467" s="631"/>
      <c r="AN467" s="229"/>
      <c r="AO467" s="212"/>
      <c r="AP467" s="229"/>
      <c r="AQ467" s="232"/>
      <c r="AR467" s="232"/>
      <c r="AS467" s="228"/>
      <c r="AT467" s="212"/>
      <c r="AU467" s="212"/>
      <c r="AV467" s="212"/>
      <c r="AW467" s="212"/>
      <c r="AX467" s="212"/>
      <c r="AY467" s="212"/>
      <c r="AZ467" s="213"/>
      <c r="BA467" s="213"/>
      <c r="BB467" s="213"/>
      <c r="BC467" s="213"/>
      <c r="BD467" s="213"/>
      <c r="BE467" s="231"/>
      <c r="BF467" s="213"/>
      <c r="BG467" s="231"/>
      <c r="BH467" s="231"/>
      <c r="BI467" s="213"/>
      <c r="BJ467" s="212"/>
      <c r="BK467" s="212"/>
      <c r="BL467" s="212"/>
      <c r="BM467" s="213"/>
    </row>
    <row r="468" spans="1:65" ht="18.75" customHeight="1" x14ac:dyDescent="0.3">
      <c r="A468" s="558"/>
      <c r="B468" s="213"/>
      <c r="C468" s="213"/>
      <c r="D468" s="213"/>
      <c r="E468" s="231"/>
      <c r="F468" s="213"/>
      <c r="G468" s="213"/>
      <c r="H468" s="213"/>
      <c r="I468" s="213"/>
      <c r="J468" s="213"/>
      <c r="K468" s="557"/>
      <c r="L468" s="213"/>
      <c r="M468" s="213"/>
      <c r="N468" s="213"/>
      <c r="O468" s="212"/>
      <c r="P468" s="221"/>
      <c r="Q468" s="212"/>
      <c r="R468" s="221"/>
      <c r="S468" s="212"/>
      <c r="T468" s="221"/>
      <c r="U468" s="213"/>
      <c r="V468" s="559"/>
      <c r="W468" s="212"/>
      <c r="X468" s="222"/>
      <c r="Y468" s="212"/>
      <c r="Z468" s="221"/>
      <c r="AA468" s="638"/>
      <c r="AB468" s="230"/>
      <c r="AC468" s="213"/>
      <c r="AD468" s="230"/>
      <c r="AE468" s="231"/>
      <c r="AF468" s="231"/>
      <c r="AG468" s="642"/>
      <c r="AH468" s="230"/>
      <c r="AI468" s="213"/>
      <c r="AJ468" s="230"/>
      <c r="AK468" s="231"/>
      <c r="AL468" s="231"/>
      <c r="AM468" s="631"/>
      <c r="AN468" s="229"/>
      <c r="AO468" s="212"/>
      <c r="AP468" s="229"/>
      <c r="AQ468" s="232"/>
      <c r="AR468" s="232"/>
      <c r="AS468" s="228"/>
      <c r="AT468" s="212"/>
      <c r="AU468" s="212"/>
      <c r="AV468" s="212"/>
      <c r="AW468" s="212"/>
      <c r="AX468" s="212"/>
      <c r="AY468" s="212"/>
      <c r="AZ468" s="213"/>
      <c r="BA468" s="213"/>
      <c r="BB468" s="213"/>
      <c r="BC468" s="213"/>
      <c r="BD468" s="213"/>
      <c r="BE468" s="231"/>
      <c r="BF468" s="213"/>
      <c r="BG468" s="231"/>
      <c r="BH468" s="231"/>
      <c r="BI468" s="213"/>
      <c r="BJ468" s="212"/>
      <c r="BK468" s="212"/>
      <c r="BL468" s="212"/>
      <c r="BM468" s="213"/>
    </row>
    <row r="469" spans="1:65" ht="18.75" customHeight="1" x14ac:dyDescent="0.3">
      <c r="A469" s="558"/>
      <c r="B469" s="213"/>
      <c r="C469" s="213"/>
      <c r="D469" s="213"/>
      <c r="E469" s="231"/>
      <c r="F469" s="213"/>
      <c r="G469" s="213"/>
      <c r="H469" s="213"/>
      <c r="I469" s="213"/>
      <c r="J469" s="213"/>
      <c r="K469" s="557"/>
      <c r="L469" s="213"/>
      <c r="M469" s="213"/>
      <c r="N469" s="213"/>
      <c r="O469" s="212"/>
      <c r="P469" s="221"/>
      <c r="Q469" s="212"/>
      <c r="R469" s="221"/>
      <c r="S469" s="212"/>
      <c r="T469" s="221"/>
      <c r="U469" s="213"/>
      <c r="V469" s="559"/>
      <c r="W469" s="212"/>
      <c r="X469" s="222"/>
      <c r="Y469" s="212"/>
      <c r="Z469" s="221"/>
      <c r="AA469" s="638"/>
      <c r="AB469" s="230"/>
      <c r="AC469" s="213"/>
      <c r="AD469" s="230"/>
      <c r="AE469" s="231"/>
      <c r="AF469" s="231"/>
      <c r="AG469" s="642"/>
      <c r="AH469" s="230"/>
      <c r="AI469" s="213"/>
      <c r="AJ469" s="230"/>
      <c r="AK469" s="231"/>
      <c r="AL469" s="231"/>
      <c r="AM469" s="631"/>
      <c r="AN469" s="229"/>
      <c r="AO469" s="212"/>
      <c r="AP469" s="229"/>
      <c r="AQ469" s="232"/>
      <c r="AR469" s="232"/>
      <c r="AS469" s="228"/>
      <c r="AT469" s="212"/>
      <c r="AU469" s="212"/>
      <c r="AV469" s="212"/>
      <c r="AW469" s="212"/>
      <c r="AX469" s="212"/>
      <c r="AY469" s="212"/>
      <c r="AZ469" s="213"/>
      <c r="BA469" s="213"/>
      <c r="BB469" s="213"/>
      <c r="BC469" s="213"/>
      <c r="BD469" s="213"/>
      <c r="BE469" s="231"/>
      <c r="BF469" s="213"/>
      <c r="BG469" s="231"/>
      <c r="BH469" s="231"/>
      <c r="BI469" s="213"/>
      <c r="BJ469" s="212"/>
      <c r="BK469" s="212"/>
      <c r="BL469" s="212"/>
      <c r="BM469" s="213"/>
    </row>
    <row r="470" spans="1:65" ht="18.75" customHeight="1" x14ac:dyDescent="0.3">
      <c r="A470" s="558"/>
      <c r="B470" s="213"/>
      <c r="C470" s="213"/>
      <c r="D470" s="213"/>
      <c r="E470" s="231"/>
      <c r="F470" s="213"/>
      <c r="G470" s="213"/>
      <c r="H470" s="213"/>
      <c r="I470" s="213"/>
      <c r="J470" s="213"/>
      <c r="K470" s="557"/>
      <c r="L470" s="213"/>
      <c r="M470" s="213"/>
      <c r="N470" s="213"/>
      <c r="O470" s="212"/>
      <c r="P470" s="221"/>
      <c r="Q470" s="212"/>
      <c r="R470" s="221"/>
      <c r="S470" s="212"/>
      <c r="T470" s="221"/>
      <c r="U470" s="213"/>
      <c r="V470" s="559"/>
      <c r="W470" s="212"/>
      <c r="X470" s="222"/>
      <c r="Y470" s="212"/>
      <c r="Z470" s="221"/>
      <c r="AA470" s="638"/>
      <c r="AB470" s="230"/>
      <c r="AC470" s="213"/>
      <c r="AD470" s="230"/>
      <c r="AE470" s="231"/>
      <c r="AF470" s="231"/>
      <c r="AG470" s="642"/>
      <c r="AH470" s="230"/>
      <c r="AI470" s="213"/>
      <c r="AJ470" s="230"/>
      <c r="AK470" s="231"/>
      <c r="AL470" s="231"/>
      <c r="AM470" s="631"/>
      <c r="AN470" s="229"/>
      <c r="AO470" s="212"/>
      <c r="AP470" s="229"/>
      <c r="AQ470" s="232"/>
      <c r="AR470" s="232"/>
      <c r="AS470" s="228"/>
      <c r="AT470" s="212"/>
      <c r="AU470" s="212"/>
      <c r="AV470" s="212"/>
      <c r="AW470" s="212"/>
      <c r="AX470" s="212"/>
      <c r="AY470" s="212"/>
      <c r="AZ470" s="213"/>
      <c r="BA470" s="213"/>
      <c r="BB470" s="213"/>
      <c r="BC470" s="213"/>
      <c r="BD470" s="213"/>
      <c r="BE470" s="231"/>
      <c r="BF470" s="213"/>
      <c r="BG470" s="231"/>
      <c r="BH470" s="231"/>
      <c r="BI470" s="213"/>
      <c r="BJ470" s="212"/>
      <c r="BK470" s="212"/>
      <c r="BL470" s="212"/>
      <c r="BM470" s="213"/>
    </row>
    <row r="471" spans="1:65" ht="18.75" customHeight="1" x14ac:dyDescent="0.3">
      <c r="A471" s="558"/>
      <c r="B471" s="213"/>
      <c r="C471" s="213"/>
      <c r="D471" s="213"/>
      <c r="E471" s="231"/>
      <c r="F471" s="213"/>
      <c r="G471" s="213"/>
      <c r="H471" s="213"/>
      <c r="I471" s="213"/>
      <c r="J471" s="213"/>
      <c r="K471" s="557"/>
      <c r="L471" s="213"/>
      <c r="M471" s="213"/>
      <c r="N471" s="213"/>
      <c r="O471" s="212"/>
      <c r="P471" s="221"/>
      <c r="Q471" s="212"/>
      <c r="R471" s="221"/>
      <c r="S471" s="212"/>
      <c r="T471" s="221"/>
      <c r="U471" s="213"/>
      <c r="V471" s="559"/>
      <c r="W471" s="212"/>
      <c r="X471" s="222"/>
      <c r="Y471" s="212"/>
      <c r="Z471" s="221"/>
      <c r="AA471" s="638"/>
      <c r="AB471" s="230"/>
      <c r="AC471" s="213"/>
      <c r="AD471" s="230"/>
      <c r="AE471" s="231"/>
      <c r="AF471" s="231"/>
      <c r="AG471" s="642"/>
      <c r="AH471" s="230"/>
      <c r="AI471" s="213"/>
      <c r="AJ471" s="230"/>
      <c r="AK471" s="231"/>
      <c r="AL471" s="231"/>
      <c r="AM471" s="631"/>
      <c r="AN471" s="229"/>
      <c r="AO471" s="212"/>
      <c r="AP471" s="229"/>
      <c r="AQ471" s="232"/>
      <c r="AR471" s="232"/>
      <c r="AS471" s="228"/>
      <c r="AT471" s="212"/>
      <c r="AU471" s="212"/>
      <c r="AV471" s="212"/>
      <c r="AW471" s="212"/>
      <c r="AX471" s="212"/>
      <c r="AY471" s="212"/>
      <c r="AZ471" s="213"/>
      <c r="BA471" s="213"/>
      <c r="BB471" s="213"/>
      <c r="BC471" s="213"/>
      <c r="BD471" s="213"/>
      <c r="BE471" s="231"/>
      <c r="BF471" s="213"/>
      <c r="BG471" s="231"/>
      <c r="BH471" s="231"/>
      <c r="BI471" s="213"/>
      <c r="BJ471" s="212"/>
      <c r="BK471" s="212"/>
      <c r="BL471" s="212"/>
      <c r="BM471" s="213"/>
    </row>
    <row r="472" spans="1:65" ht="18.75" customHeight="1" x14ac:dyDescent="0.3">
      <c r="A472" s="558"/>
      <c r="B472" s="213"/>
      <c r="C472" s="213"/>
      <c r="D472" s="213"/>
      <c r="E472" s="231"/>
      <c r="F472" s="213"/>
      <c r="G472" s="213"/>
      <c r="H472" s="213"/>
      <c r="I472" s="213"/>
      <c r="J472" s="213"/>
      <c r="K472" s="557"/>
      <c r="L472" s="213"/>
      <c r="M472" s="213"/>
      <c r="N472" s="213"/>
      <c r="O472" s="212"/>
      <c r="P472" s="221"/>
      <c r="Q472" s="212"/>
      <c r="R472" s="221"/>
      <c r="S472" s="212"/>
      <c r="T472" s="221"/>
      <c r="U472" s="213"/>
      <c r="V472" s="559"/>
      <c r="W472" s="212"/>
      <c r="X472" s="222"/>
      <c r="Y472" s="212"/>
      <c r="Z472" s="221"/>
      <c r="AA472" s="638"/>
      <c r="AB472" s="230"/>
      <c r="AC472" s="213"/>
      <c r="AD472" s="230"/>
      <c r="AE472" s="231"/>
      <c r="AF472" s="231"/>
      <c r="AG472" s="642"/>
      <c r="AH472" s="230"/>
      <c r="AI472" s="213"/>
      <c r="AJ472" s="230"/>
      <c r="AK472" s="231"/>
      <c r="AL472" s="231"/>
      <c r="AM472" s="631"/>
      <c r="AN472" s="229"/>
      <c r="AO472" s="212"/>
      <c r="AP472" s="229"/>
      <c r="AQ472" s="232"/>
      <c r="AR472" s="232"/>
      <c r="AS472" s="228"/>
      <c r="AT472" s="212"/>
      <c r="AU472" s="212"/>
      <c r="AV472" s="212"/>
      <c r="AW472" s="212"/>
      <c r="AX472" s="212"/>
      <c r="AY472" s="212"/>
      <c r="AZ472" s="213"/>
      <c r="BA472" s="213"/>
      <c r="BB472" s="213"/>
      <c r="BC472" s="213"/>
      <c r="BD472" s="213"/>
      <c r="BE472" s="231"/>
      <c r="BF472" s="213"/>
      <c r="BG472" s="231"/>
      <c r="BH472" s="231"/>
      <c r="BI472" s="213"/>
      <c r="BJ472" s="212"/>
      <c r="BK472" s="212"/>
      <c r="BL472" s="212"/>
      <c r="BM472" s="213"/>
    </row>
    <row r="473" spans="1:65" ht="18.75" customHeight="1" x14ac:dyDescent="0.3">
      <c r="A473" s="558"/>
      <c r="B473" s="213"/>
      <c r="C473" s="213"/>
      <c r="D473" s="213"/>
      <c r="E473" s="231"/>
      <c r="F473" s="213"/>
      <c r="G473" s="213"/>
      <c r="H473" s="213"/>
      <c r="I473" s="213"/>
      <c r="J473" s="213"/>
      <c r="K473" s="557"/>
      <c r="L473" s="213"/>
      <c r="M473" s="213"/>
      <c r="N473" s="213"/>
      <c r="O473" s="212"/>
      <c r="P473" s="221"/>
      <c r="Q473" s="212"/>
      <c r="R473" s="221"/>
      <c r="S473" s="212"/>
      <c r="T473" s="221"/>
      <c r="U473" s="213"/>
      <c r="V473" s="559"/>
      <c r="W473" s="212"/>
      <c r="X473" s="222"/>
      <c r="Y473" s="212"/>
      <c r="Z473" s="221"/>
      <c r="AA473" s="638"/>
      <c r="AB473" s="230"/>
      <c r="AC473" s="213"/>
      <c r="AD473" s="230"/>
      <c r="AE473" s="231"/>
      <c r="AF473" s="231"/>
      <c r="AG473" s="642"/>
      <c r="AH473" s="230"/>
      <c r="AI473" s="213"/>
      <c r="AJ473" s="230"/>
      <c r="AK473" s="231"/>
      <c r="AL473" s="231"/>
      <c r="AM473" s="631"/>
      <c r="AN473" s="229"/>
      <c r="AO473" s="212"/>
      <c r="AP473" s="229"/>
      <c r="AQ473" s="232"/>
      <c r="AR473" s="232"/>
      <c r="AS473" s="228"/>
      <c r="AT473" s="212"/>
      <c r="AU473" s="212"/>
      <c r="AV473" s="212"/>
      <c r="AW473" s="212"/>
      <c r="AX473" s="212"/>
      <c r="AY473" s="212"/>
      <c r="AZ473" s="213"/>
      <c r="BA473" s="213"/>
      <c r="BB473" s="213"/>
      <c r="BC473" s="213"/>
      <c r="BD473" s="213"/>
      <c r="BE473" s="231"/>
      <c r="BF473" s="213"/>
      <c r="BG473" s="231"/>
      <c r="BH473" s="231"/>
      <c r="BI473" s="213"/>
      <c r="BJ473" s="212"/>
      <c r="BK473" s="212"/>
      <c r="BL473" s="212"/>
      <c r="BM473" s="213"/>
    </row>
    <row r="474" spans="1:65" ht="18.75" customHeight="1" x14ac:dyDescent="0.3">
      <c r="A474" s="558"/>
      <c r="B474" s="213"/>
      <c r="C474" s="213"/>
      <c r="D474" s="213"/>
      <c r="E474" s="231"/>
      <c r="F474" s="213"/>
      <c r="G474" s="213"/>
      <c r="H474" s="213"/>
      <c r="I474" s="213"/>
      <c r="J474" s="213"/>
      <c r="K474" s="557"/>
      <c r="L474" s="213"/>
      <c r="M474" s="213"/>
      <c r="N474" s="213"/>
      <c r="O474" s="212"/>
      <c r="P474" s="221"/>
      <c r="Q474" s="212"/>
      <c r="R474" s="221"/>
      <c r="S474" s="212"/>
      <c r="T474" s="221"/>
      <c r="U474" s="213"/>
      <c r="V474" s="559"/>
      <c r="W474" s="212"/>
      <c r="X474" s="222"/>
      <c r="Y474" s="212"/>
      <c r="Z474" s="221"/>
      <c r="AA474" s="638"/>
      <c r="AB474" s="230"/>
      <c r="AC474" s="213"/>
      <c r="AD474" s="230"/>
      <c r="AE474" s="231"/>
      <c r="AF474" s="231"/>
      <c r="AG474" s="642"/>
      <c r="AH474" s="230"/>
      <c r="AI474" s="213"/>
      <c r="AJ474" s="230"/>
      <c r="AK474" s="231"/>
      <c r="AL474" s="231"/>
      <c r="AM474" s="631"/>
      <c r="AN474" s="229"/>
      <c r="AO474" s="212"/>
      <c r="AP474" s="229"/>
      <c r="AQ474" s="232"/>
      <c r="AR474" s="232"/>
      <c r="AS474" s="228"/>
      <c r="AT474" s="212"/>
      <c r="AU474" s="212"/>
      <c r="AV474" s="212"/>
      <c r="AW474" s="212"/>
      <c r="AX474" s="212"/>
      <c r="AY474" s="212"/>
      <c r="AZ474" s="213"/>
      <c r="BA474" s="213"/>
      <c r="BB474" s="213"/>
      <c r="BC474" s="213"/>
      <c r="BD474" s="213"/>
      <c r="BE474" s="231"/>
      <c r="BF474" s="213"/>
      <c r="BG474" s="231"/>
      <c r="BH474" s="231"/>
      <c r="BI474" s="213"/>
      <c r="BJ474" s="212"/>
      <c r="BK474" s="212"/>
      <c r="BL474" s="212"/>
      <c r="BM474" s="213"/>
    </row>
    <row r="475" spans="1:65" ht="18.75" customHeight="1" x14ac:dyDescent="0.3">
      <c r="A475" s="558"/>
      <c r="B475" s="213"/>
      <c r="C475" s="213"/>
      <c r="D475" s="213"/>
      <c r="E475" s="231"/>
      <c r="F475" s="213"/>
      <c r="G475" s="213"/>
      <c r="H475" s="213"/>
      <c r="I475" s="213"/>
      <c r="J475" s="213"/>
      <c r="K475" s="557"/>
      <c r="L475" s="213"/>
      <c r="M475" s="213"/>
      <c r="N475" s="213"/>
      <c r="O475" s="212"/>
      <c r="P475" s="221"/>
      <c r="Q475" s="212"/>
      <c r="R475" s="221"/>
      <c r="S475" s="212"/>
      <c r="T475" s="221"/>
      <c r="U475" s="213"/>
      <c r="V475" s="559"/>
      <c r="W475" s="212"/>
      <c r="X475" s="222"/>
      <c r="Y475" s="212"/>
      <c r="Z475" s="221"/>
      <c r="AA475" s="638"/>
      <c r="AB475" s="230"/>
      <c r="AC475" s="213"/>
      <c r="AD475" s="230"/>
      <c r="AE475" s="231"/>
      <c r="AF475" s="231"/>
      <c r="AG475" s="642"/>
      <c r="AH475" s="230"/>
      <c r="AI475" s="213"/>
      <c r="AJ475" s="230"/>
      <c r="AK475" s="231"/>
      <c r="AL475" s="231"/>
      <c r="AM475" s="631"/>
      <c r="AN475" s="229"/>
      <c r="AO475" s="212"/>
      <c r="AP475" s="229"/>
      <c r="AQ475" s="232"/>
      <c r="AR475" s="232"/>
      <c r="AS475" s="228"/>
      <c r="AT475" s="212"/>
      <c r="AU475" s="212"/>
      <c r="AV475" s="212"/>
      <c r="AW475" s="212"/>
      <c r="AX475" s="212"/>
      <c r="AY475" s="212"/>
      <c r="AZ475" s="213"/>
      <c r="BA475" s="213"/>
      <c r="BB475" s="213"/>
      <c r="BC475" s="213"/>
      <c r="BD475" s="213"/>
      <c r="BE475" s="231"/>
      <c r="BF475" s="213"/>
      <c r="BG475" s="231"/>
      <c r="BH475" s="231"/>
      <c r="BI475" s="213"/>
      <c r="BJ475" s="212"/>
      <c r="BK475" s="212"/>
      <c r="BL475" s="212"/>
      <c r="BM475" s="213"/>
    </row>
    <row r="476" spans="1:65" ht="18.75" customHeight="1" x14ac:dyDescent="0.3">
      <c r="A476" s="558"/>
      <c r="B476" s="213"/>
      <c r="C476" s="213"/>
      <c r="D476" s="213"/>
      <c r="E476" s="231"/>
      <c r="F476" s="213"/>
      <c r="G476" s="213"/>
      <c r="H476" s="213"/>
      <c r="I476" s="213"/>
      <c r="J476" s="213"/>
      <c r="K476" s="557"/>
      <c r="L476" s="213"/>
      <c r="M476" s="213"/>
      <c r="N476" s="213"/>
      <c r="O476" s="212"/>
      <c r="P476" s="221"/>
      <c r="Q476" s="212"/>
      <c r="R476" s="221"/>
      <c r="S476" s="212"/>
      <c r="T476" s="221"/>
      <c r="U476" s="213"/>
      <c r="V476" s="559"/>
      <c r="W476" s="212"/>
      <c r="X476" s="222"/>
      <c r="Y476" s="212"/>
      <c r="Z476" s="221"/>
      <c r="AA476" s="638"/>
      <c r="AB476" s="230"/>
      <c r="AC476" s="213"/>
      <c r="AD476" s="230"/>
      <c r="AE476" s="231"/>
      <c r="AF476" s="231"/>
      <c r="AG476" s="642"/>
      <c r="AH476" s="230"/>
      <c r="AI476" s="213"/>
      <c r="AJ476" s="230"/>
      <c r="AK476" s="231"/>
      <c r="AL476" s="231"/>
      <c r="AM476" s="631"/>
      <c r="AN476" s="229"/>
      <c r="AO476" s="212"/>
      <c r="AP476" s="229"/>
      <c r="AQ476" s="232"/>
      <c r="AR476" s="232"/>
      <c r="AS476" s="228"/>
      <c r="AT476" s="212"/>
      <c r="AU476" s="212"/>
      <c r="AV476" s="212"/>
      <c r="AW476" s="212"/>
      <c r="AX476" s="212"/>
      <c r="AY476" s="212"/>
      <c r="AZ476" s="213"/>
      <c r="BA476" s="213"/>
      <c r="BB476" s="213"/>
      <c r="BC476" s="213"/>
      <c r="BD476" s="213"/>
      <c r="BE476" s="231"/>
      <c r="BF476" s="213"/>
      <c r="BG476" s="231"/>
      <c r="BH476" s="231"/>
      <c r="BI476" s="213"/>
      <c r="BJ476" s="212"/>
      <c r="BK476" s="212"/>
      <c r="BL476" s="212"/>
      <c r="BM476" s="213"/>
    </row>
    <row r="477" spans="1:65" ht="18.75" customHeight="1" x14ac:dyDescent="0.3">
      <c r="A477" s="558"/>
      <c r="B477" s="213"/>
      <c r="C477" s="213"/>
      <c r="D477" s="213"/>
      <c r="E477" s="231"/>
      <c r="F477" s="213"/>
      <c r="G477" s="213"/>
      <c r="H477" s="213"/>
      <c r="I477" s="213"/>
      <c r="J477" s="213"/>
      <c r="K477" s="557"/>
      <c r="L477" s="213"/>
      <c r="M477" s="213"/>
      <c r="N477" s="213"/>
      <c r="O477" s="212"/>
      <c r="P477" s="221"/>
      <c r="Q477" s="212"/>
      <c r="R477" s="221"/>
      <c r="S477" s="212"/>
      <c r="T477" s="221"/>
      <c r="U477" s="213"/>
      <c r="V477" s="559"/>
      <c r="W477" s="212"/>
      <c r="X477" s="222"/>
      <c r="Y477" s="212"/>
      <c r="Z477" s="221"/>
      <c r="AA477" s="638"/>
      <c r="AB477" s="230"/>
      <c r="AC477" s="213"/>
      <c r="AD477" s="230"/>
      <c r="AE477" s="231"/>
      <c r="AF477" s="231"/>
      <c r="AG477" s="642"/>
      <c r="AH477" s="230"/>
      <c r="AI477" s="213"/>
      <c r="AJ477" s="230"/>
      <c r="AK477" s="231"/>
      <c r="AL477" s="231"/>
      <c r="AM477" s="631"/>
      <c r="AN477" s="229"/>
      <c r="AO477" s="212"/>
      <c r="AP477" s="229"/>
      <c r="AQ477" s="232"/>
      <c r="AR477" s="232"/>
      <c r="AS477" s="228"/>
      <c r="AT477" s="212"/>
      <c r="AU477" s="212"/>
      <c r="AV477" s="212"/>
      <c r="AW477" s="212"/>
      <c r="AX477" s="212"/>
      <c r="AY477" s="212"/>
      <c r="AZ477" s="213"/>
      <c r="BA477" s="213"/>
      <c r="BB477" s="213"/>
      <c r="BC477" s="213"/>
      <c r="BD477" s="213"/>
      <c r="BE477" s="231"/>
      <c r="BF477" s="213"/>
      <c r="BG477" s="231"/>
      <c r="BH477" s="231"/>
      <c r="BI477" s="213"/>
      <c r="BJ477" s="212"/>
      <c r="BK477" s="212"/>
      <c r="BL477" s="212"/>
      <c r="BM477" s="213"/>
    </row>
    <row r="478" spans="1:65" ht="18.75" customHeight="1" x14ac:dyDescent="0.3">
      <c r="A478" s="558"/>
      <c r="B478" s="213"/>
      <c r="C478" s="213"/>
      <c r="D478" s="213"/>
      <c r="E478" s="231"/>
      <c r="F478" s="213"/>
      <c r="G478" s="213"/>
      <c r="H478" s="213"/>
      <c r="I478" s="213"/>
      <c r="J478" s="213"/>
      <c r="K478" s="557"/>
      <c r="L478" s="213"/>
      <c r="M478" s="213"/>
      <c r="N478" s="213"/>
      <c r="O478" s="212"/>
      <c r="P478" s="221"/>
      <c r="Q478" s="212"/>
      <c r="R478" s="221"/>
      <c r="S478" s="212"/>
      <c r="T478" s="221"/>
      <c r="U478" s="213"/>
      <c r="V478" s="559"/>
      <c r="W478" s="212"/>
      <c r="X478" s="222"/>
      <c r="Y478" s="212"/>
      <c r="Z478" s="221"/>
      <c r="AA478" s="638"/>
      <c r="AB478" s="230"/>
      <c r="AC478" s="213"/>
      <c r="AD478" s="230"/>
      <c r="AE478" s="231"/>
      <c r="AF478" s="231"/>
      <c r="AG478" s="642"/>
      <c r="AH478" s="230"/>
      <c r="AI478" s="213"/>
      <c r="AJ478" s="230"/>
      <c r="AK478" s="231"/>
      <c r="AL478" s="231"/>
      <c r="AM478" s="631"/>
      <c r="AN478" s="229"/>
      <c r="AO478" s="212"/>
      <c r="AP478" s="229"/>
      <c r="AQ478" s="232"/>
      <c r="AR478" s="232"/>
      <c r="AS478" s="228"/>
      <c r="AT478" s="212"/>
      <c r="AU478" s="212"/>
      <c r="AV478" s="212"/>
      <c r="AW478" s="212"/>
      <c r="AX478" s="212"/>
      <c r="AY478" s="212"/>
      <c r="AZ478" s="213"/>
      <c r="BA478" s="213"/>
      <c r="BB478" s="213"/>
      <c r="BC478" s="213"/>
      <c r="BD478" s="213"/>
      <c r="BE478" s="231"/>
      <c r="BF478" s="213"/>
      <c r="BG478" s="231"/>
      <c r="BH478" s="231"/>
      <c r="BI478" s="213"/>
      <c r="BJ478" s="212"/>
      <c r="BK478" s="212"/>
      <c r="BL478" s="212"/>
      <c r="BM478" s="213"/>
    </row>
    <row r="479" spans="1:65" ht="18.75" customHeight="1" x14ac:dyDescent="0.3">
      <c r="A479" s="558"/>
      <c r="B479" s="213"/>
      <c r="C479" s="213"/>
      <c r="D479" s="213"/>
      <c r="E479" s="231"/>
      <c r="F479" s="213"/>
      <c r="G479" s="213"/>
      <c r="H479" s="213"/>
      <c r="I479" s="213"/>
      <c r="J479" s="213"/>
      <c r="K479" s="557"/>
      <c r="L479" s="213"/>
      <c r="M479" s="213"/>
      <c r="N479" s="213"/>
      <c r="O479" s="212"/>
      <c r="P479" s="221"/>
      <c r="Q479" s="212"/>
      <c r="R479" s="221"/>
      <c r="S479" s="212"/>
      <c r="T479" s="221"/>
      <c r="U479" s="213"/>
      <c r="V479" s="559"/>
      <c r="W479" s="212"/>
      <c r="X479" s="222"/>
      <c r="Y479" s="212"/>
      <c r="Z479" s="221"/>
      <c r="AA479" s="638"/>
      <c r="AB479" s="230"/>
      <c r="AC479" s="213"/>
      <c r="AD479" s="230"/>
      <c r="AE479" s="231"/>
      <c r="AF479" s="231"/>
      <c r="AG479" s="642"/>
      <c r="AH479" s="230"/>
      <c r="AI479" s="213"/>
      <c r="AJ479" s="230"/>
      <c r="AK479" s="231"/>
      <c r="AL479" s="231"/>
      <c r="AM479" s="631"/>
      <c r="AN479" s="229"/>
      <c r="AO479" s="212"/>
      <c r="AP479" s="229"/>
      <c r="AQ479" s="232"/>
      <c r="AR479" s="232"/>
      <c r="AS479" s="228"/>
      <c r="AT479" s="212"/>
      <c r="AU479" s="212"/>
      <c r="AV479" s="212"/>
      <c r="AW479" s="212"/>
      <c r="AX479" s="212"/>
      <c r="AY479" s="212"/>
      <c r="AZ479" s="213"/>
      <c r="BA479" s="213"/>
      <c r="BB479" s="213"/>
      <c r="BC479" s="213"/>
      <c r="BD479" s="213"/>
      <c r="BE479" s="231"/>
      <c r="BF479" s="213"/>
      <c r="BG479" s="231"/>
      <c r="BH479" s="231"/>
      <c r="BI479" s="213"/>
      <c r="BJ479" s="212"/>
      <c r="BK479" s="212"/>
      <c r="BL479" s="212"/>
      <c r="BM479" s="213"/>
    </row>
    <row r="480" spans="1:65" ht="18.75" customHeight="1" x14ac:dyDescent="0.3">
      <c r="A480" s="558"/>
      <c r="B480" s="213"/>
      <c r="C480" s="213"/>
      <c r="D480" s="213"/>
      <c r="E480" s="231"/>
      <c r="F480" s="213"/>
      <c r="G480" s="213"/>
      <c r="H480" s="213"/>
      <c r="I480" s="213"/>
      <c r="J480" s="213"/>
      <c r="K480" s="557"/>
      <c r="L480" s="213"/>
      <c r="M480" s="213"/>
      <c r="N480" s="213"/>
      <c r="O480" s="212"/>
      <c r="P480" s="221"/>
      <c r="Q480" s="212"/>
      <c r="R480" s="221"/>
      <c r="S480" s="212"/>
      <c r="T480" s="221"/>
      <c r="U480" s="213"/>
      <c r="V480" s="559"/>
      <c r="W480" s="212"/>
      <c r="X480" s="222"/>
      <c r="Y480" s="212"/>
      <c r="Z480" s="221"/>
      <c r="AA480" s="638"/>
      <c r="AB480" s="230"/>
      <c r="AC480" s="213"/>
      <c r="AD480" s="230"/>
      <c r="AE480" s="231"/>
      <c r="AF480" s="231"/>
      <c r="AG480" s="642"/>
      <c r="AH480" s="230"/>
      <c r="AI480" s="213"/>
      <c r="AJ480" s="230"/>
      <c r="AK480" s="231"/>
      <c r="AL480" s="231"/>
      <c r="AM480" s="631"/>
      <c r="AN480" s="229"/>
      <c r="AO480" s="212"/>
      <c r="AP480" s="229"/>
      <c r="AQ480" s="232"/>
      <c r="AR480" s="232"/>
      <c r="AS480" s="228"/>
      <c r="AT480" s="212"/>
      <c r="AU480" s="212"/>
      <c r="AV480" s="212"/>
      <c r="AW480" s="212"/>
      <c r="AX480" s="212"/>
      <c r="AY480" s="212"/>
      <c r="AZ480" s="213"/>
      <c r="BA480" s="213"/>
      <c r="BB480" s="213"/>
      <c r="BC480" s="213"/>
      <c r="BD480" s="213"/>
      <c r="BE480" s="231"/>
      <c r="BF480" s="213"/>
      <c r="BG480" s="231"/>
      <c r="BH480" s="231"/>
      <c r="BI480" s="213"/>
      <c r="BJ480" s="212"/>
      <c r="BK480" s="212"/>
      <c r="BL480" s="212"/>
      <c r="BM480" s="213"/>
    </row>
    <row r="481" spans="1:65" ht="18.75" customHeight="1" x14ac:dyDescent="0.3">
      <c r="A481" s="558"/>
      <c r="B481" s="213"/>
      <c r="C481" s="213"/>
      <c r="D481" s="213"/>
      <c r="E481" s="231"/>
      <c r="F481" s="213"/>
      <c r="G481" s="213"/>
      <c r="H481" s="213"/>
      <c r="I481" s="213"/>
      <c r="J481" s="213"/>
      <c r="K481" s="557"/>
      <c r="L481" s="213"/>
      <c r="M481" s="213"/>
      <c r="N481" s="213"/>
      <c r="O481" s="212"/>
      <c r="P481" s="221"/>
      <c r="Q481" s="212"/>
      <c r="R481" s="221"/>
      <c r="S481" s="212"/>
      <c r="T481" s="221"/>
      <c r="U481" s="213"/>
      <c r="V481" s="559"/>
      <c r="W481" s="212"/>
      <c r="X481" s="222"/>
      <c r="Y481" s="212"/>
      <c r="Z481" s="221"/>
      <c r="AA481" s="638"/>
      <c r="AB481" s="230"/>
      <c r="AC481" s="213"/>
      <c r="AD481" s="230"/>
      <c r="AE481" s="231"/>
      <c r="AF481" s="231"/>
      <c r="AG481" s="642"/>
      <c r="AH481" s="230"/>
      <c r="AI481" s="213"/>
      <c r="AJ481" s="230"/>
      <c r="AK481" s="231"/>
      <c r="AL481" s="231"/>
      <c r="AM481" s="631"/>
      <c r="AN481" s="229"/>
      <c r="AO481" s="212"/>
      <c r="AP481" s="229"/>
      <c r="AQ481" s="232"/>
      <c r="AR481" s="232"/>
      <c r="AS481" s="228"/>
      <c r="AT481" s="212"/>
      <c r="AU481" s="212"/>
      <c r="AV481" s="212"/>
      <c r="AW481" s="212"/>
      <c r="AX481" s="212"/>
      <c r="AY481" s="212"/>
      <c r="AZ481" s="213"/>
      <c r="BA481" s="213"/>
      <c r="BB481" s="213"/>
      <c r="BC481" s="213"/>
      <c r="BD481" s="213"/>
      <c r="BE481" s="231"/>
      <c r="BF481" s="213"/>
      <c r="BG481" s="231"/>
      <c r="BH481" s="231"/>
      <c r="BI481" s="213"/>
      <c r="BJ481" s="212"/>
      <c r="BK481" s="212"/>
      <c r="BL481" s="212"/>
      <c r="BM481" s="213"/>
    </row>
    <row r="482" spans="1:65" ht="18.75" customHeight="1" x14ac:dyDescent="0.3">
      <c r="A482" s="558"/>
      <c r="B482" s="213"/>
      <c r="C482" s="213"/>
      <c r="D482" s="213"/>
      <c r="E482" s="231"/>
      <c r="F482" s="213"/>
      <c r="G482" s="213"/>
      <c r="H482" s="213"/>
      <c r="I482" s="213"/>
      <c r="J482" s="213"/>
      <c r="K482" s="557"/>
      <c r="L482" s="213"/>
      <c r="M482" s="213"/>
      <c r="N482" s="213"/>
      <c r="O482" s="212"/>
      <c r="P482" s="221"/>
      <c r="Q482" s="212"/>
      <c r="R482" s="221"/>
      <c r="S482" s="212"/>
      <c r="T482" s="221"/>
      <c r="U482" s="213"/>
      <c r="V482" s="559"/>
      <c r="W482" s="212"/>
      <c r="X482" s="222"/>
      <c r="Y482" s="212"/>
      <c r="Z482" s="221"/>
      <c r="AA482" s="638"/>
      <c r="AB482" s="230"/>
      <c r="AC482" s="213"/>
      <c r="AD482" s="230"/>
      <c r="AE482" s="231"/>
      <c r="AF482" s="231"/>
      <c r="AG482" s="642"/>
      <c r="AH482" s="230"/>
      <c r="AI482" s="213"/>
      <c r="AJ482" s="230"/>
      <c r="AK482" s="231"/>
      <c r="AL482" s="231"/>
      <c r="AM482" s="631"/>
      <c r="AN482" s="229"/>
      <c r="AO482" s="212"/>
      <c r="AP482" s="229"/>
      <c r="AQ482" s="232"/>
      <c r="AR482" s="232"/>
      <c r="AS482" s="228"/>
      <c r="AT482" s="212"/>
      <c r="AU482" s="212"/>
      <c r="AV482" s="212"/>
      <c r="AW482" s="212"/>
      <c r="AX482" s="212"/>
      <c r="AY482" s="212"/>
      <c r="AZ482" s="213"/>
      <c r="BA482" s="213"/>
      <c r="BB482" s="213"/>
      <c r="BC482" s="213"/>
      <c r="BD482" s="213"/>
      <c r="BE482" s="231"/>
      <c r="BF482" s="213"/>
      <c r="BG482" s="231"/>
      <c r="BH482" s="231"/>
      <c r="BI482" s="213"/>
      <c r="BJ482" s="212"/>
      <c r="BK482" s="212"/>
      <c r="BL482" s="212"/>
      <c r="BM482" s="213"/>
    </row>
    <row r="483" spans="1:65" ht="18.75" customHeight="1" x14ac:dyDescent="0.3">
      <c r="A483" s="558"/>
      <c r="B483" s="213"/>
      <c r="C483" s="213"/>
      <c r="D483" s="213"/>
      <c r="E483" s="231"/>
      <c r="F483" s="213"/>
      <c r="G483" s="213"/>
      <c r="H483" s="213"/>
      <c r="I483" s="213"/>
      <c r="J483" s="213"/>
      <c r="K483" s="557"/>
      <c r="L483" s="213"/>
      <c r="M483" s="213"/>
      <c r="N483" s="213"/>
      <c r="O483" s="212"/>
      <c r="P483" s="221"/>
      <c r="Q483" s="212"/>
      <c r="R483" s="221"/>
      <c r="S483" s="212"/>
      <c r="T483" s="221"/>
      <c r="U483" s="213"/>
      <c r="V483" s="559"/>
      <c r="W483" s="212"/>
      <c r="X483" s="222"/>
      <c r="Y483" s="212"/>
      <c r="Z483" s="221"/>
      <c r="AA483" s="638"/>
      <c r="AB483" s="230"/>
      <c r="AC483" s="213"/>
      <c r="AD483" s="230"/>
      <c r="AE483" s="231"/>
      <c r="AF483" s="231"/>
      <c r="AG483" s="642"/>
      <c r="AH483" s="230"/>
      <c r="AI483" s="213"/>
      <c r="AJ483" s="230"/>
      <c r="AK483" s="231"/>
      <c r="AL483" s="231"/>
      <c r="AM483" s="631"/>
      <c r="AN483" s="229"/>
      <c r="AO483" s="212"/>
      <c r="AP483" s="229"/>
      <c r="AQ483" s="232"/>
      <c r="AR483" s="232"/>
      <c r="AS483" s="228"/>
      <c r="AT483" s="212"/>
      <c r="AU483" s="212"/>
      <c r="AV483" s="212"/>
      <c r="AW483" s="212"/>
      <c r="AX483" s="212"/>
      <c r="AY483" s="212"/>
      <c r="AZ483" s="213"/>
      <c r="BA483" s="213"/>
      <c r="BB483" s="213"/>
      <c r="BC483" s="213"/>
      <c r="BD483" s="213"/>
      <c r="BE483" s="231"/>
      <c r="BF483" s="213"/>
      <c r="BG483" s="231"/>
      <c r="BH483" s="231"/>
      <c r="BI483" s="213"/>
      <c r="BJ483" s="212"/>
      <c r="BK483" s="212"/>
      <c r="BL483" s="212"/>
      <c r="BM483" s="213"/>
    </row>
    <row r="484" spans="1:65" ht="18.75" customHeight="1" x14ac:dyDescent="0.3">
      <c r="A484" s="558"/>
      <c r="B484" s="213"/>
      <c r="C484" s="213"/>
      <c r="D484" s="213"/>
      <c r="E484" s="231"/>
      <c r="F484" s="213"/>
      <c r="G484" s="213"/>
      <c r="H484" s="213"/>
      <c r="I484" s="213"/>
      <c r="J484" s="213"/>
      <c r="K484" s="557"/>
      <c r="L484" s="213"/>
      <c r="M484" s="213"/>
      <c r="N484" s="213"/>
      <c r="O484" s="212"/>
      <c r="P484" s="221"/>
      <c r="Q484" s="212"/>
      <c r="R484" s="221"/>
      <c r="S484" s="212"/>
      <c r="T484" s="221"/>
      <c r="U484" s="213"/>
      <c r="V484" s="559"/>
      <c r="W484" s="212"/>
      <c r="X484" s="222"/>
      <c r="Y484" s="212"/>
      <c r="Z484" s="221"/>
      <c r="AA484" s="638"/>
      <c r="AB484" s="230"/>
      <c r="AC484" s="213"/>
      <c r="AD484" s="230"/>
      <c r="AE484" s="231"/>
      <c r="AF484" s="231"/>
      <c r="AG484" s="642"/>
      <c r="AH484" s="230"/>
      <c r="AI484" s="213"/>
      <c r="AJ484" s="230"/>
      <c r="AK484" s="231"/>
      <c r="AL484" s="231"/>
      <c r="AM484" s="631"/>
      <c r="AN484" s="229"/>
      <c r="AO484" s="212"/>
      <c r="AP484" s="229"/>
      <c r="AQ484" s="232"/>
      <c r="AR484" s="232"/>
      <c r="AS484" s="228"/>
      <c r="AT484" s="212"/>
      <c r="AU484" s="212"/>
      <c r="AV484" s="212"/>
      <c r="AW484" s="212"/>
      <c r="AX484" s="212"/>
      <c r="AY484" s="212"/>
      <c r="AZ484" s="213"/>
      <c r="BA484" s="213"/>
      <c r="BB484" s="213"/>
      <c r="BC484" s="213"/>
      <c r="BD484" s="213"/>
      <c r="BE484" s="231"/>
      <c r="BF484" s="213"/>
      <c r="BG484" s="231"/>
      <c r="BH484" s="231"/>
      <c r="BI484" s="213"/>
      <c r="BJ484" s="212"/>
      <c r="BK484" s="212"/>
      <c r="BL484" s="212"/>
      <c r="BM484" s="213"/>
    </row>
    <row r="485" spans="1:65" ht="18.75" customHeight="1" x14ac:dyDescent="0.3">
      <c r="A485" s="558"/>
      <c r="B485" s="213"/>
      <c r="C485" s="213"/>
      <c r="D485" s="213"/>
      <c r="E485" s="231"/>
      <c r="F485" s="213"/>
      <c r="G485" s="213"/>
      <c r="H485" s="213"/>
      <c r="I485" s="213"/>
      <c r="J485" s="213"/>
      <c r="K485" s="557"/>
      <c r="L485" s="213"/>
      <c r="M485" s="213"/>
      <c r="N485" s="213"/>
      <c r="O485" s="212"/>
      <c r="P485" s="221"/>
      <c r="Q485" s="212"/>
      <c r="R485" s="221"/>
      <c r="S485" s="212"/>
      <c r="T485" s="221"/>
      <c r="U485" s="213"/>
      <c r="V485" s="559"/>
      <c r="W485" s="212"/>
      <c r="X485" s="222"/>
      <c r="Y485" s="212"/>
      <c r="Z485" s="221"/>
      <c r="AA485" s="638"/>
      <c r="AB485" s="230"/>
      <c r="AC485" s="213"/>
      <c r="AD485" s="230"/>
      <c r="AE485" s="231"/>
      <c r="AF485" s="231"/>
      <c r="AG485" s="642"/>
      <c r="AH485" s="230"/>
      <c r="AI485" s="213"/>
      <c r="AJ485" s="230"/>
      <c r="AK485" s="231"/>
      <c r="AL485" s="231"/>
      <c r="AM485" s="631"/>
      <c r="AN485" s="229"/>
      <c r="AO485" s="212"/>
      <c r="AP485" s="229"/>
      <c r="AQ485" s="232"/>
      <c r="AR485" s="232"/>
      <c r="AS485" s="228"/>
      <c r="AT485" s="212"/>
      <c r="AU485" s="212"/>
      <c r="AV485" s="212"/>
      <c r="AW485" s="212"/>
      <c r="AX485" s="212"/>
      <c r="AY485" s="212"/>
      <c r="AZ485" s="213"/>
      <c r="BA485" s="213"/>
      <c r="BB485" s="213"/>
      <c r="BC485" s="213"/>
      <c r="BD485" s="213"/>
      <c r="BE485" s="231"/>
      <c r="BF485" s="213"/>
      <c r="BG485" s="231"/>
      <c r="BH485" s="231"/>
      <c r="BI485" s="213"/>
      <c r="BJ485" s="212"/>
      <c r="BK485" s="212"/>
      <c r="BL485" s="212"/>
      <c r="BM485" s="213"/>
    </row>
    <row r="486" spans="1:65" ht="18.75" customHeight="1" x14ac:dyDescent="0.3">
      <c r="A486" s="558"/>
      <c r="B486" s="213"/>
      <c r="C486" s="213"/>
      <c r="D486" s="213"/>
      <c r="E486" s="231"/>
      <c r="F486" s="213"/>
      <c r="G486" s="213"/>
      <c r="H486" s="213"/>
      <c r="I486" s="213"/>
      <c r="J486" s="213"/>
      <c r="K486" s="557"/>
      <c r="L486" s="213"/>
      <c r="M486" s="213"/>
      <c r="N486" s="213"/>
      <c r="O486" s="212"/>
      <c r="P486" s="221"/>
      <c r="Q486" s="212"/>
      <c r="R486" s="221"/>
      <c r="S486" s="212"/>
      <c r="T486" s="221"/>
      <c r="U486" s="213"/>
      <c r="V486" s="559"/>
      <c r="W486" s="212"/>
      <c r="X486" s="222"/>
      <c r="Y486" s="212"/>
      <c r="Z486" s="221"/>
      <c r="AA486" s="638"/>
      <c r="AB486" s="230"/>
      <c r="AC486" s="213"/>
      <c r="AD486" s="230"/>
      <c r="AE486" s="231"/>
      <c r="AF486" s="231"/>
      <c r="AG486" s="642"/>
      <c r="AH486" s="230"/>
      <c r="AI486" s="213"/>
      <c r="AJ486" s="230"/>
      <c r="AK486" s="231"/>
      <c r="AL486" s="231"/>
      <c r="AM486" s="631"/>
      <c r="AN486" s="229"/>
      <c r="AO486" s="212"/>
      <c r="AP486" s="229"/>
      <c r="AQ486" s="232"/>
      <c r="AR486" s="232"/>
      <c r="AS486" s="228"/>
      <c r="AT486" s="212"/>
      <c r="AU486" s="212"/>
      <c r="AV486" s="212"/>
      <c r="AW486" s="212"/>
      <c r="AX486" s="212"/>
      <c r="AY486" s="212"/>
      <c r="AZ486" s="213"/>
      <c r="BA486" s="213"/>
      <c r="BB486" s="213"/>
      <c r="BC486" s="213"/>
      <c r="BD486" s="213"/>
      <c r="BE486" s="231"/>
      <c r="BF486" s="213"/>
      <c r="BG486" s="231"/>
      <c r="BH486" s="231"/>
      <c r="BI486" s="213"/>
      <c r="BJ486" s="212"/>
      <c r="BK486" s="212"/>
      <c r="BL486" s="212"/>
      <c r="BM486" s="213"/>
    </row>
    <row r="487" spans="1:65" ht="18.75" customHeight="1" x14ac:dyDescent="0.3">
      <c r="A487" s="558"/>
      <c r="B487" s="213"/>
      <c r="C487" s="213"/>
      <c r="D487" s="213"/>
      <c r="E487" s="231"/>
      <c r="F487" s="213"/>
      <c r="G487" s="213"/>
      <c r="H487" s="213"/>
      <c r="I487" s="213"/>
      <c r="J487" s="213"/>
      <c r="K487" s="557"/>
      <c r="L487" s="213"/>
      <c r="M487" s="213"/>
      <c r="N487" s="213"/>
      <c r="O487" s="212"/>
      <c r="P487" s="221"/>
      <c r="Q487" s="212"/>
      <c r="R487" s="221"/>
      <c r="S487" s="212"/>
      <c r="T487" s="221"/>
      <c r="U487" s="213"/>
      <c r="V487" s="559"/>
      <c r="W487" s="212"/>
      <c r="X487" s="222"/>
      <c r="Y487" s="212"/>
      <c r="Z487" s="221"/>
      <c r="AA487" s="638"/>
      <c r="AB487" s="230"/>
      <c r="AC487" s="213"/>
      <c r="AD487" s="230"/>
      <c r="AE487" s="231"/>
      <c r="AF487" s="231"/>
      <c r="AG487" s="642"/>
      <c r="AH487" s="230"/>
      <c r="AI487" s="213"/>
      <c r="AJ487" s="230"/>
      <c r="AK487" s="231"/>
      <c r="AL487" s="231"/>
      <c r="AM487" s="631"/>
      <c r="AN487" s="229"/>
      <c r="AO487" s="212"/>
      <c r="AP487" s="229"/>
      <c r="AQ487" s="232"/>
      <c r="AR487" s="232"/>
      <c r="AS487" s="228"/>
      <c r="AT487" s="212"/>
      <c r="AU487" s="212"/>
      <c r="AV487" s="212"/>
      <c r="AW487" s="212"/>
      <c r="AX487" s="212"/>
      <c r="AY487" s="212"/>
      <c r="AZ487" s="213"/>
      <c r="BA487" s="213"/>
      <c r="BB487" s="213"/>
      <c r="BC487" s="213"/>
      <c r="BD487" s="213"/>
      <c r="BE487" s="231"/>
      <c r="BF487" s="213"/>
      <c r="BG487" s="231"/>
      <c r="BH487" s="231"/>
      <c r="BI487" s="213"/>
      <c r="BJ487" s="212"/>
      <c r="BK487" s="212"/>
      <c r="BL487" s="212"/>
      <c r="BM487" s="213"/>
    </row>
    <row r="488" spans="1:65" ht="18.75" customHeight="1" x14ac:dyDescent="0.3">
      <c r="A488" s="558"/>
      <c r="B488" s="213"/>
      <c r="C488" s="213"/>
      <c r="D488" s="213"/>
      <c r="E488" s="231"/>
      <c r="F488" s="213"/>
      <c r="G488" s="213"/>
      <c r="H488" s="213"/>
      <c r="I488" s="213"/>
      <c r="J488" s="213"/>
      <c r="K488" s="557"/>
      <c r="L488" s="213"/>
      <c r="M488" s="213"/>
      <c r="N488" s="213"/>
      <c r="O488" s="212"/>
      <c r="P488" s="221"/>
      <c r="Q488" s="212"/>
      <c r="R488" s="221"/>
      <c r="S488" s="212"/>
      <c r="T488" s="221"/>
      <c r="U488" s="213"/>
      <c r="V488" s="559"/>
      <c r="W488" s="212"/>
      <c r="X488" s="222"/>
      <c r="Y488" s="212"/>
      <c r="Z488" s="221"/>
      <c r="AA488" s="638"/>
      <c r="AB488" s="230"/>
      <c r="AC488" s="213"/>
      <c r="AD488" s="230"/>
      <c r="AE488" s="231"/>
      <c r="AF488" s="231"/>
      <c r="AG488" s="642"/>
      <c r="AH488" s="230"/>
      <c r="AI488" s="213"/>
      <c r="AJ488" s="230"/>
      <c r="AK488" s="231"/>
      <c r="AL488" s="231"/>
      <c r="AM488" s="631"/>
      <c r="AN488" s="229"/>
      <c r="AO488" s="212"/>
      <c r="AP488" s="229"/>
      <c r="AQ488" s="232"/>
      <c r="AR488" s="232"/>
      <c r="AS488" s="228"/>
      <c r="AT488" s="212"/>
      <c r="AU488" s="212"/>
      <c r="AV488" s="212"/>
      <c r="AW488" s="212"/>
      <c r="AX488" s="212"/>
      <c r="AY488" s="212"/>
      <c r="AZ488" s="213"/>
      <c r="BA488" s="213"/>
      <c r="BB488" s="213"/>
      <c r="BC488" s="213"/>
      <c r="BD488" s="213"/>
      <c r="BE488" s="231"/>
      <c r="BF488" s="213"/>
      <c r="BG488" s="231"/>
      <c r="BH488" s="231"/>
      <c r="BI488" s="213"/>
      <c r="BJ488" s="212"/>
      <c r="BK488" s="212"/>
      <c r="BL488" s="212"/>
      <c r="BM488" s="213"/>
    </row>
    <row r="489" spans="1:65" ht="18.75" customHeight="1" x14ac:dyDescent="0.3">
      <c r="A489" s="558"/>
      <c r="B489" s="213"/>
      <c r="C489" s="213"/>
      <c r="D489" s="213"/>
      <c r="E489" s="231"/>
      <c r="F489" s="213"/>
      <c r="G489" s="213"/>
      <c r="H489" s="213"/>
      <c r="I489" s="213"/>
      <c r="J489" s="213"/>
      <c r="K489" s="557"/>
      <c r="L489" s="213"/>
      <c r="M489" s="213"/>
      <c r="N489" s="213"/>
      <c r="O489" s="212"/>
      <c r="P489" s="221"/>
      <c r="Q489" s="212"/>
      <c r="R489" s="221"/>
      <c r="S489" s="212"/>
      <c r="T489" s="221"/>
      <c r="U489" s="213"/>
      <c r="V489" s="559"/>
      <c r="W489" s="212"/>
      <c r="X489" s="222"/>
      <c r="Y489" s="212"/>
      <c r="Z489" s="221"/>
      <c r="AA489" s="638"/>
      <c r="AB489" s="230"/>
      <c r="AC489" s="213"/>
      <c r="AD489" s="230"/>
      <c r="AE489" s="231"/>
      <c r="AF489" s="231"/>
      <c r="AG489" s="642"/>
      <c r="AH489" s="230"/>
      <c r="AI489" s="213"/>
      <c r="AJ489" s="230"/>
      <c r="AK489" s="231"/>
      <c r="AL489" s="231"/>
      <c r="AM489" s="631"/>
      <c r="AN489" s="229"/>
      <c r="AO489" s="212"/>
      <c r="AP489" s="229"/>
      <c r="AQ489" s="232"/>
      <c r="AR489" s="232"/>
      <c r="AS489" s="228"/>
      <c r="AT489" s="212"/>
      <c r="AU489" s="212"/>
      <c r="AV489" s="212"/>
      <c r="AW489" s="212"/>
      <c r="AX489" s="212"/>
      <c r="AY489" s="212"/>
      <c r="AZ489" s="213"/>
      <c r="BA489" s="213"/>
      <c r="BB489" s="213"/>
      <c r="BC489" s="213"/>
      <c r="BD489" s="213"/>
      <c r="BE489" s="231"/>
      <c r="BF489" s="213"/>
      <c r="BG489" s="231"/>
      <c r="BH489" s="231"/>
      <c r="BI489" s="213"/>
      <c r="BJ489" s="212"/>
      <c r="BK489" s="212"/>
      <c r="BL489" s="212"/>
      <c r="BM489" s="213"/>
    </row>
    <row r="490" spans="1:65" ht="18.75" customHeight="1" x14ac:dyDescent="0.3">
      <c r="A490" s="558"/>
      <c r="B490" s="213"/>
      <c r="C490" s="213"/>
      <c r="D490" s="213"/>
      <c r="E490" s="231"/>
      <c r="F490" s="213"/>
      <c r="G490" s="213"/>
      <c r="H490" s="213"/>
      <c r="I490" s="213"/>
      <c r="J490" s="213"/>
      <c r="K490" s="557"/>
      <c r="L490" s="213"/>
      <c r="M490" s="213"/>
      <c r="N490" s="213"/>
      <c r="O490" s="212"/>
      <c r="P490" s="221"/>
      <c r="Q490" s="212"/>
      <c r="R490" s="221"/>
      <c r="S490" s="212"/>
      <c r="T490" s="221"/>
      <c r="U490" s="213"/>
      <c r="V490" s="559"/>
      <c r="W490" s="212"/>
      <c r="X490" s="222"/>
      <c r="Y490" s="212"/>
      <c r="Z490" s="221"/>
      <c r="AA490" s="638"/>
      <c r="AB490" s="230"/>
      <c r="AC490" s="213"/>
      <c r="AD490" s="230"/>
      <c r="AE490" s="231"/>
      <c r="AF490" s="231"/>
      <c r="AG490" s="642"/>
      <c r="AH490" s="230"/>
      <c r="AI490" s="213"/>
      <c r="AJ490" s="230"/>
      <c r="AK490" s="231"/>
      <c r="AL490" s="231"/>
      <c r="AM490" s="631"/>
      <c r="AN490" s="229"/>
      <c r="AO490" s="212"/>
      <c r="AP490" s="229"/>
      <c r="AQ490" s="232"/>
      <c r="AR490" s="232"/>
      <c r="AS490" s="228"/>
      <c r="AT490" s="212"/>
      <c r="AU490" s="212"/>
      <c r="AV490" s="212"/>
      <c r="AW490" s="212"/>
      <c r="AX490" s="212"/>
      <c r="AY490" s="212"/>
      <c r="AZ490" s="213"/>
      <c r="BA490" s="213"/>
      <c r="BB490" s="213"/>
      <c r="BC490" s="213"/>
      <c r="BD490" s="213"/>
      <c r="BE490" s="231"/>
      <c r="BF490" s="213"/>
      <c r="BG490" s="231"/>
      <c r="BH490" s="231"/>
      <c r="BI490" s="213"/>
      <c r="BJ490" s="212"/>
      <c r="BK490" s="212"/>
      <c r="BL490" s="212"/>
      <c r="BM490" s="213"/>
    </row>
    <row r="491" spans="1:65" ht="18.75" customHeight="1" x14ac:dyDescent="0.3">
      <c r="A491" s="558"/>
      <c r="B491" s="213"/>
      <c r="C491" s="213"/>
      <c r="D491" s="213"/>
      <c r="E491" s="231"/>
      <c r="F491" s="213"/>
      <c r="G491" s="213"/>
      <c r="H491" s="213"/>
      <c r="I491" s="213"/>
      <c r="J491" s="213"/>
      <c r="K491" s="557"/>
      <c r="L491" s="213"/>
      <c r="M491" s="213"/>
      <c r="N491" s="213"/>
      <c r="O491" s="212"/>
      <c r="P491" s="221"/>
      <c r="Q491" s="212"/>
      <c r="R491" s="221"/>
      <c r="S491" s="212"/>
      <c r="T491" s="221"/>
      <c r="U491" s="213"/>
      <c r="V491" s="559"/>
      <c r="W491" s="212"/>
      <c r="X491" s="222"/>
      <c r="Y491" s="212"/>
      <c r="Z491" s="221"/>
      <c r="AA491" s="638"/>
      <c r="AB491" s="230"/>
      <c r="AC491" s="213"/>
      <c r="AD491" s="230"/>
      <c r="AE491" s="231"/>
      <c r="AF491" s="231"/>
      <c r="AG491" s="642"/>
      <c r="AH491" s="230"/>
      <c r="AI491" s="213"/>
      <c r="AJ491" s="230"/>
      <c r="AK491" s="231"/>
      <c r="AL491" s="231"/>
      <c r="AM491" s="631"/>
      <c r="AN491" s="229"/>
      <c r="AO491" s="212"/>
      <c r="AP491" s="229"/>
      <c r="AQ491" s="232"/>
      <c r="AR491" s="232"/>
      <c r="AS491" s="228"/>
      <c r="AT491" s="212"/>
      <c r="AU491" s="212"/>
      <c r="AV491" s="212"/>
      <c r="AW491" s="212"/>
      <c r="AX491" s="212"/>
      <c r="AY491" s="212"/>
      <c r="AZ491" s="213"/>
      <c r="BA491" s="213"/>
      <c r="BB491" s="213"/>
      <c r="BC491" s="213"/>
      <c r="BD491" s="213"/>
      <c r="BE491" s="231"/>
      <c r="BF491" s="213"/>
      <c r="BG491" s="231"/>
      <c r="BH491" s="231"/>
      <c r="BI491" s="213"/>
      <c r="BJ491" s="212"/>
      <c r="BK491" s="212"/>
      <c r="BL491" s="212"/>
      <c r="BM491" s="213"/>
    </row>
    <row r="492" spans="1:65" ht="18.75" customHeight="1" x14ac:dyDescent="0.3">
      <c r="A492" s="558"/>
      <c r="B492" s="213"/>
      <c r="C492" s="213"/>
      <c r="D492" s="213"/>
      <c r="E492" s="231"/>
      <c r="F492" s="213"/>
      <c r="G492" s="213"/>
      <c r="H492" s="213"/>
      <c r="I492" s="213"/>
      <c r="J492" s="213"/>
      <c r="K492" s="557"/>
      <c r="L492" s="213"/>
      <c r="M492" s="213"/>
      <c r="N492" s="213"/>
      <c r="O492" s="212"/>
      <c r="P492" s="221"/>
      <c r="Q492" s="212"/>
      <c r="R492" s="221"/>
      <c r="S492" s="212"/>
      <c r="T492" s="221"/>
      <c r="U492" s="213"/>
      <c r="V492" s="559"/>
      <c r="W492" s="212"/>
      <c r="X492" s="222"/>
      <c r="Y492" s="212"/>
      <c r="Z492" s="221"/>
      <c r="AA492" s="638"/>
      <c r="AB492" s="230"/>
      <c r="AC492" s="213"/>
      <c r="AD492" s="230"/>
      <c r="AE492" s="231"/>
      <c r="AF492" s="231"/>
      <c r="AG492" s="642"/>
      <c r="AH492" s="230"/>
      <c r="AI492" s="213"/>
      <c r="AJ492" s="230"/>
      <c r="AK492" s="231"/>
      <c r="AL492" s="231"/>
      <c r="AM492" s="631"/>
      <c r="AN492" s="229"/>
      <c r="AO492" s="212"/>
      <c r="AP492" s="229"/>
      <c r="AQ492" s="232"/>
      <c r="AR492" s="232"/>
      <c r="AS492" s="228"/>
      <c r="AT492" s="212"/>
      <c r="AU492" s="212"/>
      <c r="AV492" s="212"/>
      <c r="AW492" s="212"/>
      <c r="AX492" s="212"/>
      <c r="AY492" s="212"/>
      <c r="AZ492" s="213"/>
      <c r="BA492" s="213"/>
      <c r="BB492" s="213"/>
      <c r="BC492" s="213"/>
      <c r="BD492" s="213"/>
      <c r="BE492" s="231"/>
      <c r="BF492" s="213"/>
      <c r="BG492" s="231"/>
      <c r="BH492" s="231"/>
      <c r="BI492" s="213"/>
      <c r="BJ492" s="212"/>
      <c r="BK492" s="212"/>
      <c r="BL492" s="212"/>
      <c r="BM492" s="213"/>
    </row>
    <row r="493" spans="1:65" ht="18.75" customHeight="1" x14ac:dyDescent="0.3">
      <c r="A493" s="558"/>
      <c r="B493" s="213"/>
      <c r="C493" s="213"/>
      <c r="D493" s="213"/>
      <c r="E493" s="231"/>
      <c r="F493" s="213"/>
      <c r="G493" s="213"/>
      <c r="H493" s="213"/>
      <c r="I493" s="213"/>
      <c r="J493" s="213"/>
      <c r="K493" s="557"/>
      <c r="L493" s="213"/>
      <c r="M493" s="213"/>
      <c r="N493" s="213"/>
      <c r="O493" s="212"/>
      <c r="P493" s="221"/>
      <c r="Q493" s="212"/>
      <c r="R493" s="221"/>
      <c r="S493" s="212"/>
      <c r="T493" s="221"/>
      <c r="U493" s="213"/>
      <c r="V493" s="559"/>
      <c r="W493" s="212"/>
      <c r="X493" s="222"/>
      <c r="Y493" s="212"/>
      <c r="Z493" s="221"/>
      <c r="AA493" s="638"/>
      <c r="AB493" s="230"/>
      <c r="AC493" s="213"/>
      <c r="AD493" s="230"/>
      <c r="AE493" s="231"/>
      <c r="AF493" s="231"/>
      <c r="AG493" s="642"/>
      <c r="AH493" s="230"/>
      <c r="AI493" s="213"/>
      <c r="AJ493" s="230"/>
      <c r="AK493" s="231"/>
      <c r="AL493" s="231"/>
      <c r="AM493" s="631"/>
      <c r="AN493" s="229"/>
      <c r="AO493" s="212"/>
      <c r="AP493" s="229"/>
      <c r="AQ493" s="232"/>
      <c r="AR493" s="232"/>
      <c r="AS493" s="228"/>
      <c r="AT493" s="212"/>
      <c r="AU493" s="212"/>
      <c r="AV493" s="212"/>
      <c r="AW493" s="212"/>
      <c r="AX493" s="212"/>
      <c r="AY493" s="212"/>
      <c r="AZ493" s="213"/>
      <c r="BA493" s="213"/>
      <c r="BB493" s="213"/>
      <c r="BC493" s="213"/>
      <c r="BD493" s="213"/>
      <c r="BE493" s="231"/>
      <c r="BF493" s="213"/>
      <c r="BG493" s="231"/>
      <c r="BH493" s="231"/>
      <c r="BI493" s="213"/>
      <c r="BJ493" s="212"/>
      <c r="BK493" s="212"/>
      <c r="BL493" s="212"/>
      <c r="BM493" s="213"/>
    </row>
    <row r="494" spans="1:65" ht="18.75" customHeight="1" x14ac:dyDescent="0.3">
      <c r="A494" s="558"/>
      <c r="B494" s="213"/>
      <c r="C494" s="213"/>
      <c r="D494" s="213"/>
      <c r="E494" s="231"/>
      <c r="F494" s="213"/>
      <c r="G494" s="213"/>
      <c r="H494" s="213"/>
      <c r="I494" s="213"/>
      <c r="J494" s="213"/>
      <c r="K494" s="557"/>
      <c r="L494" s="213"/>
      <c r="M494" s="213"/>
      <c r="N494" s="213"/>
      <c r="O494" s="212"/>
      <c r="P494" s="221"/>
      <c r="Q494" s="212"/>
      <c r="R494" s="221"/>
      <c r="S494" s="212"/>
      <c r="T494" s="221"/>
      <c r="U494" s="213"/>
      <c r="V494" s="559"/>
      <c r="W494" s="212"/>
      <c r="X494" s="222"/>
      <c r="Y494" s="212"/>
      <c r="Z494" s="221"/>
      <c r="AA494" s="638"/>
      <c r="AB494" s="230"/>
      <c r="AC494" s="213"/>
      <c r="AD494" s="230"/>
      <c r="AE494" s="231"/>
      <c r="AF494" s="231"/>
      <c r="AG494" s="642"/>
      <c r="AH494" s="230"/>
      <c r="AI494" s="213"/>
      <c r="AJ494" s="230"/>
      <c r="AK494" s="231"/>
      <c r="AL494" s="231"/>
      <c r="AM494" s="631"/>
      <c r="AN494" s="229"/>
      <c r="AO494" s="212"/>
      <c r="AP494" s="229"/>
      <c r="AQ494" s="232"/>
      <c r="AR494" s="232"/>
      <c r="AS494" s="228"/>
      <c r="AT494" s="212"/>
      <c r="AU494" s="212"/>
      <c r="AV494" s="212"/>
      <c r="AW494" s="212"/>
      <c r="AX494" s="212"/>
      <c r="AY494" s="212"/>
      <c r="AZ494" s="213"/>
      <c r="BA494" s="213"/>
      <c r="BB494" s="213"/>
      <c r="BC494" s="213"/>
      <c r="BD494" s="213"/>
      <c r="BE494" s="231"/>
      <c r="BF494" s="213"/>
      <c r="BG494" s="231"/>
      <c r="BH494" s="231"/>
      <c r="BI494" s="213"/>
      <c r="BJ494" s="212"/>
      <c r="BK494" s="212"/>
      <c r="BL494" s="212"/>
      <c r="BM494" s="213"/>
    </row>
    <row r="495" spans="1:65" ht="18.75" customHeight="1" x14ac:dyDescent="0.3">
      <c r="A495" s="558"/>
      <c r="B495" s="213"/>
      <c r="C495" s="213"/>
      <c r="D495" s="213"/>
      <c r="E495" s="231"/>
      <c r="F495" s="213"/>
      <c r="G495" s="213"/>
      <c r="H495" s="213"/>
      <c r="I495" s="213"/>
      <c r="J495" s="213"/>
      <c r="K495" s="557"/>
      <c r="L495" s="213"/>
      <c r="M495" s="213"/>
      <c r="N495" s="213"/>
      <c r="O495" s="212"/>
      <c r="P495" s="221"/>
      <c r="Q495" s="212"/>
      <c r="R495" s="221"/>
      <c r="S495" s="212"/>
      <c r="T495" s="221"/>
      <c r="U495" s="213"/>
      <c r="V495" s="559"/>
      <c r="W495" s="212"/>
      <c r="X495" s="222"/>
      <c r="Y495" s="212"/>
      <c r="Z495" s="221"/>
      <c r="AA495" s="638"/>
      <c r="AB495" s="230"/>
      <c r="AC495" s="213"/>
      <c r="AD495" s="230"/>
      <c r="AE495" s="231"/>
      <c r="AF495" s="231"/>
      <c r="AG495" s="642"/>
      <c r="AH495" s="230"/>
      <c r="AI495" s="213"/>
      <c r="AJ495" s="230"/>
      <c r="AK495" s="231"/>
      <c r="AL495" s="231"/>
      <c r="AM495" s="631"/>
      <c r="AN495" s="229"/>
      <c r="AO495" s="212"/>
      <c r="AP495" s="229"/>
      <c r="AQ495" s="232"/>
      <c r="AR495" s="232"/>
      <c r="AS495" s="228"/>
      <c r="AT495" s="212"/>
      <c r="AU495" s="212"/>
      <c r="AV495" s="212"/>
      <c r="AW495" s="212"/>
      <c r="AX495" s="212"/>
      <c r="AY495" s="212"/>
      <c r="AZ495" s="213"/>
      <c r="BA495" s="213"/>
      <c r="BB495" s="213"/>
      <c r="BC495" s="213"/>
      <c r="BD495" s="213"/>
      <c r="BE495" s="231"/>
      <c r="BF495" s="213"/>
      <c r="BG495" s="231"/>
      <c r="BH495" s="231"/>
      <c r="BI495" s="213"/>
      <c r="BJ495" s="212"/>
      <c r="BK495" s="212"/>
      <c r="BL495" s="212"/>
      <c r="BM495" s="213"/>
    </row>
    <row r="496" spans="1:65" ht="18.75" customHeight="1" x14ac:dyDescent="0.3">
      <c r="A496" s="558"/>
      <c r="B496" s="213"/>
      <c r="C496" s="213"/>
      <c r="D496" s="213"/>
      <c r="E496" s="231"/>
      <c r="F496" s="213"/>
      <c r="G496" s="213"/>
      <c r="H496" s="213"/>
      <c r="I496" s="213"/>
      <c r="J496" s="213"/>
      <c r="K496" s="557"/>
      <c r="L496" s="213"/>
      <c r="M496" s="213"/>
      <c r="N496" s="213"/>
      <c r="O496" s="212"/>
      <c r="P496" s="221"/>
      <c r="Q496" s="212"/>
      <c r="R496" s="221"/>
      <c r="S496" s="212"/>
      <c r="T496" s="221"/>
      <c r="U496" s="213"/>
      <c r="V496" s="559"/>
      <c r="W496" s="212"/>
      <c r="X496" s="222"/>
      <c r="Y496" s="212"/>
      <c r="Z496" s="221"/>
      <c r="AA496" s="638"/>
      <c r="AB496" s="230"/>
      <c r="AC496" s="213"/>
      <c r="AD496" s="230"/>
      <c r="AE496" s="231"/>
      <c r="AF496" s="231"/>
      <c r="AG496" s="642"/>
      <c r="AH496" s="230"/>
      <c r="AI496" s="213"/>
      <c r="AJ496" s="230"/>
      <c r="AK496" s="231"/>
      <c r="AL496" s="231"/>
      <c r="AM496" s="631"/>
      <c r="AN496" s="229"/>
      <c r="AO496" s="212"/>
      <c r="AP496" s="229"/>
      <c r="AQ496" s="232"/>
      <c r="AR496" s="232"/>
      <c r="AS496" s="228"/>
      <c r="AT496" s="212"/>
      <c r="AU496" s="212"/>
      <c r="AV496" s="212"/>
      <c r="AW496" s="212"/>
      <c r="AX496" s="212"/>
      <c r="AY496" s="212"/>
      <c r="AZ496" s="213"/>
      <c r="BA496" s="213"/>
      <c r="BB496" s="213"/>
      <c r="BC496" s="213"/>
      <c r="BD496" s="213"/>
      <c r="BE496" s="231"/>
      <c r="BF496" s="213"/>
      <c r="BG496" s="231"/>
      <c r="BH496" s="231"/>
      <c r="BI496" s="213"/>
      <c r="BJ496" s="212"/>
      <c r="BK496" s="212"/>
      <c r="BL496" s="212"/>
      <c r="BM496" s="213"/>
    </row>
    <row r="497" spans="1:65" ht="18.75" customHeight="1" x14ac:dyDescent="0.3">
      <c r="A497" s="558"/>
      <c r="B497" s="213"/>
      <c r="C497" s="213"/>
      <c r="D497" s="213"/>
      <c r="E497" s="231"/>
      <c r="F497" s="213"/>
      <c r="G497" s="213"/>
      <c r="H497" s="213"/>
      <c r="I497" s="213"/>
      <c r="J497" s="213"/>
      <c r="K497" s="557"/>
      <c r="L497" s="213"/>
      <c r="M497" s="213"/>
      <c r="N497" s="213"/>
      <c r="O497" s="212"/>
      <c r="P497" s="221"/>
      <c r="Q497" s="212"/>
      <c r="R497" s="221"/>
      <c r="S497" s="212"/>
      <c r="T497" s="221"/>
      <c r="U497" s="213"/>
      <c r="V497" s="559"/>
      <c r="W497" s="212"/>
      <c r="X497" s="222"/>
      <c r="Y497" s="212"/>
      <c r="Z497" s="221"/>
      <c r="AA497" s="638"/>
      <c r="AB497" s="230"/>
      <c r="AC497" s="213"/>
      <c r="AD497" s="230"/>
      <c r="AE497" s="231"/>
      <c r="AF497" s="231"/>
      <c r="AG497" s="642"/>
      <c r="AH497" s="230"/>
      <c r="AI497" s="213"/>
      <c r="AJ497" s="230"/>
      <c r="AK497" s="231"/>
      <c r="AL497" s="231"/>
      <c r="AM497" s="631"/>
      <c r="AN497" s="229"/>
      <c r="AO497" s="212"/>
      <c r="AP497" s="229"/>
      <c r="AQ497" s="232"/>
      <c r="AR497" s="232"/>
      <c r="AS497" s="228"/>
      <c r="AT497" s="212"/>
      <c r="AU497" s="212"/>
      <c r="AV497" s="212"/>
      <c r="AW497" s="212"/>
      <c r="AX497" s="212"/>
      <c r="AY497" s="212"/>
      <c r="AZ497" s="213"/>
      <c r="BA497" s="213"/>
      <c r="BB497" s="213"/>
      <c r="BC497" s="213"/>
      <c r="BD497" s="213"/>
      <c r="BE497" s="231"/>
      <c r="BF497" s="213"/>
      <c r="BG497" s="231"/>
      <c r="BH497" s="231"/>
      <c r="BI497" s="213"/>
      <c r="BJ497" s="212"/>
      <c r="BK497" s="212"/>
      <c r="BL497" s="212"/>
      <c r="BM497" s="213"/>
    </row>
    <row r="498" spans="1:65" ht="18.75" customHeight="1" x14ac:dyDescent="0.3">
      <c r="A498" s="558"/>
      <c r="B498" s="213"/>
      <c r="C498" s="213"/>
      <c r="D498" s="213"/>
      <c r="E498" s="231"/>
      <c r="F498" s="213"/>
      <c r="G498" s="213"/>
      <c r="H498" s="213"/>
      <c r="I498" s="213"/>
      <c r="J498" s="213"/>
      <c r="K498" s="557"/>
      <c r="L498" s="213"/>
      <c r="M498" s="213"/>
      <c r="N498" s="213"/>
      <c r="O498" s="212"/>
      <c r="P498" s="221"/>
      <c r="Q498" s="212"/>
      <c r="R498" s="221"/>
      <c r="S498" s="212"/>
      <c r="T498" s="221"/>
      <c r="U498" s="213"/>
      <c r="V498" s="559"/>
      <c r="W498" s="212"/>
      <c r="X498" s="222"/>
      <c r="Y498" s="212"/>
      <c r="Z498" s="221"/>
      <c r="AA498" s="638"/>
      <c r="AB498" s="230"/>
      <c r="AC498" s="213"/>
      <c r="AD498" s="230"/>
      <c r="AE498" s="231"/>
      <c r="AF498" s="231"/>
      <c r="AG498" s="642"/>
      <c r="AH498" s="230"/>
      <c r="AI498" s="213"/>
      <c r="AJ498" s="230"/>
      <c r="AK498" s="231"/>
      <c r="AL498" s="231"/>
      <c r="AM498" s="631"/>
      <c r="AN498" s="229"/>
      <c r="AO498" s="212"/>
      <c r="AP498" s="229"/>
      <c r="AQ498" s="232"/>
      <c r="AR498" s="232"/>
      <c r="AS498" s="228"/>
      <c r="AT498" s="212"/>
      <c r="AU498" s="212"/>
      <c r="AV498" s="212"/>
      <c r="AW498" s="212"/>
      <c r="AX498" s="212"/>
      <c r="AY498" s="212"/>
      <c r="AZ498" s="213"/>
      <c r="BA498" s="213"/>
      <c r="BB498" s="213"/>
      <c r="BC498" s="213"/>
      <c r="BD498" s="213"/>
      <c r="BE498" s="231"/>
      <c r="BF498" s="213"/>
      <c r="BG498" s="231"/>
      <c r="BH498" s="231"/>
      <c r="BI498" s="213"/>
      <c r="BJ498" s="212"/>
      <c r="BK498" s="212"/>
      <c r="BL498" s="212"/>
      <c r="BM498" s="213"/>
    </row>
    <row r="499" spans="1:65" ht="18.75" customHeight="1" x14ac:dyDescent="0.3">
      <c r="A499" s="558"/>
      <c r="B499" s="213"/>
      <c r="C499" s="213"/>
      <c r="D499" s="213"/>
      <c r="E499" s="231"/>
      <c r="F499" s="213"/>
      <c r="G499" s="213"/>
      <c r="H499" s="213"/>
      <c r="I499" s="213"/>
      <c r="J499" s="213"/>
      <c r="K499" s="557"/>
      <c r="L499" s="213"/>
      <c r="M499" s="213"/>
      <c r="N499" s="213"/>
      <c r="O499" s="212"/>
      <c r="P499" s="221"/>
      <c r="Q499" s="212"/>
      <c r="R499" s="221"/>
      <c r="S499" s="212"/>
      <c r="T499" s="221"/>
      <c r="U499" s="213"/>
      <c r="V499" s="559"/>
      <c r="W499" s="212"/>
      <c r="X499" s="222"/>
      <c r="Y499" s="212"/>
      <c r="Z499" s="221"/>
      <c r="AA499" s="638"/>
      <c r="AB499" s="230"/>
      <c r="AC499" s="213"/>
      <c r="AD499" s="230"/>
      <c r="AE499" s="231"/>
      <c r="AF499" s="231"/>
      <c r="AG499" s="642"/>
      <c r="AH499" s="230"/>
      <c r="AI499" s="213"/>
      <c r="AJ499" s="230"/>
      <c r="AK499" s="231"/>
      <c r="AL499" s="231"/>
      <c r="AM499" s="631"/>
      <c r="AN499" s="229"/>
      <c r="AO499" s="212"/>
      <c r="AP499" s="229"/>
      <c r="AQ499" s="232"/>
      <c r="AR499" s="232"/>
      <c r="AS499" s="228"/>
      <c r="AT499" s="212"/>
      <c r="AU499" s="212"/>
      <c r="AV499" s="212"/>
      <c r="AW499" s="212"/>
      <c r="AX499" s="212"/>
      <c r="AY499" s="212"/>
      <c r="AZ499" s="213"/>
      <c r="BA499" s="213"/>
      <c r="BB499" s="213"/>
      <c r="BC499" s="213"/>
      <c r="BD499" s="213"/>
      <c r="BE499" s="231"/>
      <c r="BF499" s="213"/>
      <c r="BG499" s="231"/>
      <c r="BH499" s="231"/>
      <c r="BI499" s="213"/>
      <c r="BJ499" s="212"/>
      <c r="BK499" s="212"/>
      <c r="BL499" s="212"/>
      <c r="BM499" s="213"/>
    </row>
    <row r="500" spans="1:65" ht="18.75" customHeight="1" x14ac:dyDescent="0.3">
      <c r="A500" s="558"/>
      <c r="B500" s="213"/>
      <c r="C500" s="213"/>
      <c r="D500" s="213"/>
      <c r="E500" s="231"/>
      <c r="F500" s="213"/>
      <c r="G500" s="213"/>
      <c r="H500" s="213"/>
      <c r="I500" s="213"/>
      <c r="J500" s="213"/>
      <c r="K500" s="557"/>
      <c r="L500" s="213"/>
      <c r="M500" s="213"/>
      <c r="N500" s="213"/>
      <c r="O500" s="212"/>
      <c r="P500" s="221"/>
      <c r="Q500" s="212"/>
      <c r="R500" s="221"/>
      <c r="S500" s="212"/>
      <c r="T500" s="221"/>
      <c r="U500" s="213"/>
      <c r="V500" s="559"/>
      <c r="W500" s="212"/>
      <c r="X500" s="222"/>
      <c r="Y500" s="212"/>
      <c r="Z500" s="221"/>
      <c r="AA500" s="638"/>
      <c r="AB500" s="230"/>
      <c r="AC500" s="213"/>
      <c r="AD500" s="230"/>
      <c r="AE500" s="231"/>
      <c r="AF500" s="231"/>
      <c r="AG500" s="642"/>
      <c r="AH500" s="230"/>
      <c r="AI500" s="213"/>
      <c r="AJ500" s="230"/>
      <c r="AK500" s="231"/>
      <c r="AL500" s="231"/>
      <c r="AM500" s="631"/>
      <c r="AN500" s="229"/>
      <c r="AO500" s="212"/>
      <c r="AP500" s="229"/>
      <c r="AQ500" s="232"/>
      <c r="AR500" s="232"/>
      <c r="AS500" s="228"/>
      <c r="AT500" s="212"/>
      <c r="AU500" s="212"/>
      <c r="AV500" s="212"/>
      <c r="AW500" s="212"/>
      <c r="AX500" s="212"/>
      <c r="AY500" s="212"/>
      <c r="AZ500" s="213"/>
      <c r="BA500" s="213"/>
      <c r="BB500" s="213"/>
      <c r="BC500" s="213"/>
      <c r="BD500" s="213"/>
      <c r="BE500" s="231"/>
      <c r="BF500" s="213"/>
      <c r="BG500" s="231"/>
      <c r="BH500" s="231"/>
      <c r="BI500" s="213"/>
      <c r="BJ500" s="212"/>
      <c r="BK500" s="212"/>
      <c r="BL500" s="212"/>
      <c r="BM500" s="213"/>
    </row>
    <row r="501" spans="1:65" ht="18.75" customHeight="1" x14ac:dyDescent="0.3">
      <c r="A501" s="558"/>
      <c r="B501" s="213"/>
      <c r="C501" s="213"/>
      <c r="D501" s="213"/>
      <c r="E501" s="231"/>
      <c r="F501" s="213"/>
      <c r="G501" s="213"/>
      <c r="H501" s="213"/>
      <c r="I501" s="213"/>
      <c r="J501" s="213"/>
      <c r="K501" s="557"/>
      <c r="L501" s="213"/>
      <c r="M501" s="213"/>
      <c r="N501" s="213"/>
      <c r="O501" s="212"/>
      <c r="P501" s="221"/>
      <c r="Q501" s="212"/>
      <c r="R501" s="221"/>
      <c r="S501" s="212"/>
      <c r="T501" s="221"/>
      <c r="U501" s="213"/>
      <c r="V501" s="559"/>
      <c r="W501" s="212"/>
      <c r="X501" s="222"/>
      <c r="Y501" s="212"/>
      <c r="Z501" s="221"/>
      <c r="AA501" s="638"/>
      <c r="AB501" s="230"/>
      <c r="AC501" s="213"/>
      <c r="AD501" s="230"/>
      <c r="AE501" s="231"/>
      <c r="AF501" s="231"/>
      <c r="AG501" s="642"/>
      <c r="AH501" s="230"/>
      <c r="AI501" s="213"/>
      <c r="AJ501" s="230"/>
      <c r="AK501" s="231"/>
      <c r="AL501" s="231"/>
      <c r="AM501" s="631"/>
      <c r="AN501" s="229"/>
      <c r="AO501" s="212"/>
      <c r="AP501" s="229"/>
      <c r="AQ501" s="232"/>
      <c r="AR501" s="232"/>
      <c r="AS501" s="228"/>
      <c r="AT501" s="212"/>
      <c r="AU501" s="212"/>
      <c r="AV501" s="212"/>
      <c r="AW501" s="212"/>
      <c r="AX501" s="212"/>
      <c r="AY501" s="212"/>
      <c r="AZ501" s="213"/>
      <c r="BA501" s="213"/>
      <c r="BB501" s="213"/>
      <c r="BC501" s="213"/>
      <c r="BD501" s="213"/>
      <c r="BE501" s="231"/>
      <c r="BF501" s="213"/>
      <c r="BG501" s="231"/>
      <c r="BH501" s="231"/>
      <c r="BI501" s="213"/>
      <c r="BJ501" s="212"/>
      <c r="BK501" s="212"/>
      <c r="BL501" s="212"/>
      <c r="BM501" s="213"/>
    </row>
    <row r="502" spans="1:65" ht="18.75" customHeight="1" x14ac:dyDescent="0.3">
      <c r="A502" s="558"/>
      <c r="B502" s="213"/>
      <c r="C502" s="213"/>
      <c r="D502" s="213"/>
      <c r="E502" s="231"/>
      <c r="F502" s="213"/>
      <c r="G502" s="213"/>
      <c r="H502" s="213"/>
      <c r="I502" s="213"/>
      <c r="J502" s="213"/>
      <c r="K502" s="557"/>
      <c r="L502" s="213"/>
      <c r="M502" s="213"/>
      <c r="N502" s="213"/>
      <c r="O502" s="212"/>
      <c r="P502" s="221"/>
      <c r="Q502" s="212"/>
      <c r="R502" s="221"/>
      <c r="S502" s="212"/>
      <c r="T502" s="221"/>
      <c r="U502" s="213"/>
      <c r="V502" s="559"/>
      <c r="W502" s="212"/>
      <c r="X502" s="222"/>
      <c r="Y502" s="212"/>
      <c r="Z502" s="221"/>
      <c r="AA502" s="638"/>
      <c r="AB502" s="230"/>
      <c r="AC502" s="213"/>
      <c r="AD502" s="230"/>
      <c r="AE502" s="231"/>
      <c r="AF502" s="231"/>
      <c r="AG502" s="642"/>
      <c r="AH502" s="230"/>
      <c r="AI502" s="213"/>
      <c r="AJ502" s="230"/>
      <c r="AK502" s="231"/>
      <c r="AL502" s="231"/>
      <c r="AM502" s="631"/>
      <c r="AN502" s="229"/>
      <c r="AO502" s="212"/>
      <c r="AP502" s="229"/>
      <c r="AQ502" s="232"/>
      <c r="AR502" s="232"/>
      <c r="AS502" s="228"/>
      <c r="AT502" s="212"/>
      <c r="AU502" s="212"/>
      <c r="AV502" s="212"/>
      <c r="AW502" s="212"/>
      <c r="AX502" s="212"/>
      <c r="AY502" s="212"/>
      <c r="AZ502" s="213"/>
      <c r="BA502" s="213"/>
      <c r="BB502" s="213"/>
      <c r="BC502" s="213"/>
      <c r="BD502" s="213"/>
      <c r="BE502" s="231"/>
      <c r="BF502" s="213"/>
      <c r="BG502" s="231"/>
      <c r="BH502" s="231"/>
      <c r="BI502" s="213"/>
      <c r="BJ502" s="212"/>
      <c r="BK502" s="212"/>
      <c r="BL502" s="212"/>
      <c r="BM502" s="213"/>
    </row>
    <row r="503" spans="1:65" ht="18.75" customHeight="1" x14ac:dyDescent="0.3">
      <c r="A503" s="558"/>
      <c r="B503" s="213"/>
      <c r="C503" s="213"/>
      <c r="D503" s="213"/>
      <c r="E503" s="231"/>
      <c r="F503" s="213"/>
      <c r="G503" s="213"/>
      <c r="H503" s="213"/>
      <c r="I503" s="213"/>
      <c r="J503" s="213"/>
      <c r="K503" s="557"/>
      <c r="L503" s="213"/>
      <c r="M503" s="213"/>
      <c r="N503" s="213"/>
      <c r="O503" s="212"/>
      <c r="P503" s="221"/>
      <c r="Q503" s="212"/>
      <c r="R503" s="221"/>
      <c r="S503" s="212"/>
      <c r="T503" s="221"/>
      <c r="U503" s="213"/>
      <c r="V503" s="559"/>
      <c r="W503" s="212"/>
      <c r="X503" s="222"/>
      <c r="Y503" s="212"/>
      <c r="Z503" s="221"/>
      <c r="AA503" s="638"/>
      <c r="AB503" s="230"/>
      <c r="AC503" s="213"/>
      <c r="AD503" s="230"/>
      <c r="AE503" s="231"/>
      <c r="AF503" s="231"/>
      <c r="AG503" s="642"/>
      <c r="AH503" s="230"/>
      <c r="AI503" s="213"/>
      <c r="AJ503" s="230"/>
      <c r="AK503" s="231"/>
      <c r="AL503" s="231"/>
      <c r="AM503" s="631"/>
      <c r="AN503" s="229"/>
      <c r="AO503" s="212"/>
      <c r="AP503" s="229"/>
      <c r="AQ503" s="232"/>
      <c r="AR503" s="232"/>
      <c r="AS503" s="228"/>
      <c r="AT503" s="212"/>
      <c r="AU503" s="212"/>
      <c r="AV503" s="212"/>
      <c r="AW503" s="212"/>
      <c r="AX503" s="212"/>
      <c r="AY503" s="212"/>
      <c r="AZ503" s="213"/>
      <c r="BA503" s="213"/>
      <c r="BB503" s="213"/>
      <c r="BC503" s="213"/>
      <c r="BD503" s="213"/>
      <c r="BE503" s="231"/>
      <c r="BF503" s="213"/>
      <c r="BG503" s="231"/>
      <c r="BH503" s="231"/>
      <c r="BI503" s="213"/>
      <c r="BJ503" s="212"/>
      <c r="BK503" s="212"/>
      <c r="BL503" s="212"/>
      <c r="BM503" s="213"/>
    </row>
    <row r="504" spans="1:65" ht="18.75" customHeight="1" x14ac:dyDescent="0.3">
      <c r="A504" s="558"/>
      <c r="B504" s="213"/>
      <c r="C504" s="213"/>
      <c r="D504" s="213"/>
      <c r="E504" s="231"/>
      <c r="F504" s="213"/>
      <c r="G504" s="213"/>
      <c r="H504" s="213"/>
      <c r="I504" s="213"/>
      <c r="J504" s="213"/>
      <c r="K504" s="557"/>
      <c r="L504" s="213"/>
      <c r="M504" s="213"/>
      <c r="N504" s="213"/>
      <c r="O504" s="212"/>
      <c r="P504" s="221"/>
      <c r="Q504" s="212"/>
      <c r="R504" s="221"/>
      <c r="S504" s="212"/>
      <c r="T504" s="221"/>
      <c r="U504" s="213"/>
      <c r="V504" s="559"/>
      <c r="W504" s="212"/>
      <c r="X504" s="222"/>
      <c r="Y504" s="212"/>
      <c r="Z504" s="221"/>
      <c r="AA504" s="638"/>
      <c r="AB504" s="230"/>
      <c r="AC504" s="213"/>
      <c r="AD504" s="230"/>
      <c r="AE504" s="231"/>
      <c r="AF504" s="231"/>
      <c r="AG504" s="642"/>
      <c r="AH504" s="230"/>
      <c r="AI504" s="213"/>
      <c r="AJ504" s="230"/>
      <c r="AK504" s="231"/>
      <c r="AL504" s="231"/>
      <c r="AM504" s="631"/>
      <c r="AN504" s="229"/>
      <c r="AO504" s="212"/>
      <c r="AP504" s="229"/>
      <c r="AQ504" s="232"/>
      <c r="AR504" s="232"/>
      <c r="AS504" s="228"/>
      <c r="AT504" s="212"/>
      <c r="AU504" s="212"/>
      <c r="AV504" s="212"/>
      <c r="AW504" s="212"/>
      <c r="AX504" s="212"/>
      <c r="AY504" s="212"/>
      <c r="AZ504" s="213"/>
      <c r="BA504" s="213"/>
      <c r="BB504" s="213"/>
      <c r="BC504" s="213"/>
      <c r="BD504" s="213"/>
      <c r="BE504" s="231"/>
      <c r="BF504" s="213"/>
      <c r="BG504" s="231"/>
      <c r="BH504" s="231"/>
      <c r="BI504" s="213"/>
      <c r="BJ504" s="212"/>
      <c r="BK504" s="212"/>
      <c r="BL504" s="212"/>
      <c r="BM504" s="213"/>
    </row>
    <row r="505" spans="1:65" ht="18.75" customHeight="1" x14ac:dyDescent="0.3">
      <c r="A505" s="558"/>
      <c r="B505" s="213"/>
      <c r="C505" s="213"/>
      <c r="D505" s="213"/>
      <c r="E505" s="231"/>
      <c r="F505" s="213"/>
      <c r="G505" s="213"/>
      <c r="H505" s="213"/>
      <c r="I505" s="213"/>
      <c r="J505" s="213"/>
      <c r="K505" s="557"/>
      <c r="L505" s="213"/>
      <c r="M505" s="213"/>
      <c r="N505" s="213"/>
      <c r="O505" s="212"/>
      <c r="P505" s="221"/>
      <c r="Q505" s="212"/>
      <c r="R505" s="221"/>
      <c r="S505" s="212"/>
      <c r="T505" s="221"/>
      <c r="U505" s="213"/>
      <c r="V505" s="559"/>
      <c r="W505" s="212"/>
      <c r="X505" s="222"/>
      <c r="Y505" s="212"/>
      <c r="Z505" s="221"/>
      <c r="AA505" s="638"/>
      <c r="AB505" s="230"/>
      <c r="AC505" s="213"/>
      <c r="AD505" s="230"/>
      <c r="AE505" s="231"/>
      <c r="AF505" s="231"/>
      <c r="AG505" s="642"/>
      <c r="AH505" s="230"/>
      <c r="AI505" s="213"/>
      <c r="AJ505" s="230"/>
      <c r="AK505" s="231"/>
      <c r="AL505" s="231"/>
      <c r="AM505" s="631"/>
      <c r="AN505" s="229"/>
      <c r="AO505" s="212"/>
      <c r="AP505" s="229"/>
      <c r="AQ505" s="232"/>
      <c r="AR505" s="232"/>
      <c r="AS505" s="228"/>
      <c r="AT505" s="212"/>
      <c r="AU505" s="212"/>
      <c r="AV505" s="212"/>
      <c r="AW505" s="212"/>
      <c r="AX505" s="212"/>
      <c r="AY505" s="212"/>
      <c r="AZ505" s="213"/>
      <c r="BA505" s="213"/>
      <c r="BB505" s="213"/>
      <c r="BC505" s="213"/>
      <c r="BD505" s="213"/>
      <c r="BE505" s="231"/>
      <c r="BF505" s="213"/>
      <c r="BG505" s="231"/>
      <c r="BH505" s="231"/>
      <c r="BI505" s="213"/>
      <c r="BJ505" s="212"/>
      <c r="BK505" s="212"/>
      <c r="BL505" s="212"/>
      <c r="BM505" s="213"/>
    </row>
    <row r="506" spans="1:65" ht="18.75" customHeight="1" x14ac:dyDescent="0.3">
      <c r="A506" s="558"/>
      <c r="B506" s="213"/>
      <c r="C506" s="213"/>
      <c r="D506" s="213"/>
      <c r="E506" s="231"/>
      <c r="F506" s="213"/>
      <c r="G506" s="213"/>
      <c r="H506" s="213"/>
      <c r="I506" s="213"/>
      <c r="J506" s="213"/>
      <c r="K506" s="557"/>
      <c r="L506" s="213"/>
      <c r="M506" s="213"/>
      <c r="N506" s="213"/>
      <c r="O506" s="212"/>
      <c r="P506" s="221"/>
      <c r="Q506" s="212"/>
      <c r="R506" s="221"/>
      <c r="S506" s="212"/>
      <c r="T506" s="221"/>
      <c r="U506" s="213"/>
      <c r="V506" s="559"/>
      <c r="W506" s="212"/>
      <c r="X506" s="222"/>
      <c r="Y506" s="212"/>
      <c r="Z506" s="221"/>
      <c r="AA506" s="638"/>
      <c r="AB506" s="230"/>
      <c r="AC506" s="213"/>
      <c r="AD506" s="230"/>
      <c r="AE506" s="231"/>
      <c r="AF506" s="231"/>
      <c r="AG506" s="642"/>
      <c r="AH506" s="230"/>
      <c r="AI506" s="213"/>
      <c r="AJ506" s="230"/>
      <c r="AK506" s="231"/>
      <c r="AL506" s="231"/>
      <c r="AM506" s="631"/>
      <c r="AN506" s="229"/>
      <c r="AO506" s="212"/>
      <c r="AP506" s="229"/>
      <c r="AQ506" s="232"/>
      <c r="AR506" s="232"/>
      <c r="AS506" s="228"/>
      <c r="AT506" s="212"/>
      <c r="AU506" s="212"/>
      <c r="AV506" s="212"/>
      <c r="AW506" s="212"/>
      <c r="AX506" s="212"/>
      <c r="AY506" s="212"/>
      <c r="AZ506" s="213"/>
      <c r="BA506" s="213"/>
      <c r="BB506" s="213"/>
      <c r="BC506" s="213"/>
      <c r="BD506" s="213"/>
      <c r="BE506" s="231"/>
      <c r="BF506" s="213"/>
      <c r="BG506" s="231"/>
      <c r="BH506" s="231"/>
      <c r="BI506" s="213"/>
      <c r="BJ506" s="212"/>
      <c r="BK506" s="212"/>
      <c r="BL506" s="212"/>
      <c r="BM506" s="213"/>
    </row>
    <row r="507" spans="1:65" ht="18.75" customHeight="1" x14ac:dyDescent="0.3">
      <c r="A507" s="558"/>
      <c r="B507" s="213"/>
      <c r="C507" s="213"/>
      <c r="D507" s="213"/>
      <c r="E507" s="231"/>
      <c r="F507" s="213"/>
      <c r="G507" s="213"/>
      <c r="H507" s="213"/>
      <c r="I507" s="213"/>
      <c r="J507" s="213"/>
      <c r="K507" s="557"/>
      <c r="L507" s="213"/>
      <c r="M507" s="213"/>
      <c r="N507" s="213"/>
      <c r="O507" s="212"/>
      <c r="P507" s="221"/>
      <c r="Q507" s="212"/>
      <c r="R507" s="221"/>
      <c r="S507" s="212"/>
      <c r="T507" s="221"/>
      <c r="U507" s="213"/>
      <c r="V507" s="559"/>
      <c r="W507" s="212"/>
      <c r="X507" s="222"/>
      <c r="Y507" s="212"/>
      <c r="Z507" s="221"/>
      <c r="AA507" s="638"/>
      <c r="AB507" s="230"/>
      <c r="AC507" s="213"/>
      <c r="AD507" s="230"/>
      <c r="AE507" s="231"/>
      <c r="AF507" s="231"/>
      <c r="AG507" s="642"/>
      <c r="AH507" s="230"/>
      <c r="AI507" s="213"/>
      <c r="AJ507" s="230"/>
      <c r="AK507" s="231"/>
      <c r="AL507" s="231"/>
      <c r="AM507" s="631"/>
      <c r="AN507" s="229"/>
      <c r="AO507" s="212"/>
      <c r="AP507" s="229"/>
      <c r="AQ507" s="232"/>
      <c r="AR507" s="232"/>
      <c r="AS507" s="228"/>
      <c r="AT507" s="212"/>
      <c r="AU507" s="212"/>
      <c r="AV507" s="212"/>
      <c r="AW507" s="212"/>
      <c r="AX507" s="212"/>
      <c r="AY507" s="212"/>
      <c r="AZ507" s="213"/>
      <c r="BA507" s="213"/>
      <c r="BB507" s="213"/>
      <c r="BC507" s="213"/>
      <c r="BD507" s="213"/>
      <c r="BE507" s="231"/>
      <c r="BF507" s="213"/>
      <c r="BG507" s="231"/>
      <c r="BH507" s="231"/>
      <c r="BI507" s="213"/>
      <c r="BJ507" s="212"/>
      <c r="BK507" s="212"/>
      <c r="BL507" s="212"/>
      <c r="BM507" s="213"/>
    </row>
    <row r="508" spans="1:65" ht="18.75" customHeight="1" x14ac:dyDescent="0.3">
      <c r="A508" s="558"/>
      <c r="B508" s="213"/>
      <c r="C508" s="213"/>
      <c r="D508" s="213"/>
      <c r="E508" s="231"/>
      <c r="F508" s="213"/>
      <c r="G508" s="213"/>
      <c r="H508" s="213"/>
      <c r="I508" s="213"/>
      <c r="J508" s="213"/>
      <c r="K508" s="557"/>
      <c r="L508" s="213"/>
      <c r="M508" s="213"/>
      <c r="N508" s="213"/>
      <c r="O508" s="212"/>
      <c r="P508" s="221"/>
      <c r="Q508" s="212"/>
      <c r="R508" s="221"/>
      <c r="S508" s="212"/>
      <c r="T508" s="221"/>
      <c r="U508" s="213"/>
      <c r="V508" s="559"/>
      <c r="W508" s="212"/>
      <c r="X508" s="222"/>
      <c r="Y508" s="212"/>
      <c r="Z508" s="221"/>
      <c r="AA508" s="638"/>
      <c r="AB508" s="230"/>
      <c r="AC508" s="213"/>
      <c r="AD508" s="230"/>
      <c r="AE508" s="231"/>
      <c r="AF508" s="231"/>
      <c r="AG508" s="642"/>
      <c r="AH508" s="230"/>
      <c r="AI508" s="213"/>
      <c r="AJ508" s="230"/>
      <c r="AK508" s="231"/>
      <c r="AL508" s="231"/>
      <c r="AM508" s="631"/>
      <c r="AN508" s="229"/>
      <c r="AO508" s="212"/>
      <c r="AP508" s="229"/>
      <c r="AQ508" s="232"/>
      <c r="AR508" s="232"/>
      <c r="AS508" s="228"/>
      <c r="AT508" s="212"/>
      <c r="AU508" s="212"/>
      <c r="AV508" s="212"/>
      <c r="AW508" s="212"/>
      <c r="AX508" s="212"/>
      <c r="AY508" s="212"/>
      <c r="AZ508" s="213"/>
      <c r="BA508" s="213"/>
      <c r="BB508" s="213"/>
      <c r="BC508" s="213"/>
      <c r="BD508" s="213"/>
      <c r="BE508" s="231"/>
      <c r="BF508" s="213"/>
      <c r="BG508" s="231"/>
      <c r="BH508" s="231"/>
      <c r="BI508" s="213"/>
      <c r="BJ508" s="212"/>
      <c r="BK508" s="212"/>
      <c r="BL508" s="212"/>
      <c r="BM508" s="213"/>
    </row>
    <row r="509" spans="1:65" ht="18.75" customHeight="1" x14ac:dyDescent="0.3">
      <c r="A509" s="558"/>
      <c r="B509" s="213"/>
      <c r="C509" s="213"/>
      <c r="D509" s="213"/>
      <c r="E509" s="231"/>
      <c r="F509" s="213"/>
      <c r="G509" s="213"/>
      <c r="H509" s="213"/>
      <c r="I509" s="213"/>
      <c r="J509" s="213"/>
      <c r="K509" s="557"/>
      <c r="L509" s="213"/>
      <c r="M509" s="213"/>
      <c r="N509" s="213"/>
      <c r="O509" s="212"/>
      <c r="P509" s="221"/>
      <c r="Q509" s="212"/>
      <c r="R509" s="221"/>
      <c r="S509" s="212"/>
      <c r="T509" s="221"/>
      <c r="U509" s="213"/>
      <c r="V509" s="559"/>
      <c r="W509" s="212"/>
      <c r="X509" s="222"/>
      <c r="Y509" s="212"/>
      <c r="Z509" s="221"/>
      <c r="AA509" s="638"/>
      <c r="AB509" s="230"/>
      <c r="AC509" s="213"/>
      <c r="AD509" s="230"/>
      <c r="AE509" s="231"/>
      <c r="AF509" s="231"/>
      <c r="AG509" s="642"/>
      <c r="AH509" s="230"/>
      <c r="AI509" s="213"/>
      <c r="AJ509" s="230"/>
      <c r="AK509" s="231"/>
      <c r="AL509" s="231"/>
      <c r="AM509" s="631"/>
      <c r="AN509" s="229"/>
      <c r="AO509" s="212"/>
      <c r="AP509" s="229"/>
      <c r="AQ509" s="232"/>
      <c r="AR509" s="232"/>
      <c r="AS509" s="228"/>
      <c r="AT509" s="212"/>
      <c r="AU509" s="212"/>
      <c r="AV509" s="212"/>
      <c r="AW509" s="212"/>
      <c r="AX509" s="212"/>
      <c r="AY509" s="212"/>
      <c r="AZ509" s="213"/>
      <c r="BA509" s="213"/>
      <c r="BB509" s="213"/>
      <c r="BC509" s="213"/>
      <c r="BD509" s="213"/>
      <c r="BE509" s="231"/>
      <c r="BF509" s="213"/>
      <c r="BG509" s="231"/>
      <c r="BH509" s="231"/>
      <c r="BI509" s="213"/>
      <c r="BJ509" s="212"/>
      <c r="BK509" s="212"/>
      <c r="BL509" s="212"/>
      <c r="BM509" s="213"/>
    </row>
    <row r="510" spans="1:65" ht="18.75" customHeight="1" x14ac:dyDescent="0.3">
      <c r="A510" s="558"/>
      <c r="B510" s="213"/>
      <c r="C510" s="213"/>
      <c r="D510" s="213"/>
      <c r="E510" s="231"/>
      <c r="F510" s="213"/>
      <c r="G510" s="213"/>
      <c r="H510" s="213"/>
      <c r="I510" s="213"/>
      <c r="J510" s="213"/>
      <c r="K510" s="557"/>
      <c r="L510" s="213"/>
      <c r="M510" s="213"/>
      <c r="N510" s="213"/>
      <c r="O510" s="212"/>
      <c r="P510" s="221"/>
      <c r="Q510" s="212"/>
      <c r="R510" s="221"/>
      <c r="S510" s="212"/>
      <c r="T510" s="221"/>
      <c r="U510" s="213"/>
      <c r="V510" s="559"/>
      <c r="W510" s="212"/>
      <c r="X510" s="222"/>
      <c r="Y510" s="212"/>
      <c r="Z510" s="221"/>
      <c r="AA510" s="638"/>
      <c r="AB510" s="230"/>
      <c r="AC510" s="213"/>
      <c r="AD510" s="230"/>
      <c r="AE510" s="231"/>
      <c r="AF510" s="231"/>
      <c r="AG510" s="642"/>
      <c r="AH510" s="230"/>
      <c r="AI510" s="213"/>
      <c r="AJ510" s="230"/>
      <c r="AK510" s="231"/>
      <c r="AL510" s="231"/>
      <c r="AM510" s="631"/>
      <c r="AN510" s="229"/>
      <c r="AO510" s="212"/>
      <c r="AP510" s="229"/>
      <c r="AQ510" s="232"/>
      <c r="AR510" s="232"/>
      <c r="AS510" s="228"/>
      <c r="AT510" s="212"/>
      <c r="AU510" s="212"/>
      <c r="AV510" s="212"/>
      <c r="AW510" s="212"/>
      <c r="AX510" s="212"/>
      <c r="AY510" s="212"/>
      <c r="AZ510" s="213"/>
      <c r="BA510" s="213"/>
      <c r="BB510" s="213"/>
      <c r="BC510" s="213"/>
      <c r="BD510" s="213"/>
      <c r="BE510" s="231"/>
      <c r="BF510" s="213"/>
      <c r="BG510" s="231"/>
      <c r="BH510" s="231"/>
      <c r="BI510" s="213"/>
      <c r="BJ510" s="212"/>
      <c r="BK510" s="212"/>
      <c r="BL510" s="212"/>
      <c r="BM510" s="213"/>
    </row>
    <row r="511" spans="1:65" ht="18.75" customHeight="1" x14ac:dyDescent="0.3">
      <c r="A511" s="558"/>
      <c r="B511" s="213"/>
      <c r="C511" s="213"/>
      <c r="D511" s="213"/>
      <c r="E511" s="231"/>
      <c r="F511" s="213"/>
      <c r="G511" s="213"/>
      <c r="H511" s="213"/>
      <c r="I511" s="213"/>
      <c r="J511" s="213"/>
      <c r="K511" s="557"/>
      <c r="L511" s="213"/>
      <c r="M511" s="213"/>
      <c r="N511" s="213"/>
      <c r="O511" s="212"/>
      <c r="P511" s="221"/>
      <c r="Q511" s="212"/>
      <c r="R511" s="221"/>
      <c r="S511" s="212"/>
      <c r="T511" s="221"/>
      <c r="U511" s="213"/>
      <c r="V511" s="559"/>
      <c r="W511" s="212"/>
      <c r="X511" s="222"/>
      <c r="Y511" s="212"/>
      <c r="Z511" s="221"/>
      <c r="AA511" s="638"/>
      <c r="AB511" s="230"/>
      <c r="AC511" s="213"/>
      <c r="AD511" s="230"/>
      <c r="AE511" s="231"/>
      <c r="AF511" s="231"/>
      <c r="AG511" s="642"/>
      <c r="AH511" s="230"/>
      <c r="AI511" s="213"/>
      <c r="AJ511" s="230"/>
      <c r="AK511" s="231"/>
      <c r="AL511" s="231"/>
      <c r="AM511" s="631"/>
      <c r="AN511" s="229"/>
      <c r="AO511" s="212"/>
      <c r="AP511" s="229"/>
      <c r="AQ511" s="232"/>
      <c r="AR511" s="232"/>
      <c r="AS511" s="228"/>
      <c r="AT511" s="212"/>
      <c r="AU511" s="212"/>
      <c r="AV511" s="212"/>
      <c r="AW511" s="212"/>
      <c r="AX511" s="212"/>
      <c r="AY511" s="212"/>
      <c r="AZ511" s="213"/>
      <c r="BA511" s="213"/>
      <c r="BB511" s="213"/>
      <c r="BC511" s="213"/>
      <c r="BD511" s="213"/>
      <c r="BE511" s="231"/>
      <c r="BF511" s="213"/>
      <c r="BG511" s="231"/>
      <c r="BH511" s="231"/>
      <c r="BI511" s="213"/>
      <c r="BJ511" s="212"/>
      <c r="BK511" s="212"/>
      <c r="BL511" s="212"/>
      <c r="BM511" s="213"/>
    </row>
    <row r="512" spans="1:65" ht="18.75" customHeight="1" x14ac:dyDescent="0.3">
      <c r="A512" s="558"/>
      <c r="B512" s="213"/>
      <c r="C512" s="213"/>
      <c r="D512" s="213"/>
      <c r="E512" s="231"/>
      <c r="F512" s="213"/>
      <c r="G512" s="213"/>
      <c r="H512" s="213"/>
      <c r="I512" s="213"/>
      <c r="J512" s="213"/>
      <c r="K512" s="557"/>
      <c r="L512" s="213"/>
      <c r="M512" s="213"/>
      <c r="N512" s="213"/>
      <c r="O512" s="212"/>
      <c r="P512" s="221"/>
      <c r="Q512" s="212"/>
      <c r="R512" s="221"/>
      <c r="S512" s="212"/>
      <c r="T512" s="221"/>
      <c r="U512" s="213"/>
      <c r="V512" s="559"/>
      <c r="W512" s="212"/>
      <c r="X512" s="222"/>
      <c r="Y512" s="212"/>
      <c r="Z512" s="221"/>
      <c r="AA512" s="638"/>
      <c r="AB512" s="230"/>
      <c r="AC512" s="213"/>
      <c r="AD512" s="230"/>
      <c r="AE512" s="231"/>
      <c r="AF512" s="231"/>
      <c r="AG512" s="642"/>
      <c r="AH512" s="230"/>
      <c r="AI512" s="213"/>
      <c r="AJ512" s="230"/>
      <c r="AK512" s="231"/>
      <c r="AL512" s="231"/>
      <c r="AM512" s="631"/>
      <c r="AN512" s="229"/>
      <c r="AO512" s="212"/>
      <c r="AP512" s="229"/>
      <c r="AQ512" s="232"/>
      <c r="AR512" s="232"/>
      <c r="AS512" s="228"/>
      <c r="AT512" s="212"/>
      <c r="AU512" s="212"/>
      <c r="AV512" s="212"/>
      <c r="AW512" s="212"/>
      <c r="AX512" s="212"/>
      <c r="AY512" s="212"/>
      <c r="AZ512" s="213"/>
      <c r="BA512" s="213"/>
      <c r="BB512" s="213"/>
      <c r="BC512" s="213"/>
      <c r="BD512" s="213"/>
      <c r="BE512" s="231"/>
      <c r="BF512" s="213"/>
      <c r="BG512" s="231"/>
      <c r="BH512" s="231"/>
      <c r="BI512" s="213"/>
      <c r="BJ512" s="212"/>
      <c r="BK512" s="212"/>
      <c r="BL512" s="212"/>
      <c r="BM512" s="213"/>
    </row>
    <row r="513" spans="1:65" ht="18.75" customHeight="1" x14ac:dyDescent="0.3">
      <c r="A513" s="558"/>
      <c r="B513" s="213"/>
      <c r="C513" s="213"/>
      <c r="D513" s="213"/>
      <c r="E513" s="231"/>
      <c r="F513" s="213"/>
      <c r="G513" s="213"/>
      <c r="H513" s="213"/>
      <c r="I513" s="213"/>
      <c r="J513" s="213"/>
      <c r="K513" s="557"/>
      <c r="L513" s="213"/>
      <c r="M513" s="213"/>
      <c r="N513" s="213"/>
      <c r="O513" s="212"/>
      <c r="P513" s="221"/>
      <c r="Q513" s="212"/>
      <c r="R513" s="221"/>
      <c r="S513" s="212"/>
      <c r="T513" s="221"/>
      <c r="U513" s="213"/>
      <c r="V513" s="559"/>
      <c r="W513" s="212"/>
      <c r="X513" s="222"/>
      <c r="Y513" s="212"/>
      <c r="Z513" s="221"/>
      <c r="AA513" s="638"/>
      <c r="AB513" s="230"/>
      <c r="AC513" s="213"/>
      <c r="AD513" s="230"/>
      <c r="AE513" s="231"/>
      <c r="AF513" s="231"/>
      <c r="AG513" s="642"/>
      <c r="AH513" s="230"/>
      <c r="AI513" s="213"/>
      <c r="AJ513" s="230"/>
      <c r="AK513" s="231"/>
      <c r="AL513" s="231"/>
      <c r="AM513" s="631"/>
      <c r="AN513" s="229"/>
      <c r="AO513" s="212"/>
      <c r="AP513" s="229"/>
      <c r="AQ513" s="232"/>
      <c r="AR513" s="232"/>
      <c r="AS513" s="228"/>
      <c r="AT513" s="212"/>
      <c r="AU513" s="212"/>
      <c r="AV513" s="212"/>
      <c r="AW513" s="212"/>
      <c r="AX513" s="212"/>
      <c r="AY513" s="212"/>
      <c r="AZ513" s="213"/>
      <c r="BA513" s="213"/>
      <c r="BB513" s="213"/>
      <c r="BC513" s="213"/>
      <c r="BD513" s="213"/>
      <c r="BE513" s="231"/>
      <c r="BF513" s="213"/>
      <c r="BG513" s="231"/>
      <c r="BH513" s="231"/>
      <c r="BI513" s="213"/>
      <c r="BJ513" s="212"/>
      <c r="BK513" s="212"/>
      <c r="BL513" s="212"/>
      <c r="BM513" s="213"/>
    </row>
    <row r="514" spans="1:65" ht="18.75" customHeight="1" x14ac:dyDescent="0.3">
      <c r="A514" s="558"/>
      <c r="B514" s="213"/>
      <c r="C514" s="213"/>
      <c r="D514" s="213"/>
      <c r="E514" s="231"/>
      <c r="F514" s="213"/>
      <c r="G514" s="213"/>
      <c r="H514" s="213"/>
      <c r="I514" s="213"/>
      <c r="J514" s="213"/>
      <c r="K514" s="557"/>
      <c r="L514" s="213"/>
      <c r="M514" s="213"/>
      <c r="N514" s="213"/>
      <c r="O514" s="212"/>
      <c r="P514" s="221"/>
      <c r="Q514" s="212"/>
      <c r="R514" s="221"/>
      <c r="S514" s="212"/>
      <c r="T514" s="221"/>
      <c r="U514" s="213"/>
      <c r="V514" s="559"/>
      <c r="W514" s="212"/>
      <c r="X514" s="222"/>
      <c r="Y514" s="212"/>
      <c r="Z514" s="221"/>
      <c r="AA514" s="638"/>
      <c r="AB514" s="230"/>
      <c r="AC514" s="213"/>
      <c r="AD514" s="230"/>
      <c r="AE514" s="231"/>
      <c r="AF514" s="231"/>
      <c r="AG514" s="642"/>
      <c r="AH514" s="230"/>
      <c r="AI514" s="213"/>
      <c r="AJ514" s="230"/>
      <c r="AK514" s="231"/>
      <c r="AL514" s="231"/>
      <c r="AM514" s="631"/>
      <c r="AN514" s="229"/>
      <c r="AO514" s="212"/>
      <c r="AP514" s="229"/>
      <c r="AQ514" s="232"/>
      <c r="AR514" s="232"/>
      <c r="AS514" s="228"/>
      <c r="AT514" s="212"/>
      <c r="AU514" s="212"/>
      <c r="AV514" s="212"/>
      <c r="AW514" s="212"/>
      <c r="AX514" s="212"/>
      <c r="AY514" s="212"/>
      <c r="AZ514" s="213"/>
      <c r="BA514" s="213"/>
      <c r="BB514" s="213"/>
      <c r="BC514" s="213"/>
      <c r="BD514" s="213"/>
      <c r="BE514" s="231"/>
      <c r="BF514" s="213"/>
      <c r="BG514" s="231"/>
      <c r="BH514" s="231"/>
      <c r="BI514" s="213"/>
      <c r="BJ514" s="212"/>
      <c r="BK514" s="212"/>
      <c r="BL514" s="212"/>
      <c r="BM514" s="213"/>
    </row>
    <row r="515" spans="1:65" ht="18.75" customHeight="1" x14ac:dyDescent="0.3">
      <c r="A515" s="558"/>
      <c r="B515" s="213"/>
      <c r="C515" s="213"/>
      <c r="D515" s="213"/>
      <c r="E515" s="231"/>
      <c r="F515" s="213"/>
      <c r="G515" s="213"/>
      <c r="H515" s="213"/>
      <c r="I515" s="213"/>
      <c r="J515" s="213"/>
      <c r="K515" s="557"/>
      <c r="L515" s="213"/>
      <c r="M515" s="213"/>
      <c r="N515" s="213"/>
      <c r="O515" s="212"/>
      <c r="P515" s="221"/>
      <c r="Q515" s="212"/>
      <c r="R515" s="221"/>
      <c r="S515" s="212"/>
      <c r="T515" s="221"/>
      <c r="U515" s="213"/>
      <c r="V515" s="559"/>
      <c r="W515" s="212"/>
      <c r="X515" s="222"/>
      <c r="Y515" s="212"/>
      <c r="Z515" s="221"/>
      <c r="AA515" s="638"/>
      <c r="AB515" s="230"/>
      <c r="AC515" s="213"/>
      <c r="AD515" s="230"/>
      <c r="AE515" s="231"/>
      <c r="AF515" s="231"/>
      <c r="AG515" s="642"/>
      <c r="AH515" s="230"/>
      <c r="AI515" s="213"/>
      <c r="AJ515" s="230"/>
      <c r="AK515" s="231"/>
      <c r="AL515" s="231"/>
      <c r="AM515" s="631"/>
      <c r="AN515" s="229"/>
      <c r="AO515" s="212"/>
      <c r="AP515" s="229"/>
      <c r="AQ515" s="232"/>
      <c r="AR515" s="232"/>
      <c r="AS515" s="228"/>
      <c r="AT515" s="212"/>
      <c r="AU515" s="212"/>
      <c r="AV515" s="212"/>
      <c r="AW515" s="212"/>
      <c r="AX515" s="212"/>
      <c r="AY515" s="212"/>
      <c r="AZ515" s="213"/>
      <c r="BA515" s="213"/>
      <c r="BB515" s="213"/>
      <c r="BC515" s="213"/>
      <c r="BD515" s="213"/>
      <c r="BE515" s="231"/>
      <c r="BF515" s="213"/>
      <c r="BG515" s="231"/>
      <c r="BH515" s="231"/>
      <c r="BI515" s="213"/>
      <c r="BJ515" s="212"/>
      <c r="BK515" s="212"/>
      <c r="BL515" s="212"/>
      <c r="BM515" s="213"/>
    </row>
    <row r="516" spans="1:65" ht="18.75" customHeight="1" x14ac:dyDescent="0.3">
      <c r="A516" s="558"/>
      <c r="B516" s="213"/>
      <c r="C516" s="213"/>
      <c r="D516" s="213"/>
      <c r="E516" s="231"/>
      <c r="F516" s="213"/>
      <c r="G516" s="213"/>
      <c r="H516" s="213"/>
      <c r="I516" s="213"/>
      <c r="J516" s="213"/>
      <c r="K516" s="557"/>
      <c r="L516" s="213"/>
      <c r="M516" s="213"/>
      <c r="N516" s="213"/>
      <c r="O516" s="212"/>
      <c r="P516" s="221"/>
      <c r="Q516" s="212"/>
      <c r="R516" s="221"/>
      <c r="S516" s="212"/>
      <c r="T516" s="221"/>
      <c r="U516" s="213"/>
      <c r="V516" s="559"/>
      <c r="W516" s="212"/>
      <c r="X516" s="222"/>
      <c r="Y516" s="212"/>
      <c r="Z516" s="221"/>
      <c r="AA516" s="638"/>
      <c r="AB516" s="230"/>
      <c r="AC516" s="213"/>
      <c r="AD516" s="230"/>
      <c r="AE516" s="231"/>
      <c r="AF516" s="231"/>
      <c r="AG516" s="642"/>
      <c r="AH516" s="230"/>
      <c r="AI516" s="213"/>
      <c r="AJ516" s="230"/>
      <c r="AK516" s="231"/>
      <c r="AL516" s="231"/>
      <c r="AM516" s="631"/>
      <c r="AN516" s="229"/>
      <c r="AO516" s="212"/>
      <c r="AP516" s="229"/>
      <c r="AQ516" s="232"/>
      <c r="AR516" s="232"/>
      <c r="AS516" s="228"/>
      <c r="AT516" s="212"/>
      <c r="AU516" s="212"/>
      <c r="AV516" s="212"/>
      <c r="AW516" s="212"/>
      <c r="AX516" s="212"/>
      <c r="AY516" s="212"/>
      <c r="AZ516" s="213"/>
      <c r="BA516" s="213"/>
      <c r="BB516" s="213"/>
      <c r="BC516" s="213"/>
      <c r="BD516" s="213"/>
      <c r="BE516" s="231"/>
      <c r="BF516" s="213"/>
      <c r="BG516" s="231"/>
      <c r="BH516" s="231"/>
      <c r="BI516" s="213"/>
      <c r="BJ516" s="212"/>
      <c r="BK516" s="212"/>
      <c r="BL516" s="212"/>
      <c r="BM516" s="213"/>
    </row>
    <row r="517" spans="1:65" ht="18.75" customHeight="1" x14ac:dyDescent="0.3">
      <c r="A517" s="558"/>
      <c r="B517" s="213"/>
      <c r="C517" s="213"/>
      <c r="D517" s="213"/>
      <c r="E517" s="231"/>
      <c r="F517" s="213"/>
      <c r="G517" s="213"/>
      <c r="H517" s="213"/>
      <c r="I517" s="213"/>
      <c r="J517" s="213"/>
      <c r="K517" s="557"/>
      <c r="L517" s="213"/>
      <c r="M517" s="213"/>
      <c r="N517" s="213"/>
      <c r="O517" s="212"/>
      <c r="P517" s="221"/>
      <c r="Q517" s="212"/>
      <c r="R517" s="221"/>
      <c r="S517" s="212"/>
      <c r="T517" s="221"/>
      <c r="U517" s="213"/>
      <c r="V517" s="559"/>
      <c r="W517" s="212"/>
      <c r="X517" s="222"/>
      <c r="Y517" s="212"/>
      <c r="Z517" s="221"/>
      <c r="AA517" s="638"/>
      <c r="AB517" s="230"/>
      <c r="AC517" s="213"/>
      <c r="AD517" s="230"/>
      <c r="AE517" s="231"/>
      <c r="AF517" s="231"/>
      <c r="AG517" s="642"/>
      <c r="AH517" s="230"/>
      <c r="AI517" s="213"/>
      <c r="AJ517" s="230"/>
      <c r="AK517" s="231"/>
      <c r="AL517" s="231"/>
      <c r="AM517" s="631"/>
      <c r="AN517" s="229"/>
      <c r="AO517" s="212"/>
      <c r="AP517" s="229"/>
      <c r="AQ517" s="232"/>
      <c r="AR517" s="232"/>
      <c r="AS517" s="228"/>
      <c r="AT517" s="212"/>
      <c r="AU517" s="212"/>
      <c r="AV517" s="212"/>
      <c r="AW517" s="212"/>
      <c r="AX517" s="212"/>
      <c r="AY517" s="212"/>
      <c r="AZ517" s="213"/>
      <c r="BA517" s="213"/>
      <c r="BB517" s="213"/>
      <c r="BC517" s="213"/>
      <c r="BD517" s="213"/>
      <c r="BE517" s="231"/>
      <c r="BF517" s="213"/>
      <c r="BG517" s="231"/>
      <c r="BH517" s="231"/>
      <c r="BI517" s="213"/>
      <c r="BJ517" s="212"/>
      <c r="BK517" s="212"/>
      <c r="BL517" s="212"/>
      <c r="BM517" s="213"/>
    </row>
    <row r="518" spans="1:65" ht="18.75" customHeight="1" x14ac:dyDescent="0.3">
      <c r="A518" s="558"/>
      <c r="B518" s="213"/>
      <c r="C518" s="213"/>
      <c r="D518" s="213"/>
      <c r="E518" s="231"/>
      <c r="F518" s="213"/>
      <c r="G518" s="213"/>
      <c r="H518" s="213"/>
      <c r="I518" s="213"/>
      <c r="J518" s="213"/>
      <c r="K518" s="557"/>
      <c r="L518" s="213"/>
      <c r="M518" s="213"/>
      <c r="N518" s="213"/>
      <c r="O518" s="212"/>
      <c r="P518" s="221"/>
      <c r="Q518" s="212"/>
      <c r="R518" s="221"/>
      <c r="S518" s="212"/>
      <c r="T518" s="221"/>
      <c r="U518" s="213"/>
      <c r="V518" s="559"/>
      <c r="W518" s="212"/>
      <c r="X518" s="222"/>
      <c r="Y518" s="212"/>
      <c r="Z518" s="221"/>
      <c r="AA518" s="638"/>
      <c r="AB518" s="230"/>
      <c r="AC518" s="213"/>
      <c r="AD518" s="230"/>
      <c r="AE518" s="231"/>
      <c r="AF518" s="231"/>
      <c r="AG518" s="642"/>
      <c r="AH518" s="230"/>
      <c r="AI518" s="213"/>
      <c r="AJ518" s="230"/>
      <c r="AK518" s="231"/>
      <c r="AL518" s="231"/>
      <c r="AM518" s="631"/>
      <c r="AN518" s="229"/>
      <c r="AO518" s="212"/>
      <c r="AP518" s="229"/>
      <c r="AQ518" s="232"/>
      <c r="AR518" s="232"/>
      <c r="AS518" s="228"/>
      <c r="AT518" s="212"/>
      <c r="AU518" s="212"/>
      <c r="AV518" s="212"/>
      <c r="AW518" s="212"/>
      <c r="AX518" s="212"/>
      <c r="AY518" s="212"/>
      <c r="AZ518" s="213"/>
      <c r="BA518" s="213"/>
      <c r="BB518" s="213"/>
      <c r="BC518" s="213"/>
      <c r="BD518" s="213"/>
      <c r="BE518" s="231"/>
      <c r="BF518" s="213"/>
      <c r="BG518" s="231"/>
      <c r="BH518" s="231"/>
      <c r="BI518" s="213"/>
      <c r="BJ518" s="212"/>
      <c r="BK518" s="212"/>
      <c r="BL518" s="212"/>
      <c r="BM518" s="213"/>
    </row>
    <row r="519" spans="1:65" ht="18.75" customHeight="1" x14ac:dyDescent="0.3">
      <c r="A519" s="558"/>
      <c r="B519" s="213"/>
      <c r="C519" s="213"/>
      <c r="D519" s="213"/>
      <c r="E519" s="231"/>
      <c r="F519" s="213"/>
      <c r="G519" s="213"/>
      <c r="H519" s="213"/>
      <c r="I519" s="213"/>
      <c r="J519" s="213"/>
      <c r="K519" s="557"/>
      <c r="L519" s="213"/>
      <c r="M519" s="213"/>
      <c r="N519" s="213"/>
      <c r="O519" s="212"/>
      <c r="P519" s="221"/>
      <c r="Q519" s="212"/>
      <c r="R519" s="221"/>
      <c r="S519" s="212"/>
      <c r="T519" s="221"/>
      <c r="U519" s="213"/>
      <c r="V519" s="559"/>
      <c r="W519" s="212"/>
      <c r="X519" s="222"/>
      <c r="Y519" s="212"/>
      <c r="Z519" s="221"/>
      <c r="AA519" s="638"/>
      <c r="AB519" s="230"/>
      <c r="AC519" s="213"/>
      <c r="AD519" s="230"/>
      <c r="AE519" s="231"/>
      <c r="AF519" s="231"/>
      <c r="AG519" s="642"/>
      <c r="AH519" s="230"/>
      <c r="AI519" s="213"/>
      <c r="AJ519" s="230"/>
      <c r="AK519" s="231"/>
      <c r="AL519" s="231"/>
      <c r="AM519" s="631"/>
      <c r="AN519" s="229"/>
      <c r="AO519" s="212"/>
      <c r="AP519" s="229"/>
      <c r="AQ519" s="232"/>
      <c r="AR519" s="232"/>
      <c r="AS519" s="228"/>
      <c r="AT519" s="212"/>
      <c r="AU519" s="212"/>
      <c r="AV519" s="212"/>
      <c r="AW519" s="212"/>
      <c r="AX519" s="212"/>
      <c r="AY519" s="212"/>
      <c r="AZ519" s="213"/>
      <c r="BA519" s="213"/>
      <c r="BB519" s="213"/>
      <c r="BC519" s="213"/>
      <c r="BD519" s="213"/>
      <c r="BE519" s="231"/>
      <c r="BF519" s="213"/>
      <c r="BG519" s="231"/>
      <c r="BH519" s="231"/>
      <c r="BI519" s="213"/>
      <c r="BJ519" s="212"/>
      <c r="BK519" s="212"/>
      <c r="BL519" s="212"/>
      <c r="BM519" s="213"/>
    </row>
    <row r="520" spans="1:65" ht="18.75" customHeight="1" x14ac:dyDescent="0.3">
      <c r="A520" s="558"/>
      <c r="B520" s="213"/>
      <c r="C520" s="213"/>
      <c r="D520" s="213"/>
      <c r="E520" s="231"/>
      <c r="F520" s="213"/>
      <c r="G520" s="213"/>
      <c r="H520" s="213"/>
      <c r="I520" s="213"/>
      <c r="J520" s="213"/>
      <c r="K520" s="557"/>
      <c r="L520" s="213"/>
      <c r="M520" s="213"/>
      <c r="N520" s="213"/>
      <c r="O520" s="212"/>
      <c r="P520" s="221"/>
      <c r="Q520" s="212"/>
      <c r="R520" s="221"/>
      <c r="S520" s="212"/>
      <c r="T520" s="221"/>
      <c r="U520" s="213"/>
      <c r="V520" s="559"/>
      <c r="W520" s="212"/>
      <c r="X520" s="222"/>
      <c r="Y520" s="212"/>
      <c r="Z520" s="221"/>
      <c r="AA520" s="638"/>
      <c r="AB520" s="230"/>
      <c r="AC520" s="213"/>
      <c r="AD520" s="230"/>
      <c r="AE520" s="231"/>
      <c r="AF520" s="231"/>
      <c r="AG520" s="642"/>
      <c r="AH520" s="230"/>
      <c r="AI520" s="213"/>
      <c r="AJ520" s="230"/>
      <c r="AK520" s="231"/>
      <c r="AL520" s="231"/>
      <c r="AM520" s="631"/>
      <c r="AN520" s="229"/>
      <c r="AO520" s="212"/>
      <c r="AP520" s="229"/>
      <c r="AQ520" s="232"/>
      <c r="AR520" s="232"/>
      <c r="AS520" s="228"/>
      <c r="AT520" s="212"/>
      <c r="AU520" s="212"/>
      <c r="AV520" s="212"/>
      <c r="AW520" s="212"/>
      <c r="AX520" s="212"/>
      <c r="AY520" s="212"/>
      <c r="AZ520" s="213"/>
      <c r="BA520" s="213"/>
      <c r="BB520" s="213"/>
      <c r="BC520" s="213"/>
      <c r="BD520" s="213"/>
      <c r="BE520" s="231"/>
      <c r="BF520" s="213"/>
      <c r="BG520" s="231"/>
      <c r="BH520" s="231"/>
      <c r="BI520" s="213"/>
      <c r="BJ520" s="212"/>
      <c r="BK520" s="212"/>
      <c r="BL520" s="212"/>
      <c r="BM520" s="213"/>
    </row>
    <row r="521" spans="1:65" ht="18.75" customHeight="1" x14ac:dyDescent="0.3">
      <c r="A521" s="558"/>
      <c r="B521" s="213"/>
      <c r="C521" s="213"/>
      <c r="D521" s="213"/>
      <c r="E521" s="231"/>
      <c r="F521" s="213"/>
      <c r="G521" s="213"/>
      <c r="H521" s="213"/>
      <c r="I521" s="213"/>
      <c r="J521" s="213"/>
      <c r="K521" s="557"/>
      <c r="L521" s="213"/>
      <c r="M521" s="213"/>
      <c r="N521" s="213"/>
      <c r="O521" s="212"/>
      <c r="P521" s="221"/>
      <c r="Q521" s="212"/>
      <c r="R521" s="221"/>
      <c r="S521" s="212"/>
      <c r="T521" s="221"/>
      <c r="U521" s="213"/>
      <c r="V521" s="559"/>
      <c r="W521" s="212"/>
      <c r="X521" s="222"/>
      <c r="Y521" s="212"/>
      <c r="Z521" s="221"/>
      <c r="AA521" s="638"/>
      <c r="AB521" s="230"/>
      <c r="AC521" s="213"/>
      <c r="AD521" s="230"/>
      <c r="AE521" s="231"/>
      <c r="AF521" s="231"/>
      <c r="AG521" s="642"/>
      <c r="AH521" s="230"/>
      <c r="AI521" s="213"/>
      <c r="AJ521" s="230"/>
      <c r="AK521" s="231"/>
      <c r="AL521" s="231"/>
      <c r="AM521" s="631"/>
      <c r="AN521" s="229"/>
      <c r="AO521" s="212"/>
      <c r="AP521" s="229"/>
      <c r="AQ521" s="232"/>
      <c r="AR521" s="232"/>
      <c r="AS521" s="228"/>
      <c r="AT521" s="212"/>
      <c r="AU521" s="212"/>
      <c r="AV521" s="212"/>
      <c r="AW521" s="212"/>
      <c r="AX521" s="212"/>
      <c r="AY521" s="212"/>
      <c r="AZ521" s="213"/>
      <c r="BA521" s="213"/>
      <c r="BB521" s="213"/>
      <c r="BC521" s="213"/>
      <c r="BD521" s="213"/>
      <c r="BE521" s="231"/>
      <c r="BF521" s="213"/>
      <c r="BG521" s="231"/>
      <c r="BH521" s="231"/>
      <c r="BI521" s="213"/>
      <c r="BJ521" s="212"/>
      <c r="BK521" s="212"/>
      <c r="BL521" s="212"/>
      <c r="BM521" s="213"/>
    </row>
    <row r="522" spans="1:65" ht="18.75" customHeight="1" x14ac:dyDescent="0.3">
      <c r="A522" s="558"/>
      <c r="B522" s="213"/>
      <c r="C522" s="213"/>
      <c r="D522" s="213"/>
      <c r="E522" s="231"/>
      <c r="F522" s="213"/>
      <c r="G522" s="213"/>
      <c r="H522" s="213"/>
      <c r="I522" s="213"/>
      <c r="J522" s="213"/>
      <c r="K522" s="557"/>
      <c r="L522" s="213"/>
      <c r="M522" s="213"/>
      <c r="N522" s="213"/>
      <c r="O522" s="212"/>
      <c r="P522" s="221"/>
      <c r="Q522" s="212"/>
      <c r="R522" s="221"/>
      <c r="S522" s="212"/>
      <c r="T522" s="221"/>
      <c r="U522" s="213"/>
      <c r="V522" s="559"/>
      <c r="W522" s="212"/>
      <c r="X522" s="222"/>
      <c r="Y522" s="212"/>
      <c r="Z522" s="221"/>
      <c r="AA522" s="638"/>
      <c r="AB522" s="230"/>
      <c r="AC522" s="213"/>
      <c r="AD522" s="230"/>
      <c r="AE522" s="231"/>
      <c r="AF522" s="231"/>
      <c r="AG522" s="642"/>
      <c r="AH522" s="230"/>
      <c r="AI522" s="213"/>
      <c r="AJ522" s="230"/>
      <c r="AK522" s="231"/>
      <c r="AL522" s="231"/>
      <c r="AM522" s="631"/>
      <c r="AN522" s="229"/>
      <c r="AO522" s="212"/>
      <c r="AP522" s="229"/>
      <c r="AQ522" s="232"/>
      <c r="AR522" s="232"/>
      <c r="AS522" s="228"/>
      <c r="AT522" s="212"/>
      <c r="AU522" s="212"/>
      <c r="AV522" s="212"/>
      <c r="AW522" s="212"/>
      <c r="AX522" s="212"/>
      <c r="AY522" s="212"/>
      <c r="AZ522" s="213"/>
      <c r="BA522" s="213"/>
      <c r="BB522" s="213"/>
      <c r="BC522" s="213"/>
      <c r="BD522" s="213"/>
      <c r="BE522" s="231"/>
      <c r="BF522" s="213"/>
      <c r="BG522" s="231"/>
      <c r="BH522" s="231"/>
      <c r="BI522" s="213"/>
      <c r="BJ522" s="212"/>
      <c r="BK522" s="212"/>
      <c r="BL522" s="212"/>
      <c r="BM522" s="213"/>
    </row>
    <row r="523" spans="1:65" ht="18.75" customHeight="1" x14ac:dyDescent="0.3">
      <c r="A523" s="558"/>
      <c r="B523" s="213"/>
      <c r="C523" s="213"/>
      <c r="D523" s="213"/>
      <c r="E523" s="231"/>
      <c r="F523" s="213"/>
      <c r="G523" s="213"/>
      <c r="H523" s="213"/>
      <c r="I523" s="213"/>
      <c r="J523" s="213"/>
      <c r="K523" s="557"/>
      <c r="L523" s="213"/>
      <c r="M523" s="213"/>
      <c r="N523" s="213"/>
      <c r="O523" s="212"/>
      <c r="P523" s="221"/>
      <c r="Q523" s="212"/>
      <c r="R523" s="221"/>
      <c r="S523" s="212"/>
      <c r="T523" s="221"/>
      <c r="U523" s="213"/>
      <c r="V523" s="559"/>
      <c r="W523" s="212"/>
      <c r="X523" s="222"/>
      <c r="Y523" s="212"/>
      <c r="Z523" s="221"/>
      <c r="AA523" s="638"/>
      <c r="AB523" s="230"/>
      <c r="AC523" s="213"/>
      <c r="AD523" s="230"/>
      <c r="AE523" s="231"/>
      <c r="AF523" s="231"/>
      <c r="AG523" s="642"/>
      <c r="AH523" s="230"/>
      <c r="AI523" s="213"/>
      <c r="AJ523" s="230"/>
      <c r="AK523" s="231"/>
      <c r="AL523" s="231"/>
      <c r="AM523" s="631"/>
      <c r="AN523" s="229"/>
      <c r="AO523" s="212"/>
      <c r="AP523" s="229"/>
      <c r="AQ523" s="232"/>
      <c r="AR523" s="232"/>
      <c r="AS523" s="228"/>
      <c r="AT523" s="212"/>
      <c r="AU523" s="212"/>
      <c r="AV523" s="212"/>
      <c r="AW523" s="212"/>
      <c r="AX523" s="212"/>
      <c r="AY523" s="212"/>
      <c r="AZ523" s="213"/>
      <c r="BA523" s="213"/>
      <c r="BB523" s="213"/>
      <c r="BC523" s="213"/>
      <c r="BD523" s="213"/>
      <c r="BE523" s="231"/>
      <c r="BF523" s="213"/>
      <c r="BG523" s="231"/>
      <c r="BH523" s="231"/>
      <c r="BI523" s="213"/>
      <c r="BJ523" s="212"/>
      <c r="BK523" s="212"/>
      <c r="BL523" s="212"/>
      <c r="BM523" s="213"/>
    </row>
    <row r="524" spans="1:65" ht="18.75" customHeight="1" x14ac:dyDescent="0.3">
      <c r="A524" s="558"/>
      <c r="B524" s="213"/>
      <c r="C524" s="213"/>
      <c r="D524" s="213"/>
      <c r="E524" s="231"/>
      <c r="F524" s="213"/>
      <c r="G524" s="213"/>
      <c r="H524" s="213"/>
      <c r="I524" s="213"/>
      <c r="J524" s="213"/>
      <c r="K524" s="557"/>
      <c r="L524" s="213"/>
      <c r="M524" s="213"/>
      <c r="N524" s="213"/>
      <c r="O524" s="212"/>
      <c r="P524" s="221"/>
      <c r="Q524" s="212"/>
      <c r="R524" s="221"/>
      <c r="S524" s="212"/>
      <c r="T524" s="221"/>
      <c r="U524" s="213"/>
      <c r="V524" s="559"/>
      <c r="W524" s="212"/>
      <c r="X524" s="222"/>
      <c r="Y524" s="212"/>
      <c r="Z524" s="221"/>
      <c r="AA524" s="638"/>
      <c r="AB524" s="230"/>
      <c r="AC524" s="213"/>
      <c r="AD524" s="230"/>
      <c r="AE524" s="231"/>
      <c r="AF524" s="231"/>
      <c r="AG524" s="642"/>
      <c r="AH524" s="230"/>
      <c r="AI524" s="213"/>
      <c r="AJ524" s="230"/>
      <c r="AK524" s="231"/>
      <c r="AL524" s="231"/>
      <c r="AM524" s="631"/>
      <c r="AN524" s="229"/>
      <c r="AO524" s="212"/>
      <c r="AP524" s="229"/>
      <c r="AQ524" s="232"/>
      <c r="AR524" s="232"/>
      <c r="AS524" s="228"/>
      <c r="AT524" s="212"/>
      <c r="AU524" s="212"/>
      <c r="AV524" s="212"/>
      <c r="AW524" s="212"/>
      <c r="AX524" s="212"/>
      <c r="AY524" s="212"/>
      <c r="AZ524" s="213"/>
      <c r="BA524" s="213"/>
      <c r="BB524" s="213"/>
      <c r="BC524" s="213"/>
      <c r="BD524" s="213"/>
      <c r="BE524" s="231"/>
      <c r="BF524" s="213"/>
      <c r="BG524" s="231"/>
      <c r="BH524" s="231"/>
      <c r="BI524" s="213"/>
      <c r="BJ524" s="212"/>
      <c r="BK524" s="212"/>
      <c r="BL524" s="212"/>
      <c r="BM524" s="213"/>
    </row>
    <row r="525" spans="1:65" ht="18.75" customHeight="1" x14ac:dyDescent="0.3">
      <c r="A525" s="558"/>
      <c r="B525" s="213"/>
      <c r="C525" s="213"/>
      <c r="D525" s="213"/>
      <c r="E525" s="231"/>
      <c r="F525" s="213"/>
      <c r="G525" s="213"/>
      <c r="H525" s="213"/>
      <c r="I525" s="213"/>
      <c r="J525" s="213"/>
      <c r="K525" s="557"/>
      <c r="L525" s="213"/>
      <c r="M525" s="213"/>
      <c r="N525" s="213"/>
      <c r="O525" s="212"/>
      <c r="P525" s="221"/>
      <c r="Q525" s="212"/>
      <c r="R525" s="221"/>
      <c r="S525" s="212"/>
      <c r="T525" s="221"/>
      <c r="U525" s="213"/>
      <c r="V525" s="559"/>
      <c r="W525" s="212"/>
      <c r="X525" s="222"/>
      <c r="Y525" s="212"/>
      <c r="Z525" s="221"/>
      <c r="AA525" s="638"/>
      <c r="AB525" s="230"/>
      <c r="AC525" s="213"/>
      <c r="AD525" s="230"/>
      <c r="AE525" s="231"/>
      <c r="AF525" s="231"/>
      <c r="AG525" s="642"/>
      <c r="AH525" s="230"/>
      <c r="AI525" s="213"/>
      <c r="AJ525" s="230"/>
      <c r="AK525" s="231"/>
      <c r="AL525" s="231"/>
      <c r="AM525" s="631"/>
      <c r="AN525" s="229"/>
      <c r="AO525" s="212"/>
      <c r="AP525" s="229"/>
      <c r="AQ525" s="232"/>
      <c r="AR525" s="232"/>
      <c r="AS525" s="228"/>
      <c r="AT525" s="212"/>
      <c r="AU525" s="212"/>
      <c r="AV525" s="212"/>
      <c r="AW525" s="212"/>
      <c r="AX525" s="212"/>
      <c r="AY525" s="212"/>
      <c r="AZ525" s="213"/>
      <c r="BA525" s="213"/>
      <c r="BB525" s="213"/>
      <c r="BC525" s="213"/>
      <c r="BD525" s="213"/>
      <c r="BE525" s="231"/>
      <c r="BF525" s="213"/>
      <c r="BG525" s="231"/>
      <c r="BH525" s="231"/>
      <c r="BI525" s="213"/>
      <c r="BJ525" s="212"/>
      <c r="BK525" s="212"/>
      <c r="BL525" s="212"/>
      <c r="BM525" s="213"/>
    </row>
    <row r="526" spans="1:65" ht="18.75" customHeight="1" x14ac:dyDescent="0.3">
      <c r="A526" s="558"/>
      <c r="B526" s="213"/>
      <c r="C526" s="213"/>
      <c r="D526" s="213"/>
      <c r="E526" s="231"/>
      <c r="F526" s="213"/>
      <c r="G526" s="213"/>
      <c r="H526" s="213"/>
      <c r="I526" s="213"/>
      <c r="J526" s="213"/>
      <c r="K526" s="557"/>
      <c r="L526" s="213"/>
      <c r="M526" s="213"/>
      <c r="N526" s="213"/>
      <c r="O526" s="212"/>
      <c r="P526" s="221"/>
      <c r="Q526" s="212"/>
      <c r="R526" s="221"/>
      <c r="S526" s="212"/>
      <c r="T526" s="221"/>
      <c r="U526" s="213"/>
      <c r="V526" s="559"/>
      <c r="W526" s="212"/>
      <c r="X526" s="222"/>
      <c r="Y526" s="212"/>
      <c r="Z526" s="221"/>
      <c r="AA526" s="638"/>
      <c r="AB526" s="230"/>
      <c r="AC526" s="213"/>
      <c r="AD526" s="230"/>
      <c r="AE526" s="231"/>
      <c r="AF526" s="231"/>
      <c r="AG526" s="642"/>
      <c r="AH526" s="230"/>
      <c r="AI526" s="213"/>
      <c r="AJ526" s="230"/>
      <c r="AK526" s="231"/>
      <c r="AL526" s="231"/>
      <c r="AM526" s="631"/>
      <c r="AN526" s="229"/>
      <c r="AO526" s="212"/>
      <c r="AP526" s="229"/>
      <c r="AQ526" s="232"/>
      <c r="AR526" s="232"/>
      <c r="AS526" s="228"/>
      <c r="AT526" s="212"/>
      <c r="AU526" s="212"/>
      <c r="AV526" s="212"/>
      <c r="AW526" s="212"/>
      <c r="AX526" s="212"/>
      <c r="AY526" s="212"/>
      <c r="AZ526" s="213"/>
      <c r="BA526" s="213"/>
      <c r="BB526" s="213"/>
      <c r="BC526" s="213"/>
      <c r="BD526" s="213"/>
      <c r="BE526" s="231"/>
      <c r="BF526" s="213"/>
      <c r="BG526" s="231"/>
      <c r="BH526" s="231"/>
      <c r="BI526" s="213"/>
      <c r="BJ526" s="212"/>
      <c r="BK526" s="212"/>
      <c r="BL526" s="212"/>
      <c r="BM526" s="213"/>
    </row>
    <row r="527" spans="1:65" ht="18.75" customHeight="1" x14ac:dyDescent="0.3">
      <c r="A527" s="558"/>
      <c r="B527" s="213"/>
      <c r="C527" s="213"/>
      <c r="D527" s="213"/>
      <c r="E527" s="231"/>
      <c r="F527" s="213"/>
      <c r="G527" s="213"/>
      <c r="H527" s="213"/>
      <c r="I527" s="213"/>
      <c r="J527" s="213"/>
      <c r="K527" s="557"/>
      <c r="L527" s="213"/>
      <c r="M527" s="213"/>
      <c r="N527" s="213"/>
      <c r="O527" s="212"/>
      <c r="P527" s="221"/>
      <c r="Q527" s="212"/>
      <c r="R527" s="221"/>
      <c r="S527" s="212"/>
      <c r="T527" s="221"/>
      <c r="U527" s="213"/>
      <c r="V527" s="559"/>
      <c r="W527" s="212"/>
      <c r="X527" s="222"/>
      <c r="Y527" s="212"/>
      <c r="Z527" s="221"/>
      <c r="AA527" s="638"/>
      <c r="AB527" s="230"/>
      <c r="AC527" s="213"/>
      <c r="AD527" s="230"/>
      <c r="AE527" s="231"/>
      <c r="AF527" s="231"/>
      <c r="AG527" s="642"/>
      <c r="AH527" s="230"/>
      <c r="AI527" s="213"/>
      <c r="AJ527" s="230"/>
      <c r="AK527" s="231"/>
      <c r="AL527" s="231"/>
      <c r="AM527" s="631"/>
      <c r="AN527" s="229"/>
      <c r="AO527" s="212"/>
      <c r="AP527" s="229"/>
      <c r="AQ527" s="232"/>
      <c r="AR527" s="232"/>
      <c r="AS527" s="228"/>
      <c r="AT527" s="212"/>
      <c r="AU527" s="212"/>
      <c r="AV527" s="212"/>
      <c r="AW527" s="212"/>
      <c r="AX527" s="212"/>
      <c r="AY527" s="212"/>
      <c r="AZ527" s="213"/>
      <c r="BA527" s="213"/>
      <c r="BB527" s="213"/>
      <c r="BC527" s="213"/>
      <c r="BD527" s="213"/>
      <c r="BE527" s="231"/>
      <c r="BF527" s="213"/>
      <c r="BG527" s="231"/>
      <c r="BH527" s="231"/>
      <c r="BI527" s="213"/>
      <c r="BJ527" s="212"/>
      <c r="BK527" s="212"/>
      <c r="BL527" s="212"/>
      <c r="BM527" s="213"/>
    </row>
    <row r="528" spans="1:65" ht="18.75" customHeight="1" x14ac:dyDescent="0.3">
      <c r="A528" s="558"/>
      <c r="B528" s="213"/>
      <c r="C528" s="213"/>
      <c r="D528" s="213"/>
      <c r="E528" s="231"/>
      <c r="F528" s="213"/>
      <c r="G528" s="213"/>
      <c r="H528" s="213"/>
      <c r="I528" s="213"/>
      <c r="J528" s="213"/>
      <c r="K528" s="557"/>
      <c r="L528" s="213"/>
      <c r="M528" s="213"/>
      <c r="N528" s="213"/>
      <c r="O528" s="212"/>
      <c r="P528" s="221"/>
      <c r="Q528" s="212"/>
      <c r="R528" s="221"/>
      <c r="S528" s="212"/>
      <c r="T528" s="221"/>
      <c r="U528" s="213"/>
      <c r="V528" s="559"/>
      <c r="W528" s="212"/>
      <c r="X528" s="222"/>
      <c r="Y528" s="212"/>
      <c r="Z528" s="221"/>
      <c r="AA528" s="638"/>
      <c r="AB528" s="230"/>
      <c r="AC528" s="213"/>
      <c r="AD528" s="230"/>
      <c r="AE528" s="231"/>
      <c r="AF528" s="231"/>
      <c r="AG528" s="642"/>
      <c r="AH528" s="230"/>
      <c r="AI528" s="213"/>
      <c r="AJ528" s="230"/>
      <c r="AK528" s="231"/>
      <c r="AL528" s="231"/>
      <c r="AM528" s="631"/>
      <c r="AN528" s="229"/>
      <c r="AO528" s="212"/>
      <c r="AP528" s="229"/>
      <c r="AQ528" s="232"/>
      <c r="AR528" s="232"/>
      <c r="AS528" s="228"/>
      <c r="AT528" s="212"/>
      <c r="AU528" s="212"/>
      <c r="AV528" s="212"/>
      <c r="AW528" s="212"/>
      <c r="AX528" s="212"/>
      <c r="AY528" s="212"/>
      <c r="AZ528" s="213"/>
      <c r="BA528" s="213"/>
      <c r="BB528" s="213"/>
      <c r="BC528" s="213"/>
      <c r="BD528" s="213"/>
      <c r="BE528" s="231"/>
      <c r="BF528" s="213"/>
      <c r="BG528" s="231"/>
      <c r="BH528" s="231"/>
      <c r="BI528" s="213"/>
      <c r="BJ528" s="212"/>
      <c r="BK528" s="212"/>
      <c r="BL528" s="212"/>
      <c r="BM528" s="213"/>
    </row>
    <row r="529" spans="1:65" ht="18.75" customHeight="1" x14ac:dyDescent="0.3">
      <c r="A529" s="558"/>
      <c r="B529" s="213"/>
      <c r="C529" s="213"/>
      <c r="D529" s="213"/>
      <c r="E529" s="231"/>
      <c r="F529" s="213"/>
      <c r="G529" s="213"/>
      <c r="H529" s="213"/>
      <c r="I529" s="213"/>
      <c r="J529" s="213"/>
      <c r="K529" s="557"/>
      <c r="L529" s="213"/>
      <c r="M529" s="213"/>
      <c r="N529" s="213"/>
      <c r="O529" s="212"/>
      <c r="P529" s="221"/>
      <c r="Q529" s="212"/>
      <c r="R529" s="221"/>
      <c r="S529" s="212"/>
      <c r="T529" s="221"/>
      <c r="U529" s="213"/>
      <c r="V529" s="559"/>
      <c r="W529" s="212"/>
      <c r="X529" s="222"/>
      <c r="Y529" s="212"/>
      <c r="Z529" s="221"/>
      <c r="AA529" s="638"/>
      <c r="AB529" s="230"/>
      <c r="AC529" s="213"/>
      <c r="AD529" s="230"/>
      <c r="AE529" s="231"/>
      <c r="AF529" s="231"/>
      <c r="AG529" s="642"/>
      <c r="AH529" s="230"/>
      <c r="AI529" s="213"/>
      <c r="AJ529" s="230"/>
      <c r="AK529" s="231"/>
      <c r="AL529" s="231"/>
      <c r="AM529" s="631"/>
      <c r="AN529" s="229"/>
      <c r="AO529" s="212"/>
      <c r="AP529" s="229"/>
      <c r="AQ529" s="232"/>
      <c r="AR529" s="232"/>
      <c r="AS529" s="228"/>
      <c r="AT529" s="212"/>
      <c r="AU529" s="212"/>
      <c r="AV529" s="212"/>
      <c r="AW529" s="212"/>
      <c r="AX529" s="212"/>
      <c r="AY529" s="212"/>
      <c r="AZ529" s="213"/>
      <c r="BA529" s="213"/>
      <c r="BB529" s="213"/>
      <c r="BC529" s="213"/>
      <c r="BD529" s="213"/>
      <c r="BE529" s="231"/>
      <c r="BF529" s="213"/>
      <c r="BG529" s="231"/>
      <c r="BH529" s="231"/>
      <c r="BI529" s="213"/>
      <c r="BJ529" s="212"/>
      <c r="BK529" s="212"/>
      <c r="BL529" s="212"/>
      <c r="BM529" s="213"/>
    </row>
    <row r="530" spans="1:65" ht="18.75" customHeight="1" x14ac:dyDescent="0.3">
      <c r="A530" s="558"/>
      <c r="B530" s="213"/>
      <c r="C530" s="213"/>
      <c r="D530" s="213"/>
      <c r="E530" s="231"/>
      <c r="F530" s="213"/>
      <c r="G530" s="213"/>
      <c r="H530" s="213"/>
      <c r="I530" s="213"/>
      <c r="J530" s="213"/>
      <c r="K530" s="557"/>
      <c r="L530" s="213"/>
      <c r="M530" s="213"/>
      <c r="N530" s="213"/>
      <c r="O530" s="212"/>
      <c r="P530" s="221"/>
      <c r="Q530" s="212"/>
      <c r="R530" s="221"/>
      <c r="S530" s="212"/>
      <c r="T530" s="221"/>
      <c r="U530" s="213"/>
      <c r="V530" s="559"/>
      <c r="W530" s="212"/>
      <c r="X530" s="222"/>
      <c r="Y530" s="212"/>
      <c r="Z530" s="221"/>
      <c r="AA530" s="638"/>
      <c r="AB530" s="230"/>
      <c r="AC530" s="213"/>
      <c r="AD530" s="230"/>
      <c r="AE530" s="231"/>
      <c r="AF530" s="231"/>
      <c r="AG530" s="642"/>
      <c r="AH530" s="230"/>
      <c r="AI530" s="213"/>
      <c r="AJ530" s="230"/>
      <c r="AK530" s="231"/>
      <c r="AL530" s="231"/>
      <c r="AM530" s="631"/>
      <c r="AN530" s="229"/>
      <c r="AO530" s="212"/>
      <c r="AP530" s="229"/>
      <c r="AQ530" s="232"/>
      <c r="AR530" s="232"/>
      <c r="AS530" s="228"/>
      <c r="AT530" s="212"/>
      <c r="AU530" s="212"/>
      <c r="AV530" s="212"/>
      <c r="AW530" s="212"/>
      <c r="AX530" s="212"/>
      <c r="AY530" s="212"/>
      <c r="AZ530" s="213"/>
      <c r="BA530" s="213"/>
      <c r="BB530" s="213"/>
      <c r="BC530" s="213"/>
      <c r="BD530" s="213"/>
      <c r="BE530" s="231"/>
      <c r="BF530" s="213"/>
      <c r="BG530" s="231"/>
      <c r="BH530" s="231"/>
      <c r="BI530" s="213"/>
      <c r="BJ530" s="212"/>
      <c r="BK530" s="212"/>
      <c r="BL530" s="212"/>
      <c r="BM530" s="213"/>
    </row>
    <row r="531" spans="1:65" ht="18.75" customHeight="1" x14ac:dyDescent="0.3">
      <c r="A531" s="558"/>
      <c r="B531" s="213"/>
      <c r="C531" s="213"/>
      <c r="D531" s="213"/>
      <c r="E531" s="231"/>
      <c r="F531" s="213"/>
      <c r="G531" s="213"/>
      <c r="H531" s="213"/>
      <c r="I531" s="213"/>
      <c r="J531" s="213"/>
      <c r="K531" s="557"/>
      <c r="L531" s="213"/>
      <c r="M531" s="213"/>
      <c r="N531" s="213"/>
      <c r="O531" s="212"/>
      <c r="P531" s="221"/>
      <c r="Q531" s="212"/>
      <c r="R531" s="221"/>
      <c r="S531" s="212"/>
      <c r="T531" s="221"/>
      <c r="U531" s="213"/>
      <c r="V531" s="559"/>
      <c r="W531" s="212"/>
      <c r="X531" s="222"/>
      <c r="Y531" s="212"/>
      <c r="Z531" s="221"/>
      <c r="AA531" s="638"/>
      <c r="AB531" s="230"/>
      <c r="AC531" s="213"/>
      <c r="AD531" s="230"/>
      <c r="AE531" s="231"/>
      <c r="AF531" s="231"/>
      <c r="AG531" s="642"/>
      <c r="AH531" s="230"/>
      <c r="AI531" s="213"/>
      <c r="AJ531" s="230"/>
      <c r="AK531" s="231"/>
      <c r="AL531" s="231"/>
      <c r="AM531" s="631"/>
      <c r="AN531" s="229"/>
      <c r="AO531" s="212"/>
      <c r="AP531" s="229"/>
      <c r="AQ531" s="232"/>
      <c r="AR531" s="232"/>
      <c r="AS531" s="228"/>
      <c r="AT531" s="212"/>
      <c r="AU531" s="212"/>
      <c r="AV531" s="212"/>
      <c r="AW531" s="212"/>
      <c r="AX531" s="212"/>
      <c r="AY531" s="212"/>
      <c r="AZ531" s="213"/>
      <c r="BA531" s="213"/>
      <c r="BB531" s="213"/>
      <c r="BC531" s="213"/>
      <c r="BD531" s="213"/>
      <c r="BE531" s="231"/>
      <c r="BF531" s="213"/>
      <c r="BG531" s="231"/>
      <c r="BH531" s="231"/>
      <c r="BI531" s="213"/>
      <c r="BJ531" s="212"/>
      <c r="BK531" s="212"/>
      <c r="BL531" s="212"/>
      <c r="BM531" s="213"/>
    </row>
    <row r="532" spans="1:65" ht="18.75" customHeight="1" x14ac:dyDescent="0.3">
      <c r="A532" s="558"/>
      <c r="B532" s="213"/>
      <c r="C532" s="213"/>
      <c r="D532" s="213"/>
      <c r="E532" s="231"/>
      <c r="F532" s="213"/>
      <c r="G532" s="213"/>
      <c r="H532" s="213"/>
      <c r="I532" s="213"/>
      <c r="J532" s="213"/>
      <c r="K532" s="557"/>
      <c r="L532" s="213"/>
      <c r="M532" s="213"/>
      <c r="N532" s="213"/>
      <c r="O532" s="212"/>
      <c r="P532" s="221"/>
      <c r="Q532" s="212"/>
      <c r="R532" s="221"/>
      <c r="S532" s="212"/>
      <c r="T532" s="221"/>
      <c r="U532" s="213"/>
      <c r="V532" s="559"/>
      <c r="W532" s="212"/>
      <c r="X532" s="222"/>
      <c r="Y532" s="212"/>
      <c r="Z532" s="221"/>
      <c r="AA532" s="638"/>
      <c r="AB532" s="230"/>
      <c r="AC532" s="213"/>
      <c r="AD532" s="230"/>
      <c r="AE532" s="231"/>
      <c r="AF532" s="231"/>
      <c r="AG532" s="642"/>
      <c r="AH532" s="230"/>
      <c r="AI532" s="213"/>
      <c r="AJ532" s="230"/>
      <c r="AK532" s="231"/>
      <c r="AL532" s="231"/>
      <c r="AM532" s="631"/>
      <c r="AN532" s="229"/>
      <c r="AO532" s="212"/>
      <c r="AP532" s="229"/>
      <c r="AQ532" s="232"/>
      <c r="AR532" s="232"/>
      <c r="AS532" s="228"/>
      <c r="AT532" s="212"/>
      <c r="AU532" s="212"/>
      <c r="AV532" s="212"/>
      <c r="AW532" s="212"/>
      <c r="AX532" s="212"/>
      <c r="AY532" s="212"/>
      <c r="AZ532" s="213"/>
      <c r="BA532" s="213"/>
      <c r="BB532" s="213"/>
      <c r="BC532" s="213"/>
      <c r="BD532" s="213"/>
      <c r="BE532" s="231"/>
      <c r="BF532" s="213"/>
      <c r="BG532" s="231"/>
      <c r="BH532" s="231"/>
      <c r="BI532" s="213"/>
      <c r="BJ532" s="212"/>
      <c r="BK532" s="212"/>
      <c r="BL532" s="212"/>
      <c r="BM532" s="213"/>
    </row>
    <row r="533" spans="1:65" ht="18.75" customHeight="1" x14ac:dyDescent="0.3">
      <c r="A533" s="558"/>
      <c r="B533" s="213"/>
      <c r="C533" s="213"/>
      <c r="D533" s="213"/>
      <c r="E533" s="231"/>
      <c r="F533" s="213"/>
      <c r="G533" s="213"/>
      <c r="H533" s="213"/>
      <c r="I533" s="213"/>
      <c r="J533" s="213"/>
      <c r="K533" s="557"/>
      <c r="L533" s="213"/>
      <c r="M533" s="213"/>
      <c r="N533" s="213"/>
      <c r="O533" s="212"/>
      <c r="P533" s="221"/>
      <c r="Q533" s="212"/>
      <c r="R533" s="221"/>
      <c r="S533" s="212"/>
      <c r="T533" s="221"/>
      <c r="U533" s="213"/>
      <c r="V533" s="559"/>
      <c r="W533" s="212"/>
      <c r="X533" s="222"/>
      <c r="Y533" s="212"/>
      <c r="Z533" s="221"/>
      <c r="AA533" s="638"/>
      <c r="AB533" s="230"/>
      <c r="AC533" s="213"/>
      <c r="AD533" s="230"/>
      <c r="AE533" s="231"/>
      <c r="AF533" s="231"/>
      <c r="AG533" s="642"/>
      <c r="AH533" s="230"/>
      <c r="AI533" s="213"/>
      <c r="AJ533" s="230"/>
      <c r="AK533" s="231"/>
      <c r="AL533" s="231"/>
      <c r="AM533" s="631"/>
      <c r="AN533" s="229"/>
      <c r="AO533" s="212"/>
      <c r="AP533" s="229"/>
      <c r="AQ533" s="232"/>
      <c r="AR533" s="232"/>
      <c r="AS533" s="228"/>
      <c r="AT533" s="212"/>
      <c r="AU533" s="212"/>
      <c r="AV533" s="212"/>
      <c r="AW533" s="212"/>
      <c r="AX533" s="212"/>
      <c r="AY533" s="212"/>
      <c r="AZ533" s="213"/>
      <c r="BA533" s="213"/>
      <c r="BB533" s="213"/>
      <c r="BC533" s="213"/>
      <c r="BD533" s="213"/>
      <c r="BE533" s="231"/>
      <c r="BF533" s="213"/>
      <c r="BG533" s="231"/>
      <c r="BH533" s="231"/>
      <c r="BI533" s="213"/>
      <c r="BJ533" s="212"/>
      <c r="BK533" s="212"/>
      <c r="BL533" s="212"/>
      <c r="BM533" s="213"/>
    </row>
    <row r="534" spans="1:65" ht="18.75" customHeight="1" x14ac:dyDescent="0.3">
      <c r="A534" s="558"/>
      <c r="B534" s="213"/>
      <c r="C534" s="213"/>
      <c r="D534" s="213"/>
      <c r="E534" s="231"/>
      <c r="F534" s="213"/>
      <c r="G534" s="213"/>
      <c r="H534" s="213"/>
      <c r="I534" s="213"/>
      <c r="J534" s="213"/>
      <c r="K534" s="557"/>
      <c r="L534" s="213"/>
      <c r="M534" s="213"/>
      <c r="N534" s="213"/>
      <c r="O534" s="212"/>
      <c r="P534" s="221"/>
      <c r="Q534" s="212"/>
      <c r="R534" s="221"/>
      <c r="S534" s="212"/>
      <c r="T534" s="221"/>
      <c r="U534" s="213"/>
      <c r="V534" s="559"/>
      <c r="W534" s="212"/>
      <c r="X534" s="222"/>
      <c r="Y534" s="212"/>
      <c r="Z534" s="221"/>
      <c r="AA534" s="638"/>
      <c r="AB534" s="230"/>
      <c r="AC534" s="213"/>
      <c r="AD534" s="230"/>
      <c r="AE534" s="231"/>
      <c r="AF534" s="231"/>
      <c r="AG534" s="642"/>
      <c r="AH534" s="230"/>
      <c r="AI534" s="213"/>
      <c r="AJ534" s="230"/>
      <c r="AK534" s="231"/>
      <c r="AL534" s="231"/>
      <c r="AM534" s="631"/>
      <c r="AN534" s="229"/>
      <c r="AO534" s="212"/>
      <c r="AP534" s="229"/>
      <c r="AQ534" s="232"/>
      <c r="AR534" s="232"/>
      <c r="AS534" s="228"/>
      <c r="AT534" s="212"/>
      <c r="AU534" s="212"/>
      <c r="AV534" s="212"/>
      <c r="AW534" s="212"/>
      <c r="AX534" s="212"/>
      <c r="AY534" s="212"/>
      <c r="AZ534" s="213"/>
      <c r="BA534" s="213"/>
      <c r="BB534" s="213"/>
      <c r="BC534" s="213"/>
      <c r="BD534" s="213"/>
      <c r="BE534" s="231"/>
      <c r="BF534" s="213"/>
      <c r="BG534" s="231"/>
      <c r="BH534" s="231"/>
      <c r="BI534" s="213"/>
      <c r="BJ534" s="212"/>
      <c r="BK534" s="212"/>
      <c r="BL534" s="212"/>
      <c r="BM534" s="213"/>
    </row>
    <row r="535" spans="1:65" ht="18.75" customHeight="1" x14ac:dyDescent="0.3">
      <c r="A535" s="558"/>
      <c r="B535" s="213"/>
      <c r="C535" s="213"/>
      <c r="D535" s="213"/>
      <c r="E535" s="231"/>
      <c r="F535" s="213"/>
      <c r="G535" s="213"/>
      <c r="H535" s="213"/>
      <c r="I535" s="213"/>
      <c r="J535" s="213"/>
      <c r="K535" s="557"/>
      <c r="L535" s="213"/>
      <c r="M535" s="213"/>
      <c r="N535" s="213"/>
      <c r="O535" s="212"/>
      <c r="P535" s="221"/>
      <c r="Q535" s="212"/>
      <c r="R535" s="221"/>
      <c r="S535" s="212"/>
      <c r="T535" s="221"/>
      <c r="U535" s="213"/>
      <c r="V535" s="559"/>
      <c r="W535" s="212"/>
      <c r="X535" s="222"/>
      <c r="Y535" s="212"/>
      <c r="Z535" s="221"/>
      <c r="AA535" s="638"/>
      <c r="AB535" s="230"/>
      <c r="AC535" s="213"/>
      <c r="AD535" s="230"/>
      <c r="AE535" s="231"/>
      <c r="AF535" s="231"/>
      <c r="AG535" s="642"/>
      <c r="AH535" s="230"/>
      <c r="AI535" s="213"/>
      <c r="AJ535" s="230"/>
      <c r="AK535" s="231"/>
      <c r="AL535" s="231"/>
      <c r="AM535" s="631"/>
      <c r="AN535" s="229"/>
      <c r="AO535" s="212"/>
      <c r="AP535" s="229"/>
      <c r="AQ535" s="232"/>
      <c r="AR535" s="232"/>
      <c r="AS535" s="228"/>
      <c r="AT535" s="212"/>
      <c r="AU535" s="212"/>
      <c r="AV535" s="212"/>
      <c r="AW535" s="212"/>
      <c r="AX535" s="212"/>
      <c r="AY535" s="212"/>
      <c r="AZ535" s="213"/>
      <c r="BA535" s="213"/>
      <c r="BB535" s="213"/>
      <c r="BC535" s="213"/>
      <c r="BD535" s="213"/>
      <c r="BE535" s="231"/>
      <c r="BF535" s="213"/>
      <c r="BG535" s="231"/>
      <c r="BH535" s="231"/>
      <c r="BI535" s="213"/>
      <c r="BJ535" s="212"/>
      <c r="BK535" s="212"/>
      <c r="BL535" s="212"/>
      <c r="BM535" s="213"/>
    </row>
    <row r="536" spans="1:65" ht="18.75" customHeight="1" x14ac:dyDescent="0.3">
      <c r="A536" s="558"/>
      <c r="B536" s="213"/>
      <c r="C536" s="213"/>
      <c r="D536" s="213"/>
      <c r="E536" s="231"/>
      <c r="F536" s="213"/>
      <c r="G536" s="213"/>
      <c r="H536" s="213"/>
      <c r="I536" s="213"/>
      <c r="J536" s="213"/>
      <c r="K536" s="557"/>
      <c r="L536" s="213"/>
      <c r="M536" s="213"/>
      <c r="N536" s="213"/>
      <c r="O536" s="212"/>
      <c r="P536" s="221"/>
      <c r="Q536" s="212"/>
      <c r="R536" s="221"/>
      <c r="S536" s="212"/>
      <c r="T536" s="221"/>
      <c r="U536" s="213"/>
      <c r="V536" s="559"/>
      <c r="W536" s="212"/>
      <c r="X536" s="222"/>
      <c r="Y536" s="212"/>
      <c r="Z536" s="221"/>
      <c r="AA536" s="638"/>
      <c r="AB536" s="230"/>
      <c r="AC536" s="213"/>
      <c r="AD536" s="230"/>
      <c r="AE536" s="231"/>
      <c r="AF536" s="231"/>
      <c r="AG536" s="642"/>
      <c r="AH536" s="230"/>
      <c r="AI536" s="213"/>
      <c r="AJ536" s="230"/>
      <c r="AK536" s="231"/>
      <c r="AL536" s="231"/>
      <c r="AM536" s="631"/>
      <c r="AN536" s="229"/>
      <c r="AO536" s="212"/>
      <c r="AP536" s="229"/>
      <c r="AQ536" s="232"/>
      <c r="AR536" s="232"/>
      <c r="AS536" s="228"/>
      <c r="AT536" s="212"/>
      <c r="AU536" s="212"/>
      <c r="AV536" s="212"/>
      <c r="AW536" s="212"/>
      <c r="AX536" s="212"/>
      <c r="AY536" s="212"/>
      <c r="AZ536" s="213"/>
      <c r="BA536" s="213"/>
      <c r="BB536" s="213"/>
      <c r="BC536" s="213"/>
      <c r="BD536" s="213"/>
      <c r="BE536" s="231"/>
      <c r="BF536" s="213"/>
      <c r="BG536" s="231"/>
      <c r="BH536" s="231"/>
      <c r="BI536" s="213"/>
      <c r="BJ536" s="212"/>
      <c r="BK536" s="212"/>
      <c r="BL536" s="212"/>
      <c r="BM536" s="213"/>
    </row>
    <row r="537" spans="1:65" ht="18.75" customHeight="1" x14ac:dyDescent="0.3">
      <c r="A537" s="558"/>
      <c r="B537" s="213"/>
      <c r="C537" s="213"/>
      <c r="D537" s="213"/>
      <c r="E537" s="231"/>
      <c r="F537" s="213"/>
      <c r="G537" s="213"/>
      <c r="H537" s="213"/>
      <c r="I537" s="213"/>
      <c r="J537" s="213"/>
      <c r="K537" s="557"/>
      <c r="L537" s="213"/>
      <c r="M537" s="213"/>
      <c r="N537" s="213"/>
      <c r="O537" s="212"/>
      <c r="P537" s="221"/>
      <c r="Q537" s="212"/>
      <c r="R537" s="221"/>
      <c r="S537" s="212"/>
      <c r="T537" s="221"/>
      <c r="U537" s="213"/>
      <c r="V537" s="559"/>
      <c r="W537" s="212"/>
      <c r="X537" s="222"/>
      <c r="Y537" s="212"/>
      <c r="Z537" s="221"/>
      <c r="AA537" s="638"/>
      <c r="AB537" s="230"/>
      <c r="AC537" s="213"/>
      <c r="AD537" s="230"/>
      <c r="AE537" s="231"/>
      <c r="AF537" s="231"/>
      <c r="AG537" s="642"/>
      <c r="AH537" s="230"/>
      <c r="AI537" s="213"/>
      <c r="AJ537" s="230"/>
      <c r="AK537" s="231"/>
      <c r="AL537" s="231"/>
      <c r="AM537" s="631"/>
      <c r="AN537" s="229"/>
      <c r="AO537" s="212"/>
      <c r="AP537" s="229"/>
      <c r="AQ537" s="232"/>
      <c r="AR537" s="232"/>
      <c r="AS537" s="228"/>
      <c r="AT537" s="212"/>
      <c r="AU537" s="212"/>
      <c r="AV537" s="212"/>
      <c r="AW537" s="212"/>
      <c r="AX537" s="212"/>
      <c r="AY537" s="212"/>
      <c r="AZ537" s="213"/>
      <c r="BA537" s="213"/>
      <c r="BB537" s="213"/>
      <c r="BC537" s="213"/>
      <c r="BD537" s="213"/>
      <c r="BE537" s="231"/>
      <c r="BF537" s="213"/>
      <c r="BG537" s="231"/>
      <c r="BH537" s="231"/>
      <c r="BI537" s="213"/>
      <c r="BJ537" s="212"/>
      <c r="BK537" s="212"/>
      <c r="BL537" s="212"/>
      <c r="BM537" s="213"/>
    </row>
    <row r="538" spans="1:65" ht="18.75" customHeight="1" x14ac:dyDescent="0.3">
      <c r="A538" s="558"/>
      <c r="B538" s="213"/>
      <c r="C538" s="213"/>
      <c r="D538" s="213"/>
      <c r="E538" s="231"/>
      <c r="F538" s="213"/>
      <c r="G538" s="213"/>
      <c r="H538" s="213"/>
      <c r="I538" s="213"/>
      <c r="J538" s="213"/>
      <c r="K538" s="557"/>
      <c r="L538" s="213"/>
      <c r="M538" s="213"/>
      <c r="N538" s="213"/>
      <c r="O538" s="212"/>
      <c r="P538" s="221"/>
      <c r="Q538" s="212"/>
      <c r="R538" s="221"/>
      <c r="S538" s="212"/>
      <c r="T538" s="221"/>
      <c r="U538" s="213"/>
      <c r="V538" s="559"/>
      <c r="W538" s="212"/>
      <c r="X538" s="222"/>
      <c r="Y538" s="212"/>
      <c r="Z538" s="221"/>
      <c r="AA538" s="638"/>
      <c r="AB538" s="230"/>
      <c r="AC538" s="213"/>
      <c r="AD538" s="230"/>
      <c r="AE538" s="231"/>
      <c r="AF538" s="231"/>
      <c r="AG538" s="642"/>
      <c r="AH538" s="230"/>
      <c r="AI538" s="213"/>
      <c r="AJ538" s="230"/>
      <c r="AK538" s="231"/>
      <c r="AL538" s="231"/>
      <c r="AM538" s="631"/>
      <c r="AN538" s="229"/>
      <c r="AO538" s="212"/>
      <c r="AP538" s="229"/>
      <c r="AQ538" s="232"/>
      <c r="AR538" s="232"/>
      <c r="AS538" s="228"/>
      <c r="AT538" s="212"/>
      <c r="AU538" s="212"/>
      <c r="AV538" s="212"/>
      <c r="AW538" s="212"/>
      <c r="AX538" s="212"/>
      <c r="AY538" s="212"/>
      <c r="AZ538" s="213"/>
      <c r="BA538" s="213"/>
      <c r="BB538" s="213"/>
      <c r="BC538" s="213"/>
      <c r="BD538" s="213"/>
      <c r="BE538" s="231"/>
      <c r="BF538" s="213"/>
      <c r="BG538" s="231"/>
      <c r="BH538" s="231"/>
      <c r="BI538" s="213"/>
      <c r="BJ538" s="212"/>
      <c r="BK538" s="212"/>
      <c r="BL538" s="212"/>
      <c r="BM538" s="213"/>
    </row>
    <row r="539" spans="1:65" ht="18.75" customHeight="1" x14ac:dyDescent="0.3">
      <c r="A539" s="558"/>
      <c r="B539" s="213"/>
      <c r="C539" s="213"/>
      <c r="D539" s="213"/>
      <c r="E539" s="231"/>
      <c r="F539" s="213"/>
      <c r="G539" s="213"/>
      <c r="H539" s="213"/>
      <c r="I539" s="213"/>
      <c r="J539" s="213"/>
      <c r="K539" s="557"/>
      <c r="L539" s="213"/>
      <c r="M539" s="213"/>
      <c r="N539" s="213"/>
      <c r="O539" s="212"/>
      <c r="P539" s="221"/>
      <c r="Q539" s="212"/>
      <c r="R539" s="221"/>
      <c r="S539" s="212"/>
      <c r="T539" s="221"/>
      <c r="U539" s="213"/>
      <c r="V539" s="559"/>
      <c r="W539" s="212"/>
      <c r="X539" s="222"/>
      <c r="Y539" s="212"/>
      <c r="Z539" s="221"/>
      <c r="AA539" s="638"/>
      <c r="AB539" s="230"/>
      <c r="AC539" s="213"/>
      <c r="AD539" s="230"/>
      <c r="AE539" s="231"/>
      <c r="AF539" s="231"/>
      <c r="AG539" s="642"/>
      <c r="AH539" s="230"/>
      <c r="AI539" s="213"/>
      <c r="AJ539" s="230"/>
      <c r="AK539" s="231"/>
      <c r="AL539" s="231"/>
      <c r="AM539" s="631"/>
      <c r="AN539" s="229"/>
      <c r="AO539" s="212"/>
      <c r="AP539" s="229"/>
      <c r="AQ539" s="232"/>
      <c r="AR539" s="232"/>
      <c r="AS539" s="228"/>
      <c r="AT539" s="212"/>
      <c r="AU539" s="212"/>
      <c r="AV539" s="212"/>
      <c r="AW539" s="212"/>
      <c r="AX539" s="212"/>
      <c r="AY539" s="212"/>
      <c r="AZ539" s="213"/>
      <c r="BA539" s="213"/>
      <c r="BB539" s="213"/>
      <c r="BC539" s="213"/>
      <c r="BD539" s="213"/>
      <c r="BE539" s="231"/>
      <c r="BF539" s="213"/>
      <c r="BG539" s="231"/>
      <c r="BH539" s="231"/>
      <c r="BI539" s="213"/>
      <c r="BJ539" s="212"/>
      <c r="BK539" s="212"/>
      <c r="BL539" s="212"/>
      <c r="BM539" s="213"/>
    </row>
    <row r="540" spans="1:65" ht="18.75" customHeight="1" x14ac:dyDescent="0.3">
      <c r="A540" s="558"/>
      <c r="B540" s="213"/>
      <c r="C540" s="213"/>
      <c r="D540" s="213"/>
      <c r="E540" s="231"/>
      <c r="F540" s="213"/>
      <c r="G540" s="213"/>
      <c r="H540" s="213"/>
      <c r="I540" s="213"/>
      <c r="J540" s="213"/>
      <c r="K540" s="557"/>
      <c r="L540" s="213"/>
      <c r="M540" s="213"/>
      <c r="N540" s="213"/>
      <c r="O540" s="212"/>
      <c r="P540" s="221"/>
      <c r="Q540" s="212"/>
      <c r="R540" s="221"/>
      <c r="S540" s="212"/>
      <c r="T540" s="221"/>
      <c r="U540" s="213"/>
      <c r="V540" s="559"/>
      <c r="W540" s="212"/>
      <c r="X540" s="222"/>
      <c r="Y540" s="212"/>
      <c r="Z540" s="221"/>
      <c r="AA540" s="638"/>
      <c r="AB540" s="230"/>
      <c r="AC540" s="213"/>
      <c r="AD540" s="230"/>
      <c r="AE540" s="231"/>
      <c r="AF540" s="231"/>
      <c r="AG540" s="642"/>
      <c r="AH540" s="230"/>
      <c r="AI540" s="213"/>
      <c r="AJ540" s="230"/>
      <c r="AK540" s="231"/>
      <c r="AL540" s="231"/>
      <c r="AM540" s="631"/>
      <c r="AN540" s="229"/>
      <c r="AO540" s="212"/>
      <c r="AP540" s="229"/>
      <c r="AQ540" s="232"/>
      <c r="AR540" s="232"/>
      <c r="AS540" s="228"/>
      <c r="AT540" s="212"/>
      <c r="AU540" s="212"/>
      <c r="AV540" s="212"/>
      <c r="AW540" s="212"/>
      <c r="AX540" s="212"/>
      <c r="AY540" s="212"/>
      <c r="AZ540" s="213"/>
      <c r="BA540" s="213"/>
      <c r="BB540" s="213"/>
      <c r="BC540" s="213"/>
      <c r="BD540" s="213"/>
      <c r="BE540" s="231"/>
      <c r="BF540" s="213"/>
      <c r="BG540" s="231"/>
      <c r="BH540" s="231"/>
      <c r="BI540" s="213"/>
      <c r="BJ540" s="212"/>
      <c r="BK540" s="212"/>
      <c r="BL540" s="212"/>
      <c r="BM540" s="213"/>
    </row>
    <row r="541" spans="1:65" ht="18.75" customHeight="1" x14ac:dyDescent="0.3">
      <c r="A541" s="558"/>
      <c r="B541" s="213"/>
      <c r="C541" s="213"/>
      <c r="D541" s="213"/>
      <c r="E541" s="231"/>
      <c r="F541" s="213"/>
      <c r="G541" s="213"/>
      <c r="H541" s="213"/>
      <c r="I541" s="213"/>
      <c r="J541" s="213"/>
      <c r="K541" s="557"/>
      <c r="L541" s="213"/>
      <c r="M541" s="213"/>
      <c r="N541" s="213"/>
      <c r="O541" s="212"/>
      <c r="P541" s="221"/>
      <c r="Q541" s="212"/>
      <c r="R541" s="221"/>
      <c r="S541" s="212"/>
      <c r="T541" s="221"/>
      <c r="U541" s="213"/>
      <c r="V541" s="559"/>
      <c r="W541" s="212"/>
      <c r="X541" s="222"/>
      <c r="Y541" s="212"/>
      <c r="Z541" s="221"/>
      <c r="AA541" s="638"/>
      <c r="AB541" s="230"/>
      <c r="AC541" s="213"/>
      <c r="AD541" s="230"/>
      <c r="AE541" s="231"/>
      <c r="AF541" s="231"/>
      <c r="AG541" s="642"/>
      <c r="AH541" s="230"/>
      <c r="AI541" s="213"/>
      <c r="AJ541" s="230"/>
      <c r="AK541" s="231"/>
      <c r="AL541" s="231"/>
      <c r="AM541" s="631"/>
      <c r="AN541" s="229"/>
      <c r="AO541" s="212"/>
      <c r="AP541" s="229"/>
      <c r="AQ541" s="232"/>
      <c r="AR541" s="232"/>
      <c r="AS541" s="228"/>
      <c r="AT541" s="212"/>
      <c r="AU541" s="212"/>
      <c r="AV541" s="212"/>
      <c r="AW541" s="212"/>
      <c r="AX541" s="212"/>
      <c r="AY541" s="212"/>
      <c r="AZ541" s="213"/>
      <c r="BA541" s="213"/>
      <c r="BB541" s="213"/>
      <c r="BC541" s="213"/>
      <c r="BD541" s="213"/>
      <c r="BE541" s="231"/>
      <c r="BF541" s="213"/>
      <c r="BG541" s="231"/>
      <c r="BH541" s="231"/>
      <c r="BI541" s="213"/>
      <c r="BJ541" s="212"/>
      <c r="BK541" s="212"/>
      <c r="BL541" s="212"/>
      <c r="BM541" s="213"/>
    </row>
    <row r="542" spans="1:65" ht="18.75" customHeight="1" x14ac:dyDescent="0.3">
      <c r="A542" s="558"/>
      <c r="B542" s="213"/>
      <c r="C542" s="213"/>
      <c r="D542" s="213"/>
      <c r="E542" s="231"/>
      <c r="F542" s="213"/>
      <c r="G542" s="213"/>
      <c r="H542" s="213"/>
      <c r="I542" s="213"/>
      <c r="J542" s="213"/>
      <c r="K542" s="557"/>
      <c r="L542" s="213"/>
      <c r="M542" s="213"/>
      <c r="N542" s="213"/>
      <c r="O542" s="212"/>
      <c r="P542" s="221"/>
      <c r="Q542" s="212"/>
      <c r="R542" s="221"/>
      <c r="S542" s="212"/>
      <c r="T542" s="221"/>
      <c r="U542" s="213"/>
      <c r="V542" s="559"/>
      <c r="W542" s="212"/>
      <c r="X542" s="222"/>
      <c r="Y542" s="212"/>
      <c r="Z542" s="221"/>
      <c r="AA542" s="638"/>
      <c r="AB542" s="230"/>
      <c r="AC542" s="213"/>
      <c r="AD542" s="230"/>
      <c r="AE542" s="231"/>
      <c r="AF542" s="231"/>
      <c r="AG542" s="642"/>
      <c r="AH542" s="230"/>
      <c r="AI542" s="213"/>
      <c r="AJ542" s="230"/>
      <c r="AK542" s="231"/>
      <c r="AL542" s="231"/>
      <c r="AM542" s="631"/>
      <c r="AN542" s="229"/>
      <c r="AO542" s="212"/>
      <c r="AP542" s="229"/>
      <c r="AQ542" s="232"/>
      <c r="AR542" s="232"/>
      <c r="AS542" s="228"/>
      <c r="AT542" s="212"/>
      <c r="AU542" s="212"/>
      <c r="AV542" s="212"/>
      <c r="AW542" s="212"/>
      <c r="AX542" s="212"/>
      <c r="AY542" s="212"/>
      <c r="AZ542" s="213"/>
      <c r="BA542" s="213"/>
      <c r="BB542" s="213"/>
      <c r="BC542" s="213"/>
      <c r="BD542" s="213"/>
      <c r="BE542" s="231"/>
      <c r="BF542" s="213"/>
      <c r="BG542" s="231"/>
      <c r="BH542" s="231"/>
      <c r="BI542" s="213"/>
      <c r="BJ542" s="212"/>
      <c r="BK542" s="212"/>
      <c r="BL542" s="212"/>
      <c r="BM542" s="213"/>
    </row>
    <row r="543" spans="1:65" ht="18.75" customHeight="1" x14ac:dyDescent="0.3">
      <c r="A543" s="558"/>
      <c r="B543" s="213"/>
      <c r="C543" s="213"/>
      <c r="D543" s="213"/>
      <c r="E543" s="231"/>
      <c r="F543" s="213"/>
      <c r="G543" s="213"/>
      <c r="H543" s="213"/>
      <c r="I543" s="213"/>
      <c r="J543" s="213"/>
      <c r="K543" s="557"/>
      <c r="L543" s="213"/>
      <c r="M543" s="213"/>
      <c r="N543" s="213"/>
      <c r="O543" s="212"/>
      <c r="P543" s="221"/>
      <c r="Q543" s="212"/>
      <c r="R543" s="221"/>
      <c r="S543" s="212"/>
      <c r="T543" s="221"/>
      <c r="U543" s="213"/>
      <c r="V543" s="559"/>
      <c r="W543" s="212"/>
      <c r="X543" s="222"/>
      <c r="Y543" s="212"/>
      <c r="Z543" s="221"/>
      <c r="AA543" s="638"/>
      <c r="AB543" s="230"/>
      <c r="AC543" s="213"/>
      <c r="AD543" s="230"/>
      <c r="AE543" s="231"/>
      <c r="AF543" s="231"/>
      <c r="AG543" s="642"/>
      <c r="AH543" s="230"/>
      <c r="AI543" s="213"/>
      <c r="AJ543" s="230"/>
      <c r="AK543" s="231"/>
      <c r="AL543" s="231"/>
      <c r="AM543" s="631"/>
      <c r="AN543" s="229"/>
      <c r="AO543" s="212"/>
      <c r="AP543" s="229"/>
      <c r="AQ543" s="232"/>
      <c r="AR543" s="232"/>
      <c r="AS543" s="228"/>
      <c r="AT543" s="212"/>
      <c r="AU543" s="212"/>
      <c r="AV543" s="212"/>
      <c r="AW543" s="212"/>
      <c r="AX543" s="212"/>
      <c r="AY543" s="212"/>
      <c r="AZ543" s="213"/>
      <c r="BA543" s="213"/>
      <c r="BB543" s="213"/>
      <c r="BC543" s="213"/>
      <c r="BD543" s="213"/>
      <c r="BE543" s="231"/>
      <c r="BF543" s="213"/>
      <c r="BG543" s="231"/>
      <c r="BH543" s="231"/>
      <c r="BI543" s="213"/>
      <c r="BJ543" s="212"/>
      <c r="BK543" s="212"/>
      <c r="BL543" s="212"/>
      <c r="BM543" s="213"/>
    </row>
    <row r="544" spans="1:65" ht="18.75" customHeight="1" x14ac:dyDescent="0.3">
      <c r="A544" s="558"/>
      <c r="B544" s="213"/>
      <c r="C544" s="213"/>
      <c r="D544" s="213"/>
      <c r="E544" s="231"/>
      <c r="F544" s="213"/>
      <c r="G544" s="213"/>
      <c r="H544" s="213"/>
      <c r="I544" s="213"/>
      <c r="J544" s="213"/>
      <c r="K544" s="557"/>
      <c r="L544" s="213"/>
      <c r="M544" s="213"/>
      <c r="N544" s="213"/>
      <c r="O544" s="212"/>
      <c r="P544" s="221"/>
      <c r="Q544" s="212"/>
      <c r="R544" s="221"/>
      <c r="S544" s="212"/>
      <c r="T544" s="221"/>
      <c r="U544" s="213"/>
      <c r="V544" s="559"/>
      <c r="W544" s="212"/>
      <c r="X544" s="222"/>
      <c r="Y544" s="212"/>
      <c r="Z544" s="221"/>
      <c r="AA544" s="638"/>
      <c r="AB544" s="230"/>
      <c r="AC544" s="213"/>
      <c r="AD544" s="230"/>
      <c r="AE544" s="231"/>
      <c r="AF544" s="231"/>
      <c r="AG544" s="642"/>
      <c r="AH544" s="230"/>
      <c r="AI544" s="213"/>
      <c r="AJ544" s="230"/>
      <c r="AK544" s="231"/>
      <c r="AL544" s="231"/>
      <c r="AM544" s="631"/>
      <c r="AN544" s="229"/>
      <c r="AO544" s="212"/>
      <c r="AP544" s="229"/>
      <c r="AQ544" s="232"/>
      <c r="AR544" s="232"/>
      <c r="AS544" s="228"/>
      <c r="AT544" s="212"/>
      <c r="AU544" s="212"/>
      <c r="AV544" s="212"/>
      <c r="AW544" s="212"/>
      <c r="AX544" s="212"/>
      <c r="AY544" s="212"/>
      <c r="AZ544" s="213"/>
      <c r="BA544" s="213"/>
      <c r="BB544" s="213"/>
      <c r="BC544" s="213"/>
      <c r="BD544" s="213"/>
      <c r="BE544" s="231"/>
      <c r="BF544" s="213"/>
      <c r="BG544" s="231"/>
      <c r="BH544" s="231"/>
      <c r="BI544" s="213"/>
      <c r="BJ544" s="212"/>
      <c r="BK544" s="212"/>
      <c r="BL544" s="212"/>
      <c r="BM544" s="213"/>
    </row>
    <row r="545" spans="1:65" ht="18.75" customHeight="1" x14ac:dyDescent="0.3">
      <c r="A545" s="558"/>
      <c r="B545" s="213"/>
      <c r="C545" s="213"/>
      <c r="D545" s="213"/>
      <c r="E545" s="231"/>
      <c r="F545" s="213"/>
      <c r="G545" s="213"/>
      <c r="H545" s="213"/>
      <c r="I545" s="213"/>
      <c r="J545" s="213"/>
      <c r="K545" s="557"/>
      <c r="L545" s="213"/>
      <c r="M545" s="213"/>
      <c r="N545" s="213"/>
      <c r="O545" s="212"/>
      <c r="P545" s="221"/>
      <c r="Q545" s="212"/>
      <c r="R545" s="221"/>
      <c r="S545" s="212"/>
      <c r="T545" s="221"/>
      <c r="U545" s="213"/>
      <c r="V545" s="559"/>
      <c r="W545" s="212"/>
      <c r="X545" s="222"/>
      <c r="Y545" s="212"/>
      <c r="Z545" s="221"/>
      <c r="AA545" s="638"/>
      <c r="AB545" s="230"/>
      <c r="AC545" s="213"/>
      <c r="AD545" s="230"/>
      <c r="AE545" s="231"/>
      <c r="AF545" s="231"/>
      <c r="AG545" s="642"/>
      <c r="AH545" s="230"/>
      <c r="AI545" s="213"/>
      <c r="AJ545" s="230"/>
      <c r="AK545" s="231"/>
      <c r="AL545" s="231"/>
      <c r="AM545" s="631"/>
      <c r="AN545" s="229"/>
      <c r="AO545" s="212"/>
      <c r="AP545" s="229"/>
      <c r="AQ545" s="232"/>
      <c r="AR545" s="232"/>
      <c r="AS545" s="228"/>
      <c r="AT545" s="212"/>
      <c r="AU545" s="212"/>
      <c r="AV545" s="212"/>
      <c r="AW545" s="212"/>
      <c r="AX545" s="212"/>
      <c r="AY545" s="212"/>
      <c r="AZ545" s="213"/>
      <c r="BA545" s="213"/>
      <c r="BB545" s="213"/>
      <c r="BC545" s="213"/>
      <c r="BD545" s="213"/>
      <c r="BE545" s="231"/>
      <c r="BF545" s="213"/>
      <c r="BG545" s="231"/>
      <c r="BH545" s="231"/>
      <c r="BI545" s="213"/>
      <c r="BJ545" s="212"/>
      <c r="BK545" s="212"/>
      <c r="BL545" s="212"/>
      <c r="BM545" s="213"/>
    </row>
    <row r="546" spans="1:65" ht="18.75" customHeight="1" x14ac:dyDescent="0.3">
      <c r="A546" s="558"/>
      <c r="B546" s="213"/>
      <c r="C546" s="213"/>
      <c r="D546" s="213"/>
      <c r="E546" s="231"/>
      <c r="F546" s="213"/>
      <c r="G546" s="213"/>
      <c r="H546" s="213"/>
      <c r="I546" s="213"/>
      <c r="J546" s="213"/>
      <c r="K546" s="557"/>
      <c r="L546" s="213"/>
      <c r="M546" s="213"/>
      <c r="N546" s="213"/>
      <c r="O546" s="212"/>
      <c r="P546" s="221"/>
      <c r="Q546" s="212"/>
      <c r="R546" s="221"/>
      <c r="S546" s="212"/>
      <c r="T546" s="221"/>
      <c r="U546" s="213"/>
      <c r="V546" s="559"/>
      <c r="W546" s="212"/>
      <c r="X546" s="222"/>
      <c r="Y546" s="212"/>
      <c r="Z546" s="221"/>
      <c r="AA546" s="638"/>
      <c r="AB546" s="230"/>
      <c r="AC546" s="213"/>
      <c r="AD546" s="230"/>
      <c r="AE546" s="231"/>
      <c r="AF546" s="231"/>
      <c r="AG546" s="642"/>
      <c r="AH546" s="230"/>
      <c r="AI546" s="213"/>
      <c r="AJ546" s="230"/>
      <c r="AK546" s="231"/>
      <c r="AL546" s="231"/>
      <c r="AM546" s="631"/>
      <c r="AN546" s="229"/>
      <c r="AO546" s="212"/>
      <c r="AP546" s="229"/>
      <c r="AQ546" s="232"/>
      <c r="AR546" s="232"/>
      <c r="AS546" s="228"/>
      <c r="AT546" s="212"/>
      <c r="AU546" s="212"/>
      <c r="AV546" s="212"/>
      <c r="AW546" s="212"/>
      <c r="AX546" s="212"/>
      <c r="AY546" s="212"/>
      <c r="AZ546" s="213"/>
      <c r="BA546" s="213"/>
      <c r="BB546" s="213"/>
      <c r="BC546" s="213"/>
      <c r="BD546" s="213"/>
      <c r="BE546" s="231"/>
      <c r="BF546" s="213"/>
      <c r="BG546" s="231"/>
      <c r="BH546" s="231"/>
      <c r="BI546" s="213"/>
      <c r="BJ546" s="212"/>
      <c r="BK546" s="212"/>
      <c r="BL546" s="212"/>
      <c r="BM546" s="213"/>
    </row>
    <row r="547" spans="1:65" ht="18.75" customHeight="1" x14ac:dyDescent="0.3">
      <c r="A547" s="558"/>
      <c r="B547" s="213"/>
      <c r="C547" s="213"/>
      <c r="D547" s="213"/>
      <c r="E547" s="231"/>
      <c r="F547" s="213"/>
      <c r="G547" s="213"/>
      <c r="H547" s="213"/>
      <c r="I547" s="213"/>
      <c r="J547" s="213"/>
      <c r="K547" s="557"/>
      <c r="L547" s="213"/>
      <c r="M547" s="213"/>
      <c r="N547" s="213"/>
      <c r="O547" s="212"/>
      <c r="P547" s="221"/>
      <c r="Q547" s="212"/>
      <c r="R547" s="221"/>
      <c r="S547" s="212"/>
      <c r="T547" s="221"/>
      <c r="U547" s="213"/>
      <c r="V547" s="559"/>
      <c r="W547" s="212"/>
      <c r="X547" s="222"/>
      <c r="Y547" s="212"/>
      <c r="Z547" s="221"/>
      <c r="AA547" s="638"/>
      <c r="AB547" s="230"/>
      <c r="AC547" s="213"/>
      <c r="AD547" s="230"/>
      <c r="AE547" s="231"/>
      <c r="AF547" s="231"/>
      <c r="AG547" s="642"/>
      <c r="AH547" s="230"/>
      <c r="AI547" s="213"/>
      <c r="AJ547" s="230"/>
      <c r="AK547" s="231"/>
      <c r="AL547" s="231"/>
      <c r="AM547" s="631"/>
      <c r="AN547" s="229"/>
      <c r="AO547" s="212"/>
      <c r="AP547" s="229"/>
      <c r="AQ547" s="232"/>
      <c r="AR547" s="232"/>
      <c r="AS547" s="228"/>
      <c r="AT547" s="212"/>
      <c r="AU547" s="212"/>
      <c r="AV547" s="212"/>
      <c r="AW547" s="212"/>
      <c r="AX547" s="212"/>
      <c r="AY547" s="212"/>
      <c r="AZ547" s="213"/>
      <c r="BA547" s="213"/>
      <c r="BB547" s="213"/>
      <c r="BC547" s="213"/>
      <c r="BD547" s="213"/>
      <c r="BE547" s="231"/>
      <c r="BF547" s="213"/>
      <c r="BG547" s="231"/>
      <c r="BH547" s="231"/>
      <c r="BI547" s="213"/>
      <c r="BJ547" s="212"/>
      <c r="BK547" s="212"/>
      <c r="BL547" s="212"/>
      <c r="BM547" s="213"/>
    </row>
    <row r="548" spans="1:65" ht="18.75" customHeight="1" x14ac:dyDescent="0.3">
      <c r="A548" s="558"/>
      <c r="B548" s="213"/>
      <c r="C548" s="213"/>
      <c r="D548" s="213"/>
      <c r="E548" s="231"/>
      <c r="F548" s="213"/>
      <c r="G548" s="213"/>
      <c r="H548" s="213"/>
      <c r="I548" s="213"/>
      <c r="J548" s="213"/>
      <c r="K548" s="557"/>
      <c r="L548" s="213"/>
      <c r="M548" s="213"/>
      <c r="N548" s="213"/>
      <c r="O548" s="212"/>
      <c r="P548" s="221"/>
      <c r="Q548" s="212"/>
      <c r="R548" s="221"/>
      <c r="S548" s="212"/>
      <c r="T548" s="221"/>
      <c r="U548" s="213"/>
      <c r="V548" s="559"/>
      <c r="W548" s="212"/>
      <c r="X548" s="222"/>
      <c r="Y548" s="212"/>
      <c r="Z548" s="221"/>
      <c r="AA548" s="638"/>
      <c r="AB548" s="230"/>
      <c r="AC548" s="213"/>
      <c r="AD548" s="230"/>
      <c r="AE548" s="231"/>
      <c r="AF548" s="231"/>
      <c r="AG548" s="642"/>
      <c r="AH548" s="230"/>
      <c r="AI548" s="213"/>
      <c r="AJ548" s="230"/>
      <c r="AK548" s="231"/>
      <c r="AL548" s="231"/>
      <c r="AM548" s="631"/>
      <c r="AN548" s="229"/>
      <c r="AO548" s="212"/>
      <c r="AP548" s="229"/>
      <c r="AQ548" s="232"/>
      <c r="AR548" s="232"/>
      <c r="AS548" s="228"/>
      <c r="AT548" s="212"/>
      <c r="AU548" s="212"/>
      <c r="AV548" s="212"/>
      <c r="AW548" s="212"/>
      <c r="AX548" s="212"/>
      <c r="AY548" s="212"/>
      <c r="AZ548" s="213"/>
      <c r="BA548" s="213"/>
      <c r="BB548" s="213"/>
      <c r="BC548" s="213"/>
      <c r="BD548" s="213"/>
      <c r="BE548" s="231"/>
      <c r="BF548" s="213"/>
      <c r="BG548" s="231"/>
      <c r="BH548" s="231"/>
      <c r="BI548" s="213"/>
      <c r="BJ548" s="212"/>
      <c r="BK548" s="212"/>
      <c r="BL548" s="212"/>
      <c r="BM548" s="213"/>
    </row>
    <row r="549" spans="1:65" ht="18.75" customHeight="1" x14ac:dyDescent="0.3">
      <c r="A549" s="558"/>
      <c r="B549" s="213"/>
      <c r="C549" s="213"/>
      <c r="D549" s="213"/>
      <c r="E549" s="231"/>
      <c r="F549" s="213"/>
      <c r="G549" s="213"/>
      <c r="H549" s="213"/>
      <c r="I549" s="213"/>
      <c r="J549" s="213"/>
      <c r="K549" s="557"/>
      <c r="L549" s="213"/>
      <c r="M549" s="213"/>
      <c r="N549" s="213"/>
      <c r="O549" s="212"/>
      <c r="P549" s="221"/>
      <c r="Q549" s="212"/>
      <c r="R549" s="221"/>
      <c r="S549" s="212"/>
      <c r="T549" s="221"/>
      <c r="U549" s="213"/>
      <c r="V549" s="559"/>
      <c r="W549" s="212"/>
      <c r="X549" s="222"/>
      <c r="Y549" s="212"/>
      <c r="Z549" s="221"/>
      <c r="AA549" s="638"/>
      <c r="AB549" s="230"/>
      <c r="AC549" s="213"/>
      <c r="AD549" s="230"/>
      <c r="AE549" s="231"/>
      <c r="AF549" s="231"/>
      <c r="AG549" s="642"/>
      <c r="AH549" s="230"/>
      <c r="AI549" s="213"/>
      <c r="AJ549" s="230"/>
      <c r="AK549" s="231"/>
      <c r="AL549" s="231"/>
      <c r="AM549" s="631"/>
      <c r="AN549" s="229"/>
      <c r="AO549" s="212"/>
      <c r="AP549" s="229"/>
      <c r="AQ549" s="232"/>
      <c r="AR549" s="232"/>
      <c r="AS549" s="228"/>
      <c r="AT549" s="212"/>
      <c r="AU549" s="212"/>
      <c r="AV549" s="212"/>
      <c r="AW549" s="212"/>
      <c r="AX549" s="212"/>
      <c r="AY549" s="212"/>
      <c r="AZ549" s="213"/>
      <c r="BA549" s="213"/>
      <c r="BB549" s="213"/>
      <c r="BC549" s="213"/>
      <c r="BD549" s="213"/>
      <c r="BE549" s="231"/>
      <c r="BF549" s="213"/>
      <c r="BG549" s="231"/>
      <c r="BH549" s="231"/>
      <c r="BI549" s="213"/>
      <c r="BJ549" s="212"/>
      <c r="BK549" s="212"/>
      <c r="BL549" s="212"/>
      <c r="BM549" s="213"/>
    </row>
    <row r="550" spans="1:65" ht="18.75" customHeight="1" x14ac:dyDescent="0.3">
      <c r="A550" s="558"/>
      <c r="B550" s="213"/>
      <c r="C550" s="213"/>
      <c r="D550" s="213"/>
      <c r="E550" s="231"/>
      <c r="F550" s="213"/>
      <c r="G550" s="213"/>
      <c r="H550" s="213"/>
      <c r="I550" s="213"/>
      <c r="J550" s="213"/>
      <c r="K550" s="557"/>
      <c r="L550" s="213"/>
      <c r="M550" s="213"/>
      <c r="N550" s="213"/>
      <c r="O550" s="212"/>
      <c r="P550" s="221"/>
      <c r="Q550" s="212"/>
      <c r="R550" s="221"/>
      <c r="S550" s="212"/>
      <c r="T550" s="221"/>
      <c r="U550" s="213"/>
      <c r="V550" s="559"/>
      <c r="W550" s="212"/>
      <c r="X550" s="222"/>
      <c r="Y550" s="212"/>
      <c r="Z550" s="221"/>
      <c r="AA550" s="638"/>
      <c r="AB550" s="230"/>
      <c r="AC550" s="213"/>
      <c r="AD550" s="230"/>
      <c r="AE550" s="231"/>
      <c r="AF550" s="231"/>
      <c r="AG550" s="642"/>
      <c r="AH550" s="230"/>
      <c r="AI550" s="213"/>
      <c r="AJ550" s="230"/>
      <c r="AK550" s="231"/>
      <c r="AL550" s="231"/>
      <c r="AM550" s="631"/>
      <c r="AN550" s="229"/>
      <c r="AO550" s="212"/>
      <c r="AP550" s="229"/>
      <c r="AQ550" s="232"/>
      <c r="AR550" s="232"/>
      <c r="AS550" s="228"/>
      <c r="AT550" s="212"/>
      <c r="AU550" s="212"/>
      <c r="AV550" s="212"/>
      <c r="AW550" s="212"/>
      <c r="AX550" s="212"/>
      <c r="AY550" s="212"/>
      <c r="AZ550" s="213"/>
      <c r="BA550" s="213"/>
      <c r="BB550" s="213"/>
      <c r="BC550" s="213"/>
      <c r="BD550" s="213"/>
      <c r="BE550" s="231"/>
      <c r="BF550" s="213"/>
      <c r="BG550" s="231"/>
      <c r="BH550" s="231"/>
      <c r="BI550" s="213"/>
      <c r="BJ550" s="212"/>
      <c r="BK550" s="212"/>
      <c r="BL550" s="212"/>
      <c r="BM550" s="213"/>
    </row>
    <row r="551" spans="1:65" ht="18.75" customHeight="1" x14ac:dyDescent="0.3">
      <c r="A551" s="558"/>
      <c r="B551" s="213"/>
      <c r="C551" s="213"/>
      <c r="D551" s="213"/>
      <c r="E551" s="231"/>
      <c r="F551" s="213"/>
      <c r="G551" s="213"/>
      <c r="H551" s="213"/>
      <c r="I551" s="213"/>
      <c r="J551" s="213"/>
      <c r="K551" s="557"/>
      <c r="L551" s="213"/>
      <c r="M551" s="213"/>
      <c r="N551" s="213"/>
      <c r="O551" s="212"/>
      <c r="P551" s="221"/>
      <c r="Q551" s="212"/>
      <c r="R551" s="221"/>
      <c r="S551" s="212"/>
      <c r="T551" s="221"/>
      <c r="U551" s="213"/>
      <c r="V551" s="559"/>
      <c r="W551" s="212"/>
      <c r="X551" s="222"/>
      <c r="Y551" s="212"/>
      <c r="Z551" s="221"/>
      <c r="AA551" s="638"/>
      <c r="AB551" s="230"/>
      <c r="AC551" s="213"/>
      <c r="AD551" s="230"/>
      <c r="AE551" s="231"/>
      <c r="AF551" s="231"/>
      <c r="AG551" s="642"/>
      <c r="AH551" s="230"/>
      <c r="AI551" s="213"/>
      <c r="AJ551" s="230"/>
      <c r="AK551" s="231"/>
      <c r="AL551" s="231"/>
      <c r="AM551" s="631"/>
      <c r="AN551" s="229"/>
      <c r="AO551" s="212"/>
      <c r="AP551" s="229"/>
      <c r="AQ551" s="232"/>
      <c r="AR551" s="232"/>
      <c r="AS551" s="228"/>
      <c r="AT551" s="212"/>
      <c r="AU551" s="212"/>
      <c r="AV551" s="212"/>
      <c r="AW551" s="212"/>
      <c r="AX551" s="212"/>
      <c r="AY551" s="212"/>
      <c r="AZ551" s="213"/>
      <c r="BA551" s="213"/>
      <c r="BB551" s="213"/>
      <c r="BC551" s="213"/>
      <c r="BD551" s="213"/>
      <c r="BE551" s="231"/>
      <c r="BF551" s="213"/>
      <c r="BG551" s="231"/>
      <c r="BH551" s="231"/>
      <c r="BI551" s="213"/>
      <c r="BJ551" s="212"/>
      <c r="BK551" s="212"/>
      <c r="BL551" s="212"/>
      <c r="BM551" s="213"/>
    </row>
    <row r="552" spans="1:65" ht="18.75" customHeight="1" x14ac:dyDescent="0.3">
      <c r="A552" s="558"/>
      <c r="B552" s="213"/>
      <c r="C552" s="213"/>
      <c r="D552" s="213"/>
      <c r="E552" s="231"/>
      <c r="F552" s="213"/>
      <c r="G552" s="213"/>
      <c r="H552" s="213"/>
      <c r="I552" s="213"/>
      <c r="J552" s="213"/>
      <c r="K552" s="557"/>
      <c r="L552" s="213"/>
      <c r="M552" s="213"/>
      <c r="N552" s="213"/>
      <c r="O552" s="212"/>
      <c r="P552" s="221"/>
      <c r="Q552" s="212"/>
      <c r="R552" s="221"/>
      <c r="S552" s="212"/>
      <c r="T552" s="221"/>
      <c r="U552" s="213"/>
      <c r="V552" s="559"/>
      <c r="W552" s="212"/>
      <c r="X552" s="222"/>
      <c r="Y552" s="212"/>
      <c r="Z552" s="221"/>
      <c r="AA552" s="638"/>
      <c r="AB552" s="230"/>
      <c r="AC552" s="213"/>
      <c r="AD552" s="230"/>
      <c r="AE552" s="231"/>
      <c r="AF552" s="231"/>
      <c r="AG552" s="642"/>
      <c r="AH552" s="230"/>
      <c r="AI552" s="213"/>
      <c r="AJ552" s="230"/>
      <c r="AK552" s="231"/>
      <c r="AL552" s="231"/>
      <c r="AM552" s="631"/>
      <c r="AN552" s="229"/>
      <c r="AO552" s="212"/>
      <c r="AP552" s="229"/>
      <c r="AQ552" s="232"/>
      <c r="AR552" s="232"/>
      <c r="AS552" s="228"/>
      <c r="AT552" s="212"/>
      <c r="AU552" s="212"/>
      <c r="AV552" s="212"/>
      <c r="AW552" s="212"/>
      <c r="AX552" s="212"/>
      <c r="AY552" s="212"/>
      <c r="AZ552" s="213"/>
      <c r="BA552" s="213"/>
      <c r="BB552" s="213"/>
      <c r="BC552" s="213"/>
      <c r="BD552" s="213"/>
      <c r="BE552" s="231"/>
      <c r="BF552" s="213"/>
      <c r="BG552" s="231"/>
      <c r="BH552" s="231"/>
      <c r="BI552" s="213"/>
      <c r="BJ552" s="212"/>
      <c r="BK552" s="212"/>
      <c r="BL552" s="212"/>
      <c r="BM552" s="213"/>
    </row>
    <row r="553" spans="1:65" ht="18.75" customHeight="1" x14ac:dyDescent="0.3">
      <c r="A553" s="558"/>
      <c r="B553" s="213"/>
      <c r="C553" s="213"/>
      <c r="D553" s="213"/>
      <c r="E553" s="231"/>
      <c r="F553" s="213"/>
      <c r="G553" s="213"/>
      <c r="H553" s="213"/>
      <c r="I553" s="213"/>
      <c r="J553" s="213"/>
      <c r="K553" s="557"/>
      <c r="L553" s="213"/>
      <c r="M553" s="213"/>
      <c r="N553" s="213"/>
      <c r="O553" s="212"/>
      <c r="P553" s="221"/>
      <c r="Q553" s="212"/>
      <c r="R553" s="221"/>
      <c r="S553" s="212"/>
      <c r="T553" s="221"/>
      <c r="U553" s="213"/>
      <c r="V553" s="559"/>
      <c r="W553" s="212"/>
      <c r="X553" s="222"/>
      <c r="Y553" s="212"/>
      <c r="Z553" s="221"/>
      <c r="AA553" s="638"/>
      <c r="AB553" s="230"/>
      <c r="AC553" s="213"/>
      <c r="AD553" s="230"/>
      <c r="AE553" s="231"/>
      <c r="AF553" s="231"/>
      <c r="AG553" s="642"/>
      <c r="AH553" s="230"/>
      <c r="AI553" s="213"/>
      <c r="AJ553" s="230"/>
      <c r="AK553" s="231"/>
      <c r="AL553" s="231"/>
      <c r="AM553" s="631"/>
      <c r="AN553" s="229"/>
      <c r="AO553" s="212"/>
      <c r="AP553" s="229"/>
      <c r="AQ553" s="232"/>
      <c r="AR553" s="232"/>
      <c r="AS553" s="228"/>
      <c r="AT553" s="212"/>
      <c r="AU553" s="212"/>
      <c r="AV553" s="212"/>
      <c r="AW553" s="212"/>
      <c r="AX553" s="212"/>
      <c r="AY553" s="212"/>
      <c r="AZ553" s="213"/>
      <c r="BA553" s="213"/>
      <c r="BB553" s="213"/>
      <c r="BC553" s="213"/>
      <c r="BD553" s="213"/>
      <c r="BE553" s="231"/>
      <c r="BF553" s="213"/>
      <c r="BG553" s="231"/>
      <c r="BH553" s="231"/>
      <c r="BI553" s="213"/>
      <c r="BJ553" s="212"/>
      <c r="BK553" s="212"/>
      <c r="BL553" s="212"/>
      <c r="BM553" s="213"/>
    </row>
    <row r="554" spans="1:65" ht="18.75" customHeight="1" x14ac:dyDescent="0.3">
      <c r="A554" s="558"/>
      <c r="B554" s="213"/>
      <c r="C554" s="213"/>
      <c r="D554" s="213"/>
      <c r="E554" s="231"/>
      <c r="F554" s="213"/>
      <c r="G554" s="213"/>
      <c r="H554" s="213"/>
      <c r="I554" s="213"/>
      <c r="J554" s="213"/>
      <c r="K554" s="557"/>
      <c r="L554" s="213"/>
      <c r="M554" s="213"/>
      <c r="N554" s="213"/>
      <c r="O554" s="212"/>
      <c r="P554" s="221"/>
      <c r="Q554" s="212"/>
      <c r="R554" s="221"/>
      <c r="S554" s="212"/>
      <c r="T554" s="221"/>
      <c r="U554" s="213"/>
      <c r="V554" s="559"/>
      <c r="W554" s="212"/>
      <c r="X554" s="222"/>
      <c r="Y554" s="212"/>
      <c r="Z554" s="221"/>
      <c r="AA554" s="638"/>
      <c r="AB554" s="230"/>
      <c r="AC554" s="213"/>
      <c r="AD554" s="230"/>
      <c r="AE554" s="231"/>
      <c r="AF554" s="231"/>
      <c r="AG554" s="642"/>
      <c r="AH554" s="230"/>
      <c r="AI554" s="213"/>
      <c r="AJ554" s="230"/>
      <c r="AK554" s="231"/>
      <c r="AL554" s="231"/>
      <c r="AM554" s="631"/>
      <c r="AN554" s="229"/>
      <c r="AO554" s="212"/>
      <c r="AP554" s="229"/>
      <c r="AQ554" s="232"/>
      <c r="AR554" s="232"/>
      <c r="AS554" s="228"/>
      <c r="AT554" s="212"/>
      <c r="AU554" s="212"/>
      <c r="AV554" s="212"/>
      <c r="AW554" s="212"/>
      <c r="AX554" s="212"/>
      <c r="AY554" s="212"/>
      <c r="AZ554" s="213"/>
      <c r="BA554" s="213"/>
      <c r="BB554" s="213"/>
      <c r="BC554" s="213"/>
      <c r="BD554" s="213"/>
      <c r="BE554" s="231"/>
      <c r="BF554" s="213"/>
      <c r="BG554" s="231"/>
      <c r="BH554" s="231"/>
      <c r="BI554" s="213"/>
      <c r="BJ554" s="212"/>
      <c r="BK554" s="212"/>
      <c r="BL554" s="212"/>
      <c r="BM554" s="213"/>
    </row>
    <row r="555" spans="1:65" ht="18.75" customHeight="1" x14ac:dyDescent="0.3">
      <c r="A555" s="558"/>
      <c r="B555" s="213"/>
      <c r="C555" s="213"/>
      <c r="D555" s="213"/>
      <c r="E555" s="231"/>
      <c r="F555" s="213"/>
      <c r="G555" s="213"/>
      <c r="H555" s="213"/>
      <c r="I555" s="213"/>
      <c r="J555" s="213"/>
      <c r="K555" s="557"/>
      <c r="L555" s="213"/>
      <c r="M555" s="213"/>
      <c r="N555" s="213"/>
      <c r="O555" s="212"/>
      <c r="P555" s="221"/>
      <c r="Q555" s="212"/>
      <c r="R555" s="221"/>
      <c r="S555" s="212"/>
      <c r="T555" s="221"/>
      <c r="U555" s="213"/>
      <c r="V555" s="559"/>
      <c r="W555" s="212"/>
      <c r="X555" s="222"/>
      <c r="Y555" s="212"/>
      <c r="Z555" s="221"/>
      <c r="AA555" s="638"/>
      <c r="AB555" s="230"/>
      <c r="AC555" s="213"/>
      <c r="AD555" s="230"/>
      <c r="AE555" s="231"/>
      <c r="AF555" s="231"/>
      <c r="AG555" s="642"/>
      <c r="AH555" s="230"/>
      <c r="AI555" s="213"/>
      <c r="AJ555" s="230"/>
      <c r="AK555" s="231"/>
      <c r="AL555" s="231"/>
      <c r="AM555" s="631"/>
      <c r="AN555" s="229"/>
      <c r="AO555" s="212"/>
      <c r="AP555" s="229"/>
      <c r="AQ555" s="232"/>
      <c r="AR555" s="232"/>
      <c r="AS555" s="228"/>
      <c r="AT555" s="212"/>
      <c r="AU555" s="212"/>
      <c r="AV555" s="212"/>
      <c r="AW555" s="212"/>
      <c r="AX555" s="212"/>
      <c r="AY555" s="212"/>
      <c r="AZ555" s="213"/>
      <c r="BA555" s="213"/>
      <c r="BB555" s="213"/>
      <c r="BC555" s="213"/>
      <c r="BD555" s="213"/>
      <c r="BE555" s="231"/>
      <c r="BF555" s="213"/>
      <c r="BG555" s="231"/>
      <c r="BH555" s="231"/>
      <c r="BI555" s="213"/>
      <c r="BJ555" s="212"/>
      <c r="BK555" s="212"/>
      <c r="BL555" s="212"/>
      <c r="BM555" s="213"/>
    </row>
    <row r="556" spans="1:65" ht="18.75" customHeight="1" x14ac:dyDescent="0.3">
      <c r="A556" s="558"/>
      <c r="B556" s="213"/>
      <c r="C556" s="213"/>
      <c r="D556" s="213"/>
      <c r="E556" s="231"/>
      <c r="F556" s="213"/>
      <c r="G556" s="213"/>
      <c r="H556" s="213"/>
      <c r="I556" s="213"/>
      <c r="J556" s="213"/>
      <c r="K556" s="557"/>
      <c r="L556" s="213"/>
      <c r="M556" s="213"/>
      <c r="N556" s="213"/>
      <c r="O556" s="212"/>
      <c r="P556" s="221"/>
      <c r="Q556" s="212"/>
      <c r="R556" s="221"/>
      <c r="S556" s="212"/>
      <c r="T556" s="221"/>
      <c r="U556" s="213"/>
      <c r="V556" s="559"/>
      <c r="W556" s="212"/>
      <c r="X556" s="222"/>
      <c r="Y556" s="212"/>
      <c r="Z556" s="221"/>
      <c r="AA556" s="638"/>
      <c r="AB556" s="230"/>
      <c r="AC556" s="213"/>
      <c r="AD556" s="230"/>
      <c r="AE556" s="231"/>
      <c r="AF556" s="231"/>
      <c r="AG556" s="642"/>
      <c r="AH556" s="230"/>
      <c r="AI556" s="213"/>
      <c r="AJ556" s="230"/>
      <c r="AK556" s="231"/>
      <c r="AL556" s="231"/>
      <c r="AM556" s="631"/>
      <c r="AN556" s="229"/>
      <c r="AO556" s="212"/>
      <c r="AP556" s="229"/>
      <c r="AQ556" s="232"/>
      <c r="AR556" s="232"/>
      <c r="AS556" s="228"/>
      <c r="AT556" s="212"/>
      <c r="AU556" s="212"/>
      <c r="AV556" s="212"/>
      <c r="AW556" s="212"/>
      <c r="AX556" s="212"/>
      <c r="AY556" s="212"/>
      <c r="AZ556" s="213"/>
      <c r="BA556" s="213"/>
      <c r="BB556" s="213"/>
      <c r="BC556" s="213"/>
      <c r="BD556" s="213"/>
      <c r="BE556" s="231"/>
      <c r="BF556" s="213"/>
      <c r="BG556" s="231"/>
      <c r="BH556" s="231"/>
      <c r="BI556" s="213"/>
      <c r="BJ556" s="212"/>
      <c r="BK556" s="212"/>
      <c r="BL556" s="212"/>
      <c r="BM556" s="213"/>
    </row>
    <row r="557" spans="1:65" ht="18.75" customHeight="1" x14ac:dyDescent="0.3">
      <c r="A557" s="558"/>
      <c r="B557" s="213"/>
      <c r="C557" s="213"/>
      <c r="D557" s="213"/>
      <c r="E557" s="231"/>
      <c r="F557" s="213"/>
      <c r="G557" s="213"/>
      <c r="H557" s="213"/>
      <c r="I557" s="213"/>
      <c r="J557" s="213"/>
      <c r="K557" s="557"/>
      <c r="L557" s="213"/>
      <c r="M557" s="213"/>
      <c r="N557" s="213"/>
      <c r="O557" s="212"/>
      <c r="P557" s="221"/>
      <c r="Q557" s="212"/>
      <c r="R557" s="221"/>
      <c r="S557" s="212"/>
      <c r="T557" s="221"/>
      <c r="U557" s="213"/>
      <c r="V557" s="559"/>
      <c r="W557" s="212"/>
      <c r="X557" s="222"/>
      <c r="Y557" s="212"/>
      <c r="Z557" s="221"/>
      <c r="AA557" s="638"/>
      <c r="AB557" s="230"/>
      <c r="AC557" s="213"/>
      <c r="AD557" s="230"/>
      <c r="AE557" s="231"/>
      <c r="AF557" s="231"/>
      <c r="AG557" s="642"/>
      <c r="AH557" s="230"/>
      <c r="AI557" s="213"/>
      <c r="AJ557" s="230"/>
      <c r="AK557" s="231"/>
      <c r="AL557" s="231"/>
      <c r="AM557" s="631"/>
      <c r="AN557" s="229"/>
      <c r="AO557" s="212"/>
      <c r="AP557" s="229"/>
      <c r="AQ557" s="232"/>
      <c r="AR557" s="232"/>
      <c r="AS557" s="228"/>
      <c r="AT557" s="212"/>
      <c r="AU557" s="212"/>
      <c r="AV557" s="212"/>
      <c r="AW557" s="212"/>
      <c r="AX557" s="212"/>
      <c r="AY557" s="212"/>
      <c r="AZ557" s="213"/>
      <c r="BA557" s="213"/>
      <c r="BB557" s="213"/>
      <c r="BC557" s="213"/>
      <c r="BD557" s="213"/>
      <c r="BE557" s="231"/>
      <c r="BF557" s="213"/>
      <c r="BG557" s="231"/>
      <c r="BH557" s="231"/>
      <c r="BI557" s="213"/>
      <c r="BJ557" s="212"/>
      <c r="BK557" s="212"/>
      <c r="BL557" s="212"/>
      <c r="BM557" s="213"/>
    </row>
    <row r="558" spans="1:65" ht="18.75" customHeight="1" x14ac:dyDescent="0.3">
      <c r="A558" s="558"/>
      <c r="B558" s="213"/>
      <c r="C558" s="213"/>
      <c r="D558" s="213"/>
      <c r="E558" s="231"/>
      <c r="F558" s="213"/>
      <c r="G558" s="213"/>
      <c r="H558" s="213"/>
      <c r="I558" s="213"/>
      <c r="J558" s="213"/>
      <c r="K558" s="557"/>
      <c r="L558" s="213"/>
      <c r="M558" s="213"/>
      <c r="N558" s="213"/>
      <c r="O558" s="212"/>
      <c r="P558" s="221"/>
      <c r="Q558" s="212"/>
      <c r="R558" s="221"/>
      <c r="S558" s="212"/>
      <c r="T558" s="221"/>
      <c r="U558" s="213"/>
      <c r="V558" s="559"/>
      <c r="W558" s="212"/>
      <c r="X558" s="222"/>
      <c r="Y558" s="212"/>
      <c r="Z558" s="221"/>
      <c r="AA558" s="638"/>
      <c r="AB558" s="230"/>
      <c r="AC558" s="213"/>
      <c r="AD558" s="230"/>
      <c r="AE558" s="231"/>
      <c r="AF558" s="231"/>
      <c r="AG558" s="642"/>
      <c r="AH558" s="230"/>
      <c r="AI558" s="213"/>
      <c r="AJ558" s="230"/>
      <c r="AK558" s="231"/>
      <c r="AL558" s="231"/>
      <c r="AM558" s="631"/>
      <c r="AN558" s="229"/>
      <c r="AO558" s="212"/>
      <c r="AP558" s="229"/>
      <c r="AQ558" s="232"/>
      <c r="AR558" s="232"/>
      <c r="AS558" s="228"/>
      <c r="AT558" s="212"/>
      <c r="AU558" s="212"/>
      <c r="AV558" s="212"/>
      <c r="AW558" s="212"/>
      <c r="AX558" s="212"/>
      <c r="AY558" s="212"/>
      <c r="AZ558" s="213"/>
      <c r="BA558" s="213"/>
      <c r="BB558" s="213"/>
      <c r="BC558" s="213"/>
      <c r="BD558" s="213"/>
      <c r="BE558" s="231"/>
      <c r="BF558" s="213"/>
      <c r="BG558" s="231"/>
      <c r="BH558" s="231"/>
      <c r="BI558" s="213"/>
      <c r="BJ558" s="212"/>
      <c r="BK558" s="212"/>
      <c r="BL558" s="212"/>
      <c r="BM558" s="213"/>
    </row>
    <row r="559" spans="1:65" ht="18.75" customHeight="1" x14ac:dyDescent="0.3">
      <c r="A559" s="558"/>
      <c r="B559" s="213"/>
      <c r="C559" s="213"/>
      <c r="D559" s="213"/>
      <c r="E559" s="231"/>
      <c r="F559" s="213"/>
      <c r="G559" s="213"/>
      <c r="H559" s="213"/>
      <c r="I559" s="213"/>
      <c r="J559" s="213"/>
      <c r="K559" s="557"/>
      <c r="L559" s="213"/>
      <c r="M559" s="213"/>
      <c r="N559" s="213"/>
      <c r="O559" s="212"/>
      <c r="P559" s="221"/>
      <c r="Q559" s="212"/>
      <c r="R559" s="221"/>
      <c r="S559" s="212"/>
      <c r="T559" s="221"/>
      <c r="U559" s="213"/>
      <c r="V559" s="559"/>
      <c r="W559" s="212"/>
      <c r="X559" s="222"/>
      <c r="Y559" s="212"/>
      <c r="Z559" s="221"/>
      <c r="AA559" s="638"/>
      <c r="AB559" s="230"/>
      <c r="AC559" s="213"/>
      <c r="AD559" s="230"/>
      <c r="AE559" s="231"/>
      <c r="AF559" s="231"/>
      <c r="AG559" s="642"/>
      <c r="AH559" s="230"/>
      <c r="AI559" s="213"/>
      <c r="AJ559" s="230"/>
      <c r="AK559" s="231"/>
      <c r="AL559" s="231"/>
      <c r="AM559" s="631"/>
      <c r="AN559" s="229"/>
      <c r="AO559" s="212"/>
      <c r="AP559" s="229"/>
      <c r="AQ559" s="232"/>
      <c r="AR559" s="232"/>
      <c r="AS559" s="228"/>
      <c r="AT559" s="212"/>
      <c r="AU559" s="212"/>
      <c r="AV559" s="212"/>
      <c r="AW559" s="212"/>
      <c r="AX559" s="212"/>
      <c r="AY559" s="212"/>
      <c r="AZ559" s="213"/>
      <c r="BA559" s="213"/>
      <c r="BB559" s="213"/>
      <c r="BC559" s="213"/>
      <c r="BD559" s="213"/>
      <c r="BE559" s="231"/>
      <c r="BF559" s="213"/>
      <c r="BG559" s="231"/>
      <c r="BH559" s="231"/>
      <c r="BI559" s="213"/>
      <c r="BJ559" s="212"/>
      <c r="BK559" s="212"/>
      <c r="BL559" s="212"/>
      <c r="BM559" s="213"/>
    </row>
    <row r="560" spans="1:65" ht="18.75" customHeight="1" x14ac:dyDescent="0.3">
      <c r="A560" s="558"/>
      <c r="B560" s="213"/>
      <c r="C560" s="213"/>
      <c r="D560" s="213"/>
      <c r="E560" s="231"/>
      <c r="F560" s="213"/>
      <c r="G560" s="213"/>
      <c r="H560" s="213"/>
      <c r="I560" s="213"/>
      <c r="J560" s="213"/>
      <c r="K560" s="557"/>
      <c r="L560" s="213"/>
      <c r="M560" s="213"/>
      <c r="N560" s="213"/>
      <c r="O560" s="212"/>
      <c r="P560" s="221"/>
      <c r="Q560" s="212"/>
      <c r="R560" s="221"/>
      <c r="S560" s="212"/>
      <c r="T560" s="221"/>
      <c r="U560" s="213"/>
      <c r="V560" s="559"/>
      <c r="W560" s="212"/>
      <c r="X560" s="222"/>
      <c r="Y560" s="212"/>
      <c r="Z560" s="221"/>
      <c r="AA560" s="638"/>
      <c r="AB560" s="230"/>
      <c r="AC560" s="213"/>
      <c r="AD560" s="230"/>
      <c r="AE560" s="231"/>
      <c r="AF560" s="231"/>
      <c r="AG560" s="642"/>
      <c r="AH560" s="230"/>
      <c r="AI560" s="213"/>
      <c r="AJ560" s="230"/>
      <c r="AK560" s="231"/>
      <c r="AL560" s="231"/>
      <c r="AM560" s="631"/>
      <c r="AN560" s="229"/>
      <c r="AO560" s="212"/>
      <c r="AP560" s="229"/>
      <c r="AQ560" s="232"/>
      <c r="AR560" s="232"/>
      <c r="AS560" s="228"/>
      <c r="AT560" s="212"/>
      <c r="AU560" s="212"/>
      <c r="AV560" s="212"/>
      <c r="AW560" s="212"/>
      <c r="AX560" s="212"/>
      <c r="AY560" s="212"/>
      <c r="AZ560" s="213"/>
      <c r="BA560" s="213"/>
      <c r="BB560" s="213"/>
      <c r="BC560" s="213"/>
      <c r="BD560" s="213"/>
      <c r="BE560" s="231"/>
      <c r="BF560" s="213"/>
      <c r="BG560" s="231"/>
      <c r="BH560" s="231"/>
      <c r="BI560" s="213"/>
      <c r="BJ560" s="212"/>
      <c r="BK560" s="212"/>
      <c r="BL560" s="212"/>
      <c r="BM560" s="213"/>
    </row>
    <row r="561" spans="1:65" ht="18.75" customHeight="1" x14ac:dyDescent="0.3">
      <c r="A561" s="558"/>
      <c r="B561" s="213"/>
      <c r="C561" s="213"/>
      <c r="D561" s="213"/>
      <c r="E561" s="231"/>
      <c r="F561" s="213"/>
      <c r="G561" s="213"/>
      <c r="H561" s="213"/>
      <c r="I561" s="213"/>
      <c r="J561" s="213"/>
      <c r="K561" s="557"/>
      <c r="L561" s="213"/>
      <c r="M561" s="213"/>
      <c r="N561" s="213"/>
      <c r="O561" s="212"/>
      <c r="P561" s="221"/>
      <c r="Q561" s="212"/>
      <c r="R561" s="221"/>
      <c r="S561" s="212"/>
      <c r="T561" s="221"/>
      <c r="U561" s="213"/>
      <c r="V561" s="559"/>
      <c r="W561" s="212"/>
      <c r="X561" s="222"/>
      <c r="Y561" s="212"/>
      <c r="Z561" s="221"/>
      <c r="AA561" s="638"/>
      <c r="AB561" s="230"/>
      <c r="AC561" s="213"/>
      <c r="AD561" s="230"/>
      <c r="AE561" s="231"/>
      <c r="AF561" s="231"/>
      <c r="AG561" s="642"/>
      <c r="AH561" s="230"/>
      <c r="AI561" s="213"/>
      <c r="AJ561" s="230"/>
      <c r="AK561" s="231"/>
      <c r="AL561" s="231"/>
      <c r="AM561" s="631"/>
      <c r="AN561" s="229"/>
      <c r="AO561" s="212"/>
      <c r="AP561" s="229"/>
      <c r="AQ561" s="232"/>
      <c r="AR561" s="232"/>
      <c r="AS561" s="228"/>
      <c r="AT561" s="212"/>
      <c r="AU561" s="212"/>
      <c r="AV561" s="212"/>
      <c r="AW561" s="212"/>
      <c r="AX561" s="212"/>
      <c r="AY561" s="212"/>
      <c r="AZ561" s="213"/>
      <c r="BA561" s="213"/>
      <c r="BB561" s="213"/>
      <c r="BC561" s="213"/>
      <c r="BD561" s="213"/>
      <c r="BE561" s="231"/>
      <c r="BF561" s="213"/>
      <c r="BG561" s="231"/>
      <c r="BH561" s="231"/>
      <c r="BI561" s="213"/>
      <c r="BJ561" s="212"/>
      <c r="BK561" s="212"/>
      <c r="BL561" s="212"/>
      <c r="BM561" s="213"/>
    </row>
    <row r="562" spans="1:65" ht="18.75" customHeight="1" x14ac:dyDescent="0.3">
      <c r="A562" s="558"/>
      <c r="B562" s="213"/>
      <c r="C562" s="213"/>
      <c r="D562" s="213"/>
      <c r="E562" s="231"/>
      <c r="F562" s="213"/>
      <c r="G562" s="213"/>
      <c r="H562" s="213"/>
      <c r="I562" s="213"/>
      <c r="J562" s="213"/>
      <c r="K562" s="557"/>
      <c r="L562" s="213"/>
      <c r="M562" s="213"/>
      <c r="N562" s="213"/>
      <c r="O562" s="212"/>
      <c r="P562" s="221"/>
      <c r="Q562" s="212"/>
      <c r="R562" s="221"/>
      <c r="S562" s="212"/>
      <c r="T562" s="221"/>
      <c r="U562" s="213"/>
      <c r="V562" s="559"/>
      <c r="W562" s="212"/>
      <c r="X562" s="222"/>
      <c r="Y562" s="212"/>
      <c r="Z562" s="221"/>
      <c r="AA562" s="638"/>
      <c r="AB562" s="230"/>
      <c r="AC562" s="213"/>
      <c r="AD562" s="230"/>
      <c r="AE562" s="231"/>
      <c r="AF562" s="231"/>
      <c r="AG562" s="642"/>
      <c r="AH562" s="230"/>
      <c r="AI562" s="213"/>
      <c r="AJ562" s="230"/>
      <c r="AK562" s="231"/>
      <c r="AL562" s="231"/>
      <c r="AM562" s="631"/>
      <c r="AN562" s="229"/>
      <c r="AO562" s="212"/>
      <c r="AP562" s="229"/>
      <c r="AQ562" s="232"/>
      <c r="AR562" s="232"/>
      <c r="AS562" s="228"/>
      <c r="AT562" s="212"/>
      <c r="AU562" s="212"/>
      <c r="AV562" s="212"/>
      <c r="AW562" s="212"/>
      <c r="AX562" s="212"/>
      <c r="AY562" s="212"/>
      <c r="AZ562" s="213"/>
      <c r="BA562" s="213"/>
      <c r="BB562" s="213"/>
      <c r="BC562" s="213"/>
      <c r="BD562" s="213"/>
      <c r="BE562" s="231"/>
      <c r="BF562" s="213"/>
      <c r="BG562" s="231"/>
      <c r="BH562" s="231"/>
      <c r="BI562" s="213"/>
      <c r="BJ562" s="212"/>
      <c r="BK562" s="212"/>
      <c r="BL562" s="212"/>
      <c r="BM562" s="213"/>
    </row>
    <row r="563" spans="1:65" ht="18.75" customHeight="1" x14ac:dyDescent="0.3">
      <c r="A563" s="558"/>
      <c r="B563" s="213"/>
      <c r="C563" s="213"/>
      <c r="D563" s="213"/>
      <c r="E563" s="231"/>
      <c r="F563" s="213"/>
      <c r="G563" s="213"/>
      <c r="H563" s="213"/>
      <c r="I563" s="213"/>
      <c r="J563" s="213"/>
      <c r="K563" s="557"/>
      <c r="L563" s="213"/>
      <c r="M563" s="213"/>
      <c r="N563" s="213"/>
      <c r="O563" s="212"/>
      <c r="P563" s="221"/>
      <c r="Q563" s="212"/>
      <c r="R563" s="221"/>
      <c r="S563" s="212"/>
      <c r="T563" s="221"/>
      <c r="U563" s="213"/>
      <c r="V563" s="559"/>
      <c r="W563" s="212"/>
      <c r="X563" s="222"/>
      <c r="Y563" s="212"/>
      <c r="Z563" s="221"/>
      <c r="AA563" s="638"/>
      <c r="AB563" s="230"/>
      <c r="AC563" s="213"/>
      <c r="AD563" s="230"/>
      <c r="AE563" s="231"/>
      <c r="AF563" s="231"/>
      <c r="AG563" s="642"/>
      <c r="AH563" s="230"/>
      <c r="AI563" s="213"/>
      <c r="AJ563" s="230"/>
      <c r="AK563" s="231"/>
      <c r="AL563" s="231"/>
      <c r="AM563" s="631"/>
      <c r="AN563" s="229"/>
      <c r="AO563" s="212"/>
      <c r="AP563" s="229"/>
      <c r="AQ563" s="232"/>
      <c r="AR563" s="232"/>
      <c r="AS563" s="228"/>
      <c r="AT563" s="212"/>
      <c r="AU563" s="212"/>
      <c r="AV563" s="212"/>
      <c r="AW563" s="212"/>
      <c r="AX563" s="212"/>
      <c r="AY563" s="212"/>
      <c r="AZ563" s="213"/>
      <c r="BA563" s="213"/>
      <c r="BB563" s="213"/>
      <c r="BC563" s="213"/>
      <c r="BD563" s="213"/>
      <c r="BE563" s="231"/>
      <c r="BF563" s="213"/>
      <c r="BG563" s="231"/>
      <c r="BH563" s="231"/>
      <c r="BI563" s="213"/>
      <c r="BJ563" s="212"/>
      <c r="BK563" s="212"/>
      <c r="BL563" s="212"/>
      <c r="BM563" s="213"/>
    </row>
    <row r="564" spans="1:65" ht="18.75" customHeight="1" x14ac:dyDescent="0.3">
      <c r="A564" s="558"/>
      <c r="B564" s="213"/>
      <c r="C564" s="213"/>
      <c r="D564" s="213"/>
      <c r="E564" s="231"/>
      <c r="F564" s="213"/>
      <c r="G564" s="213"/>
      <c r="H564" s="213"/>
      <c r="I564" s="213"/>
      <c r="J564" s="213"/>
      <c r="K564" s="557"/>
      <c r="L564" s="213"/>
      <c r="M564" s="213"/>
      <c r="N564" s="213"/>
      <c r="O564" s="212"/>
      <c r="P564" s="221"/>
      <c r="Q564" s="212"/>
      <c r="R564" s="221"/>
      <c r="S564" s="212"/>
      <c r="T564" s="221"/>
      <c r="U564" s="213"/>
      <c r="V564" s="559"/>
      <c r="W564" s="212"/>
      <c r="X564" s="222"/>
      <c r="Y564" s="212"/>
      <c r="Z564" s="221"/>
      <c r="AA564" s="638"/>
      <c r="AB564" s="230"/>
      <c r="AC564" s="213"/>
      <c r="AD564" s="230"/>
      <c r="AE564" s="231"/>
      <c r="AF564" s="231"/>
      <c r="AG564" s="642"/>
      <c r="AH564" s="230"/>
      <c r="AI564" s="213"/>
      <c r="AJ564" s="230"/>
      <c r="AK564" s="231"/>
      <c r="AL564" s="231"/>
      <c r="AM564" s="631"/>
      <c r="AN564" s="229"/>
      <c r="AO564" s="212"/>
      <c r="AP564" s="229"/>
      <c r="AQ564" s="232"/>
      <c r="AR564" s="232"/>
      <c r="AS564" s="228"/>
      <c r="AT564" s="212"/>
      <c r="AU564" s="212"/>
      <c r="AV564" s="212"/>
      <c r="AW564" s="212"/>
      <c r="AX564" s="212"/>
      <c r="AY564" s="212"/>
      <c r="AZ564" s="213"/>
      <c r="BA564" s="213"/>
      <c r="BB564" s="213"/>
      <c r="BC564" s="213"/>
      <c r="BD564" s="213"/>
      <c r="BE564" s="231"/>
      <c r="BF564" s="213"/>
      <c r="BG564" s="231"/>
      <c r="BH564" s="231"/>
      <c r="BI564" s="213"/>
      <c r="BJ564" s="212"/>
      <c r="BK564" s="212"/>
      <c r="BL564" s="212"/>
      <c r="BM564" s="213"/>
    </row>
    <row r="565" spans="1:65" ht="18.75" customHeight="1" x14ac:dyDescent="0.3">
      <c r="A565" s="558"/>
      <c r="B565" s="213"/>
      <c r="C565" s="213"/>
      <c r="D565" s="213"/>
      <c r="E565" s="231"/>
      <c r="F565" s="213"/>
      <c r="G565" s="213"/>
      <c r="H565" s="213"/>
      <c r="I565" s="213"/>
      <c r="J565" s="213"/>
      <c r="K565" s="557"/>
      <c r="L565" s="213"/>
      <c r="M565" s="213"/>
      <c r="N565" s="213"/>
      <c r="O565" s="212"/>
      <c r="P565" s="221"/>
      <c r="Q565" s="212"/>
      <c r="R565" s="221"/>
      <c r="S565" s="212"/>
      <c r="T565" s="221"/>
      <c r="U565" s="213"/>
      <c r="V565" s="559"/>
      <c r="W565" s="212"/>
      <c r="X565" s="222"/>
      <c r="Y565" s="212"/>
      <c r="Z565" s="221"/>
      <c r="AA565" s="638"/>
      <c r="AB565" s="230"/>
      <c r="AC565" s="213"/>
      <c r="AD565" s="230"/>
      <c r="AE565" s="231"/>
      <c r="AF565" s="231"/>
      <c r="AG565" s="642"/>
      <c r="AH565" s="230"/>
      <c r="AI565" s="213"/>
      <c r="AJ565" s="230"/>
      <c r="AK565" s="231"/>
      <c r="AL565" s="231"/>
      <c r="AM565" s="631"/>
      <c r="AN565" s="229"/>
      <c r="AO565" s="212"/>
      <c r="AP565" s="229"/>
      <c r="AQ565" s="232"/>
      <c r="AR565" s="232"/>
      <c r="AS565" s="228"/>
      <c r="AT565" s="212"/>
      <c r="AU565" s="212"/>
      <c r="AV565" s="212"/>
      <c r="AW565" s="212"/>
      <c r="AX565" s="212"/>
      <c r="AY565" s="212"/>
      <c r="AZ565" s="213"/>
      <c r="BA565" s="213"/>
      <c r="BB565" s="213"/>
      <c r="BC565" s="213"/>
      <c r="BD565" s="213"/>
      <c r="BE565" s="231"/>
      <c r="BF565" s="213"/>
      <c r="BG565" s="231"/>
      <c r="BH565" s="231"/>
      <c r="BI565" s="213"/>
      <c r="BJ565" s="212"/>
      <c r="BK565" s="212"/>
      <c r="BL565" s="212"/>
      <c r="BM565" s="213"/>
    </row>
    <row r="566" spans="1:65" ht="18.75" customHeight="1" x14ac:dyDescent="0.3">
      <c r="A566" s="558"/>
      <c r="B566" s="213"/>
      <c r="C566" s="213"/>
      <c r="D566" s="213"/>
      <c r="E566" s="231"/>
      <c r="F566" s="213"/>
      <c r="G566" s="213"/>
      <c r="H566" s="213"/>
      <c r="I566" s="213"/>
      <c r="J566" s="213"/>
      <c r="K566" s="557"/>
      <c r="L566" s="213"/>
      <c r="M566" s="213"/>
      <c r="N566" s="213"/>
      <c r="O566" s="212"/>
      <c r="P566" s="221"/>
      <c r="Q566" s="212"/>
      <c r="R566" s="221"/>
      <c r="S566" s="212"/>
      <c r="T566" s="221"/>
      <c r="U566" s="213"/>
      <c r="V566" s="559"/>
      <c r="W566" s="212"/>
      <c r="X566" s="222"/>
      <c r="Y566" s="212"/>
      <c r="Z566" s="221"/>
      <c r="AA566" s="638"/>
      <c r="AB566" s="230"/>
      <c r="AC566" s="213"/>
      <c r="AD566" s="230"/>
      <c r="AE566" s="231"/>
      <c r="AF566" s="231"/>
      <c r="AG566" s="642"/>
      <c r="AH566" s="230"/>
      <c r="AI566" s="213"/>
      <c r="AJ566" s="230"/>
      <c r="AK566" s="231"/>
      <c r="AL566" s="231"/>
      <c r="AM566" s="631"/>
      <c r="AN566" s="229"/>
      <c r="AO566" s="212"/>
      <c r="AP566" s="229"/>
      <c r="AQ566" s="232"/>
      <c r="AR566" s="232"/>
      <c r="AS566" s="228"/>
      <c r="AT566" s="212"/>
      <c r="AU566" s="212"/>
      <c r="AV566" s="212"/>
      <c r="AW566" s="212"/>
      <c r="AX566" s="212"/>
      <c r="AY566" s="212"/>
      <c r="AZ566" s="213"/>
      <c r="BA566" s="213"/>
      <c r="BB566" s="213"/>
      <c r="BC566" s="213"/>
      <c r="BD566" s="213"/>
      <c r="BE566" s="231"/>
      <c r="BF566" s="213"/>
      <c r="BG566" s="231"/>
      <c r="BH566" s="231"/>
      <c r="BI566" s="213"/>
      <c r="BJ566" s="212"/>
      <c r="BK566" s="212"/>
      <c r="BL566" s="212"/>
      <c r="BM566" s="213"/>
    </row>
    <row r="567" spans="1:65" ht="18.75" customHeight="1" x14ac:dyDescent="0.3">
      <c r="A567" s="558"/>
      <c r="B567" s="213"/>
      <c r="C567" s="213"/>
      <c r="D567" s="213"/>
      <c r="E567" s="231"/>
      <c r="F567" s="213"/>
      <c r="G567" s="213"/>
      <c r="H567" s="213"/>
      <c r="I567" s="213"/>
      <c r="J567" s="213"/>
      <c r="K567" s="557"/>
      <c r="L567" s="213"/>
      <c r="M567" s="213"/>
      <c r="N567" s="213"/>
      <c r="O567" s="212"/>
      <c r="P567" s="221"/>
      <c r="Q567" s="212"/>
      <c r="R567" s="221"/>
      <c r="S567" s="212"/>
      <c r="T567" s="221"/>
      <c r="U567" s="213"/>
      <c r="V567" s="559"/>
      <c r="W567" s="212"/>
      <c r="X567" s="222"/>
      <c r="Y567" s="212"/>
      <c r="Z567" s="221"/>
      <c r="AA567" s="638"/>
      <c r="AB567" s="230"/>
      <c r="AC567" s="213"/>
      <c r="AD567" s="230"/>
      <c r="AE567" s="231"/>
      <c r="AF567" s="231"/>
      <c r="AG567" s="642"/>
      <c r="AH567" s="230"/>
      <c r="AI567" s="213"/>
      <c r="AJ567" s="230"/>
      <c r="AK567" s="231"/>
      <c r="AL567" s="231"/>
      <c r="AM567" s="631"/>
      <c r="AN567" s="229"/>
      <c r="AO567" s="212"/>
      <c r="AP567" s="229"/>
      <c r="AQ567" s="232"/>
      <c r="AR567" s="232"/>
      <c r="AS567" s="228"/>
      <c r="AT567" s="212"/>
      <c r="AU567" s="212"/>
      <c r="AV567" s="212"/>
      <c r="AW567" s="212"/>
      <c r="AX567" s="212"/>
      <c r="AY567" s="212"/>
      <c r="AZ567" s="213"/>
      <c r="BA567" s="213"/>
      <c r="BB567" s="213"/>
      <c r="BC567" s="213"/>
      <c r="BD567" s="213"/>
      <c r="BE567" s="231"/>
      <c r="BF567" s="213"/>
      <c r="BG567" s="231"/>
      <c r="BH567" s="231"/>
      <c r="BI567" s="213"/>
      <c r="BJ567" s="212"/>
      <c r="BK567" s="212"/>
      <c r="BL567" s="212"/>
      <c r="BM567" s="213"/>
    </row>
    <row r="568" spans="1:65" ht="18.75" customHeight="1" x14ac:dyDescent="0.3">
      <c r="A568" s="558"/>
      <c r="B568" s="213"/>
      <c r="C568" s="213"/>
      <c r="D568" s="213"/>
      <c r="E568" s="231"/>
      <c r="F568" s="213"/>
      <c r="G568" s="213"/>
      <c r="H568" s="213"/>
      <c r="I568" s="213"/>
      <c r="J568" s="213"/>
      <c r="K568" s="557"/>
      <c r="L568" s="213"/>
      <c r="M568" s="213"/>
      <c r="N568" s="213"/>
      <c r="O568" s="212"/>
      <c r="P568" s="221"/>
      <c r="Q568" s="212"/>
      <c r="R568" s="221"/>
      <c r="S568" s="212"/>
      <c r="T568" s="221"/>
      <c r="U568" s="213"/>
      <c r="V568" s="559"/>
      <c r="W568" s="212"/>
      <c r="X568" s="222"/>
      <c r="Y568" s="212"/>
      <c r="Z568" s="221"/>
      <c r="AA568" s="638"/>
      <c r="AB568" s="230"/>
      <c r="AC568" s="213"/>
      <c r="AD568" s="230"/>
      <c r="AE568" s="231"/>
      <c r="AF568" s="231"/>
      <c r="AG568" s="642"/>
      <c r="AH568" s="230"/>
      <c r="AI568" s="213"/>
      <c r="AJ568" s="230"/>
      <c r="AK568" s="231"/>
      <c r="AL568" s="231"/>
      <c r="AM568" s="631"/>
      <c r="AN568" s="229"/>
      <c r="AO568" s="212"/>
      <c r="AP568" s="229"/>
      <c r="AQ568" s="232"/>
      <c r="AR568" s="232"/>
      <c r="AS568" s="228"/>
      <c r="AT568" s="212"/>
      <c r="AU568" s="212"/>
      <c r="AV568" s="212"/>
      <c r="AW568" s="212"/>
      <c r="AX568" s="212"/>
      <c r="AY568" s="212"/>
      <c r="AZ568" s="213"/>
      <c r="BA568" s="213"/>
      <c r="BB568" s="213"/>
      <c r="BC568" s="213"/>
      <c r="BD568" s="213"/>
      <c r="BE568" s="231"/>
      <c r="BF568" s="213"/>
      <c r="BG568" s="231"/>
      <c r="BH568" s="231"/>
      <c r="BI568" s="213"/>
      <c r="BJ568" s="212"/>
      <c r="BK568" s="212"/>
      <c r="BL568" s="212"/>
      <c r="BM568" s="213"/>
    </row>
    <row r="569" spans="1:65" ht="18.75" customHeight="1" x14ac:dyDescent="0.3">
      <c r="A569" s="558"/>
      <c r="B569" s="213"/>
      <c r="C569" s="213"/>
      <c r="D569" s="213"/>
      <c r="E569" s="231"/>
      <c r="F569" s="213"/>
      <c r="G569" s="213"/>
      <c r="H569" s="213"/>
      <c r="I569" s="213"/>
      <c r="J569" s="213"/>
      <c r="K569" s="557"/>
      <c r="L569" s="213"/>
      <c r="M569" s="213"/>
      <c r="N569" s="213"/>
      <c r="O569" s="212"/>
      <c r="P569" s="221"/>
      <c r="Q569" s="212"/>
      <c r="R569" s="221"/>
      <c r="S569" s="212"/>
      <c r="T569" s="221"/>
      <c r="U569" s="213"/>
      <c r="V569" s="559"/>
      <c r="W569" s="212"/>
      <c r="X569" s="222"/>
      <c r="Y569" s="212"/>
      <c r="Z569" s="221"/>
      <c r="AA569" s="638"/>
      <c r="AB569" s="230"/>
      <c r="AC569" s="213"/>
      <c r="AD569" s="230"/>
      <c r="AE569" s="231"/>
      <c r="AF569" s="231"/>
      <c r="AG569" s="642"/>
      <c r="AH569" s="230"/>
      <c r="AI569" s="213"/>
      <c r="AJ569" s="230"/>
      <c r="AK569" s="231"/>
      <c r="AL569" s="231"/>
      <c r="AM569" s="631"/>
      <c r="AN569" s="229"/>
      <c r="AO569" s="212"/>
      <c r="AP569" s="229"/>
      <c r="AQ569" s="232"/>
      <c r="AR569" s="232"/>
      <c r="AS569" s="228"/>
      <c r="AT569" s="212"/>
      <c r="AU569" s="212"/>
      <c r="AV569" s="212"/>
      <c r="AW569" s="212"/>
      <c r="AX569" s="212"/>
      <c r="AY569" s="212"/>
      <c r="AZ569" s="213"/>
      <c r="BA569" s="213"/>
      <c r="BB569" s="213"/>
      <c r="BC569" s="213"/>
      <c r="BD569" s="213"/>
      <c r="BE569" s="231"/>
      <c r="BF569" s="213"/>
      <c r="BG569" s="231"/>
      <c r="BH569" s="231"/>
      <c r="BI569" s="213"/>
      <c r="BJ569" s="212"/>
      <c r="BK569" s="212"/>
      <c r="BL569" s="212"/>
      <c r="BM569" s="213"/>
    </row>
    <row r="570" spans="1:65" ht="18.75" customHeight="1" x14ac:dyDescent="0.3">
      <c r="A570" s="558"/>
      <c r="B570" s="213"/>
      <c r="C570" s="213"/>
      <c r="D570" s="213"/>
      <c r="E570" s="231"/>
      <c r="F570" s="213"/>
      <c r="G570" s="213"/>
      <c r="H570" s="213"/>
      <c r="I570" s="213"/>
      <c r="J570" s="213"/>
      <c r="K570" s="557"/>
      <c r="L570" s="213"/>
      <c r="M570" s="213"/>
      <c r="N570" s="213"/>
      <c r="O570" s="212"/>
      <c r="P570" s="221"/>
      <c r="Q570" s="212"/>
      <c r="R570" s="221"/>
      <c r="S570" s="212"/>
      <c r="T570" s="221"/>
      <c r="U570" s="213"/>
      <c r="V570" s="559"/>
      <c r="W570" s="212"/>
      <c r="X570" s="222"/>
      <c r="Y570" s="212"/>
      <c r="Z570" s="221"/>
      <c r="AA570" s="638"/>
      <c r="AB570" s="230"/>
      <c r="AC570" s="213"/>
      <c r="AD570" s="230"/>
      <c r="AE570" s="231"/>
      <c r="AF570" s="231"/>
      <c r="AG570" s="642"/>
      <c r="AH570" s="230"/>
      <c r="AI570" s="213"/>
      <c r="AJ570" s="230"/>
      <c r="AK570" s="231"/>
      <c r="AL570" s="231"/>
      <c r="AM570" s="631"/>
      <c r="AN570" s="229"/>
      <c r="AO570" s="212"/>
      <c r="AP570" s="229"/>
      <c r="AQ570" s="232"/>
      <c r="AR570" s="232"/>
      <c r="AS570" s="228"/>
      <c r="AT570" s="212"/>
      <c r="AU570" s="212"/>
      <c r="AV570" s="212"/>
      <c r="AW570" s="212"/>
      <c r="AX570" s="212"/>
      <c r="AY570" s="212"/>
      <c r="AZ570" s="213"/>
      <c r="BA570" s="213"/>
      <c r="BB570" s="213"/>
      <c r="BC570" s="213"/>
      <c r="BD570" s="213"/>
      <c r="BE570" s="231"/>
      <c r="BF570" s="213"/>
      <c r="BG570" s="231"/>
      <c r="BH570" s="231"/>
      <c r="BI570" s="213"/>
      <c r="BJ570" s="212"/>
      <c r="BK570" s="212"/>
      <c r="BL570" s="212"/>
      <c r="BM570" s="213"/>
    </row>
    <row r="571" spans="1:65" ht="18.75" customHeight="1" x14ac:dyDescent="0.3">
      <c r="A571" s="558"/>
      <c r="B571" s="213"/>
      <c r="C571" s="213"/>
      <c r="D571" s="213"/>
      <c r="E571" s="231"/>
      <c r="F571" s="213"/>
      <c r="G571" s="213"/>
      <c r="H571" s="213"/>
      <c r="I571" s="213"/>
      <c r="J571" s="213"/>
      <c r="K571" s="557"/>
      <c r="L571" s="213"/>
      <c r="M571" s="213"/>
      <c r="N571" s="213"/>
      <c r="O571" s="212"/>
      <c r="P571" s="221"/>
      <c r="Q571" s="212"/>
      <c r="R571" s="221"/>
      <c r="S571" s="212"/>
      <c r="T571" s="221"/>
      <c r="U571" s="213"/>
      <c r="V571" s="559"/>
      <c r="W571" s="212"/>
      <c r="X571" s="222"/>
      <c r="Y571" s="212"/>
      <c r="Z571" s="221"/>
      <c r="AA571" s="638"/>
      <c r="AB571" s="230"/>
      <c r="AC571" s="213"/>
      <c r="AD571" s="230"/>
      <c r="AE571" s="231"/>
      <c r="AF571" s="231"/>
      <c r="AG571" s="642"/>
      <c r="AH571" s="230"/>
      <c r="AI571" s="213"/>
      <c r="AJ571" s="230"/>
      <c r="AK571" s="231"/>
      <c r="AL571" s="231"/>
      <c r="AM571" s="631"/>
      <c r="AN571" s="229"/>
      <c r="AO571" s="212"/>
      <c r="AP571" s="229"/>
      <c r="AQ571" s="232"/>
      <c r="AR571" s="232"/>
      <c r="AS571" s="228"/>
      <c r="AT571" s="212"/>
      <c r="AU571" s="212"/>
      <c r="AV571" s="212"/>
      <c r="AW571" s="212"/>
      <c r="AX571" s="212"/>
      <c r="AY571" s="212"/>
      <c r="AZ571" s="213"/>
      <c r="BA571" s="213"/>
      <c r="BB571" s="213"/>
      <c r="BC571" s="213"/>
      <c r="BD571" s="213"/>
      <c r="BE571" s="231"/>
      <c r="BF571" s="213"/>
      <c r="BG571" s="231"/>
      <c r="BH571" s="231"/>
      <c r="BI571" s="213"/>
      <c r="BJ571" s="212"/>
      <c r="BK571" s="212"/>
      <c r="BL571" s="212"/>
      <c r="BM571" s="213"/>
    </row>
    <row r="572" spans="1:65" ht="18.75" customHeight="1" x14ac:dyDescent="0.3">
      <c r="A572" s="558"/>
      <c r="B572" s="213"/>
      <c r="C572" s="213"/>
      <c r="D572" s="213"/>
      <c r="E572" s="231"/>
      <c r="F572" s="213"/>
      <c r="G572" s="213"/>
      <c r="H572" s="213"/>
      <c r="I572" s="213"/>
      <c r="J572" s="213"/>
      <c r="K572" s="557"/>
      <c r="L572" s="213"/>
      <c r="M572" s="213"/>
      <c r="N572" s="213"/>
      <c r="O572" s="212"/>
      <c r="P572" s="221"/>
      <c r="Q572" s="212"/>
      <c r="R572" s="221"/>
      <c r="S572" s="212"/>
      <c r="T572" s="221"/>
      <c r="U572" s="213"/>
      <c r="V572" s="559"/>
      <c r="W572" s="212"/>
      <c r="X572" s="222"/>
      <c r="Y572" s="212"/>
      <c r="Z572" s="221"/>
      <c r="AA572" s="638"/>
      <c r="AB572" s="230"/>
      <c r="AC572" s="213"/>
      <c r="AD572" s="230"/>
      <c r="AE572" s="231"/>
      <c r="AF572" s="231"/>
      <c r="AG572" s="642"/>
      <c r="AH572" s="230"/>
      <c r="AI572" s="213"/>
      <c r="AJ572" s="230"/>
      <c r="AK572" s="231"/>
      <c r="AL572" s="231"/>
      <c r="AM572" s="631"/>
      <c r="AN572" s="229"/>
      <c r="AO572" s="212"/>
      <c r="AP572" s="229"/>
      <c r="AQ572" s="232"/>
      <c r="AR572" s="232"/>
      <c r="AS572" s="228"/>
      <c r="AT572" s="212"/>
      <c r="AU572" s="212"/>
      <c r="AV572" s="212"/>
      <c r="AW572" s="212"/>
      <c r="AX572" s="212"/>
      <c r="AY572" s="212"/>
      <c r="AZ572" s="213"/>
      <c r="BA572" s="213"/>
      <c r="BB572" s="213"/>
      <c r="BC572" s="213"/>
      <c r="BD572" s="213"/>
      <c r="BE572" s="231"/>
      <c r="BF572" s="213"/>
      <c r="BG572" s="231"/>
      <c r="BH572" s="231"/>
      <c r="BI572" s="213"/>
      <c r="BJ572" s="212"/>
      <c r="BK572" s="212"/>
      <c r="BL572" s="212"/>
      <c r="BM572" s="213"/>
    </row>
    <row r="573" spans="1:65" ht="18.75" customHeight="1" x14ac:dyDescent="0.3">
      <c r="A573" s="558"/>
      <c r="B573" s="213"/>
      <c r="C573" s="213"/>
      <c r="D573" s="213"/>
      <c r="E573" s="231"/>
      <c r="F573" s="213"/>
      <c r="G573" s="213"/>
      <c r="H573" s="213"/>
      <c r="I573" s="213"/>
      <c r="J573" s="213"/>
      <c r="K573" s="557"/>
      <c r="L573" s="213"/>
      <c r="M573" s="213"/>
      <c r="N573" s="213"/>
      <c r="O573" s="212"/>
      <c r="P573" s="221"/>
      <c r="Q573" s="212"/>
      <c r="R573" s="221"/>
      <c r="S573" s="212"/>
      <c r="T573" s="221"/>
      <c r="U573" s="213"/>
      <c r="V573" s="559"/>
      <c r="W573" s="212"/>
      <c r="X573" s="222"/>
      <c r="Y573" s="212"/>
      <c r="Z573" s="221"/>
      <c r="AA573" s="638"/>
      <c r="AB573" s="230"/>
      <c r="AC573" s="213"/>
      <c r="AD573" s="230"/>
      <c r="AE573" s="231"/>
      <c r="AF573" s="231"/>
      <c r="AG573" s="642"/>
      <c r="AH573" s="230"/>
      <c r="AI573" s="213"/>
      <c r="AJ573" s="230"/>
      <c r="AK573" s="231"/>
      <c r="AL573" s="231"/>
      <c r="AM573" s="631"/>
      <c r="AN573" s="229"/>
      <c r="AO573" s="212"/>
      <c r="AP573" s="229"/>
      <c r="AQ573" s="232"/>
      <c r="AR573" s="232"/>
      <c r="AS573" s="228"/>
      <c r="AT573" s="212"/>
      <c r="AU573" s="212"/>
      <c r="AV573" s="212"/>
      <c r="AW573" s="212"/>
      <c r="AX573" s="212"/>
      <c r="AY573" s="212"/>
      <c r="AZ573" s="213"/>
      <c r="BA573" s="213"/>
      <c r="BB573" s="213"/>
      <c r="BC573" s="213"/>
      <c r="BD573" s="213"/>
      <c r="BE573" s="231"/>
      <c r="BF573" s="213"/>
      <c r="BG573" s="231"/>
      <c r="BH573" s="231"/>
      <c r="BI573" s="213"/>
      <c r="BJ573" s="212"/>
      <c r="BK573" s="212"/>
      <c r="BL573" s="212"/>
      <c r="BM573" s="213"/>
    </row>
    <row r="574" spans="1:65" ht="18.75" customHeight="1" x14ac:dyDescent="0.3">
      <c r="A574" s="558"/>
      <c r="B574" s="213"/>
      <c r="C574" s="213"/>
      <c r="D574" s="213"/>
      <c r="E574" s="231"/>
      <c r="F574" s="213"/>
      <c r="G574" s="213"/>
      <c r="H574" s="213"/>
      <c r="I574" s="213"/>
      <c r="J574" s="213"/>
      <c r="K574" s="557"/>
      <c r="L574" s="213"/>
      <c r="M574" s="213"/>
      <c r="N574" s="213"/>
      <c r="O574" s="212"/>
      <c r="P574" s="221"/>
      <c r="Q574" s="212"/>
      <c r="R574" s="221"/>
      <c r="S574" s="212"/>
      <c r="T574" s="221"/>
      <c r="U574" s="213"/>
      <c r="V574" s="559"/>
      <c r="W574" s="212"/>
      <c r="X574" s="222"/>
      <c r="Y574" s="212"/>
      <c r="Z574" s="221"/>
      <c r="AA574" s="638"/>
      <c r="AB574" s="230"/>
      <c r="AC574" s="213"/>
      <c r="AD574" s="230"/>
      <c r="AE574" s="231"/>
      <c r="AF574" s="231"/>
      <c r="AG574" s="642"/>
      <c r="AH574" s="230"/>
      <c r="AI574" s="213"/>
      <c r="AJ574" s="230"/>
      <c r="AK574" s="231"/>
      <c r="AL574" s="231"/>
      <c r="AM574" s="631"/>
      <c r="AN574" s="229"/>
      <c r="AO574" s="212"/>
      <c r="AP574" s="229"/>
      <c r="AQ574" s="232"/>
      <c r="AR574" s="232"/>
      <c r="AS574" s="228"/>
      <c r="AT574" s="212"/>
      <c r="AU574" s="212"/>
      <c r="AV574" s="212"/>
      <c r="AW574" s="212"/>
      <c r="AX574" s="212"/>
      <c r="AY574" s="212"/>
      <c r="AZ574" s="213"/>
      <c r="BA574" s="213"/>
      <c r="BB574" s="213"/>
      <c r="BC574" s="213"/>
      <c r="BD574" s="213"/>
      <c r="BE574" s="231"/>
      <c r="BF574" s="213"/>
      <c r="BG574" s="231"/>
      <c r="BH574" s="231"/>
      <c r="BI574" s="213"/>
      <c r="BJ574" s="212"/>
      <c r="BK574" s="212"/>
      <c r="BL574" s="212"/>
      <c r="BM574" s="213"/>
    </row>
    <row r="575" spans="1:65" ht="18.75" customHeight="1" x14ac:dyDescent="0.3">
      <c r="A575" s="558"/>
      <c r="B575" s="213"/>
      <c r="C575" s="213"/>
      <c r="D575" s="213"/>
      <c r="E575" s="231"/>
      <c r="F575" s="213"/>
      <c r="G575" s="213"/>
      <c r="H575" s="213"/>
      <c r="I575" s="213"/>
      <c r="J575" s="213"/>
      <c r="K575" s="557"/>
      <c r="L575" s="213"/>
      <c r="M575" s="213"/>
      <c r="N575" s="213"/>
      <c r="O575" s="212"/>
      <c r="P575" s="221"/>
      <c r="Q575" s="212"/>
      <c r="R575" s="221"/>
      <c r="S575" s="212"/>
      <c r="T575" s="221"/>
      <c r="U575" s="213"/>
      <c r="V575" s="559"/>
      <c r="W575" s="212"/>
      <c r="X575" s="222"/>
      <c r="Y575" s="212"/>
      <c r="Z575" s="221"/>
      <c r="AA575" s="638"/>
      <c r="AB575" s="230"/>
      <c r="AC575" s="213"/>
      <c r="AD575" s="230"/>
      <c r="AE575" s="231"/>
      <c r="AF575" s="231"/>
      <c r="AG575" s="642"/>
      <c r="AH575" s="230"/>
      <c r="AI575" s="213"/>
      <c r="AJ575" s="230"/>
      <c r="AK575" s="231"/>
      <c r="AL575" s="231"/>
      <c r="AM575" s="631"/>
      <c r="AN575" s="229"/>
      <c r="AO575" s="212"/>
      <c r="AP575" s="229"/>
      <c r="AQ575" s="232"/>
      <c r="AR575" s="232"/>
      <c r="AS575" s="228"/>
      <c r="AT575" s="212"/>
      <c r="AU575" s="212"/>
      <c r="AV575" s="212"/>
      <c r="AW575" s="212"/>
      <c r="AX575" s="212"/>
      <c r="AY575" s="212"/>
      <c r="AZ575" s="213"/>
      <c r="BA575" s="213"/>
      <c r="BB575" s="213"/>
      <c r="BC575" s="213"/>
      <c r="BD575" s="213"/>
      <c r="BE575" s="231"/>
      <c r="BF575" s="213"/>
      <c r="BG575" s="231"/>
      <c r="BH575" s="231"/>
      <c r="BI575" s="213"/>
      <c r="BJ575" s="212"/>
      <c r="BK575" s="212"/>
      <c r="BL575" s="212"/>
      <c r="BM575" s="213"/>
    </row>
    <row r="576" spans="1:65" ht="18.75" customHeight="1" x14ac:dyDescent="0.3">
      <c r="A576" s="558"/>
      <c r="B576" s="213"/>
      <c r="C576" s="213"/>
      <c r="D576" s="213"/>
      <c r="E576" s="231"/>
      <c r="F576" s="213"/>
      <c r="G576" s="213"/>
      <c r="H576" s="213"/>
      <c r="I576" s="213"/>
      <c r="J576" s="213"/>
      <c r="K576" s="557"/>
      <c r="L576" s="213"/>
      <c r="M576" s="213"/>
      <c r="N576" s="213"/>
      <c r="O576" s="212"/>
      <c r="P576" s="221"/>
      <c r="Q576" s="212"/>
      <c r="R576" s="221"/>
      <c r="S576" s="212"/>
      <c r="T576" s="221"/>
      <c r="U576" s="213"/>
      <c r="V576" s="559"/>
      <c r="W576" s="212"/>
      <c r="X576" s="222"/>
      <c r="Y576" s="212"/>
      <c r="Z576" s="221"/>
      <c r="AA576" s="638"/>
      <c r="AB576" s="230"/>
      <c r="AC576" s="213"/>
      <c r="AD576" s="230"/>
      <c r="AE576" s="231"/>
      <c r="AF576" s="231"/>
      <c r="AG576" s="642"/>
      <c r="AH576" s="230"/>
      <c r="AI576" s="213"/>
      <c r="AJ576" s="230"/>
      <c r="AK576" s="231"/>
      <c r="AL576" s="231"/>
      <c r="AM576" s="631"/>
      <c r="AN576" s="229"/>
      <c r="AO576" s="212"/>
      <c r="AP576" s="229"/>
      <c r="AQ576" s="232"/>
      <c r="AR576" s="232"/>
      <c r="AS576" s="228"/>
      <c r="AT576" s="212"/>
      <c r="AU576" s="212"/>
      <c r="AV576" s="212"/>
      <c r="AW576" s="212"/>
      <c r="AX576" s="212"/>
      <c r="AY576" s="212"/>
      <c r="AZ576" s="213"/>
      <c r="BA576" s="213"/>
      <c r="BB576" s="213"/>
      <c r="BC576" s="213"/>
      <c r="BD576" s="213"/>
      <c r="BE576" s="231"/>
      <c r="BF576" s="213"/>
      <c r="BG576" s="231"/>
      <c r="BH576" s="231"/>
      <c r="BI576" s="213"/>
      <c r="BJ576" s="212"/>
      <c r="BK576" s="212"/>
      <c r="BL576" s="212"/>
      <c r="BM576" s="213"/>
    </row>
    <row r="577" spans="1:65" ht="18.75" customHeight="1" x14ac:dyDescent="0.3">
      <c r="A577" s="558"/>
      <c r="B577" s="213"/>
      <c r="C577" s="213"/>
      <c r="D577" s="213"/>
      <c r="E577" s="231"/>
      <c r="F577" s="213"/>
      <c r="G577" s="213"/>
      <c r="H577" s="213"/>
      <c r="I577" s="213"/>
      <c r="J577" s="213"/>
      <c r="K577" s="557"/>
      <c r="L577" s="213"/>
      <c r="M577" s="213"/>
      <c r="N577" s="213"/>
      <c r="O577" s="212"/>
      <c r="P577" s="221"/>
      <c r="Q577" s="212"/>
      <c r="R577" s="221"/>
      <c r="S577" s="212"/>
      <c r="T577" s="221"/>
      <c r="U577" s="213"/>
      <c r="V577" s="559"/>
      <c r="W577" s="212"/>
      <c r="X577" s="222"/>
      <c r="Y577" s="212"/>
      <c r="Z577" s="221"/>
      <c r="AA577" s="638"/>
      <c r="AB577" s="230"/>
      <c r="AC577" s="213"/>
      <c r="AD577" s="230"/>
      <c r="AE577" s="231"/>
      <c r="AF577" s="231"/>
      <c r="AG577" s="642"/>
      <c r="AH577" s="230"/>
      <c r="AI577" s="213"/>
      <c r="AJ577" s="230"/>
      <c r="AK577" s="231"/>
      <c r="AL577" s="231"/>
      <c r="AM577" s="631"/>
      <c r="AN577" s="229"/>
      <c r="AO577" s="212"/>
      <c r="AP577" s="229"/>
      <c r="AQ577" s="232"/>
      <c r="AR577" s="232"/>
      <c r="AS577" s="228"/>
      <c r="AT577" s="212"/>
      <c r="AU577" s="212"/>
      <c r="AV577" s="212"/>
      <c r="AW577" s="212"/>
      <c r="AX577" s="212"/>
      <c r="AY577" s="212"/>
      <c r="AZ577" s="213"/>
      <c r="BA577" s="213"/>
      <c r="BB577" s="213"/>
      <c r="BC577" s="213"/>
      <c r="BD577" s="213"/>
      <c r="BE577" s="231"/>
      <c r="BF577" s="213"/>
      <c r="BG577" s="231"/>
      <c r="BH577" s="231"/>
      <c r="BI577" s="213"/>
      <c r="BJ577" s="212"/>
      <c r="BK577" s="212"/>
      <c r="BL577" s="212"/>
      <c r="BM577" s="213"/>
    </row>
    <row r="578" spans="1:65" ht="18.75" customHeight="1" x14ac:dyDescent="0.3">
      <c r="A578" s="558"/>
      <c r="B578" s="213"/>
      <c r="C578" s="213"/>
      <c r="D578" s="213"/>
      <c r="E578" s="231"/>
      <c r="F578" s="213"/>
      <c r="G578" s="213"/>
      <c r="H578" s="213"/>
      <c r="I578" s="213"/>
      <c r="J578" s="213"/>
      <c r="K578" s="557"/>
      <c r="L578" s="213"/>
      <c r="M578" s="213"/>
      <c r="N578" s="213"/>
      <c r="O578" s="212"/>
      <c r="P578" s="221"/>
      <c r="Q578" s="212"/>
      <c r="R578" s="221"/>
      <c r="S578" s="212"/>
      <c r="T578" s="221"/>
      <c r="U578" s="213"/>
      <c r="V578" s="559"/>
      <c r="W578" s="212"/>
      <c r="X578" s="222"/>
      <c r="Y578" s="212"/>
      <c r="Z578" s="221"/>
      <c r="AA578" s="638"/>
      <c r="AB578" s="230"/>
      <c r="AC578" s="213"/>
      <c r="AD578" s="230"/>
      <c r="AE578" s="231"/>
      <c r="AF578" s="231"/>
      <c r="AG578" s="642"/>
      <c r="AH578" s="230"/>
      <c r="AI578" s="213"/>
      <c r="AJ578" s="230"/>
      <c r="AK578" s="231"/>
      <c r="AL578" s="231"/>
      <c r="AM578" s="631"/>
      <c r="AN578" s="229"/>
      <c r="AO578" s="212"/>
      <c r="AP578" s="229"/>
      <c r="AQ578" s="232"/>
      <c r="AR578" s="232"/>
      <c r="AS578" s="228"/>
      <c r="AT578" s="212"/>
      <c r="AU578" s="212"/>
      <c r="AV578" s="212"/>
      <c r="AW578" s="212"/>
      <c r="AX578" s="212"/>
      <c r="AY578" s="212"/>
      <c r="AZ578" s="213"/>
      <c r="BA578" s="213"/>
      <c r="BB578" s="213"/>
      <c r="BC578" s="213"/>
      <c r="BD578" s="213"/>
      <c r="BE578" s="231"/>
      <c r="BF578" s="213"/>
      <c r="BG578" s="231"/>
      <c r="BH578" s="231"/>
      <c r="BI578" s="213"/>
      <c r="BJ578" s="212"/>
      <c r="BK578" s="212"/>
      <c r="BL578" s="212"/>
      <c r="BM578" s="213"/>
    </row>
    <row r="579" spans="1:65" ht="18.75" customHeight="1" x14ac:dyDescent="0.3">
      <c r="A579" s="558"/>
      <c r="B579" s="213"/>
      <c r="C579" s="213"/>
      <c r="D579" s="213"/>
      <c r="E579" s="231"/>
      <c r="F579" s="213"/>
      <c r="G579" s="213"/>
      <c r="H579" s="213"/>
      <c r="I579" s="213"/>
      <c r="J579" s="213"/>
      <c r="K579" s="557"/>
      <c r="L579" s="213"/>
      <c r="M579" s="213"/>
      <c r="N579" s="213"/>
      <c r="O579" s="212"/>
      <c r="P579" s="221"/>
      <c r="Q579" s="212"/>
      <c r="R579" s="221"/>
      <c r="S579" s="212"/>
      <c r="T579" s="221"/>
      <c r="U579" s="213"/>
      <c r="V579" s="559"/>
      <c r="W579" s="212"/>
      <c r="X579" s="222"/>
      <c r="Y579" s="212"/>
      <c r="Z579" s="221"/>
      <c r="AA579" s="638"/>
      <c r="AB579" s="230"/>
      <c r="AC579" s="213"/>
      <c r="AD579" s="230"/>
      <c r="AE579" s="231"/>
      <c r="AF579" s="231"/>
      <c r="AG579" s="642"/>
      <c r="AH579" s="230"/>
      <c r="AI579" s="213"/>
      <c r="AJ579" s="230"/>
      <c r="AK579" s="231"/>
      <c r="AL579" s="231"/>
      <c r="AM579" s="631"/>
      <c r="AN579" s="229"/>
      <c r="AO579" s="212"/>
      <c r="AP579" s="229"/>
      <c r="AQ579" s="232"/>
      <c r="AR579" s="232"/>
      <c r="AS579" s="228"/>
      <c r="AT579" s="212"/>
      <c r="AU579" s="212"/>
      <c r="AV579" s="212"/>
      <c r="AW579" s="212"/>
      <c r="AX579" s="212"/>
      <c r="AY579" s="212"/>
      <c r="AZ579" s="213"/>
      <c r="BA579" s="213"/>
      <c r="BB579" s="213"/>
      <c r="BC579" s="213"/>
      <c r="BD579" s="213"/>
      <c r="BE579" s="231"/>
      <c r="BF579" s="213"/>
      <c r="BG579" s="231"/>
      <c r="BH579" s="231"/>
      <c r="BI579" s="213"/>
      <c r="BJ579" s="212"/>
      <c r="BK579" s="212"/>
      <c r="BL579" s="212"/>
      <c r="BM579" s="213"/>
    </row>
    <row r="580" spans="1:65" ht="18.75" customHeight="1" x14ac:dyDescent="0.3">
      <c r="A580" s="558"/>
      <c r="B580" s="213"/>
      <c r="C580" s="213"/>
      <c r="D580" s="213"/>
      <c r="E580" s="231"/>
      <c r="F580" s="213"/>
      <c r="G580" s="213"/>
      <c r="H580" s="213"/>
      <c r="I580" s="213"/>
      <c r="J580" s="213"/>
      <c r="K580" s="557"/>
      <c r="L580" s="213"/>
      <c r="M580" s="213"/>
      <c r="N580" s="213"/>
      <c r="O580" s="212"/>
      <c r="P580" s="221"/>
      <c r="Q580" s="212"/>
      <c r="R580" s="221"/>
      <c r="S580" s="212"/>
      <c r="T580" s="221"/>
      <c r="U580" s="213"/>
      <c r="V580" s="559"/>
      <c r="W580" s="212"/>
      <c r="X580" s="222"/>
      <c r="Y580" s="212"/>
      <c r="Z580" s="221"/>
      <c r="AA580" s="638"/>
      <c r="AB580" s="230"/>
      <c r="AC580" s="213"/>
      <c r="AD580" s="230"/>
      <c r="AE580" s="231"/>
      <c r="AF580" s="231"/>
      <c r="AG580" s="642"/>
      <c r="AH580" s="230"/>
      <c r="AI580" s="213"/>
      <c r="AJ580" s="230"/>
      <c r="AK580" s="231"/>
      <c r="AL580" s="231"/>
      <c r="AM580" s="631"/>
      <c r="AN580" s="229"/>
      <c r="AO580" s="212"/>
      <c r="AP580" s="229"/>
      <c r="AQ580" s="232"/>
      <c r="AR580" s="232"/>
      <c r="AS580" s="228"/>
      <c r="AT580" s="212"/>
      <c r="AU580" s="212"/>
      <c r="AV580" s="212"/>
      <c r="AW580" s="212"/>
      <c r="AX580" s="212"/>
      <c r="AY580" s="212"/>
      <c r="AZ580" s="213"/>
      <c r="BA580" s="213"/>
      <c r="BB580" s="213"/>
      <c r="BC580" s="213"/>
      <c r="BD580" s="213"/>
      <c r="BE580" s="231"/>
      <c r="BF580" s="213"/>
      <c r="BG580" s="231"/>
      <c r="BH580" s="231"/>
      <c r="BI580" s="213"/>
      <c r="BJ580" s="212"/>
      <c r="BK580" s="212"/>
      <c r="BL580" s="212"/>
      <c r="BM580" s="213"/>
    </row>
    <row r="581" spans="1:65" ht="18.75" customHeight="1" x14ac:dyDescent="0.3">
      <c r="A581" s="558"/>
      <c r="B581" s="213"/>
      <c r="C581" s="213"/>
      <c r="D581" s="213"/>
      <c r="E581" s="231"/>
      <c r="F581" s="213"/>
      <c r="G581" s="213"/>
      <c r="H581" s="213"/>
      <c r="I581" s="213"/>
      <c r="J581" s="213"/>
      <c r="K581" s="557"/>
      <c r="L581" s="213"/>
      <c r="M581" s="213"/>
      <c r="N581" s="213"/>
      <c r="O581" s="212"/>
      <c r="P581" s="221"/>
      <c r="Q581" s="212"/>
      <c r="R581" s="221"/>
      <c r="S581" s="212"/>
      <c r="T581" s="221"/>
      <c r="U581" s="213"/>
      <c r="V581" s="559"/>
      <c r="W581" s="212"/>
      <c r="X581" s="222"/>
      <c r="Y581" s="212"/>
      <c r="Z581" s="221"/>
      <c r="AA581" s="638"/>
      <c r="AB581" s="230"/>
      <c r="AC581" s="213"/>
      <c r="AD581" s="230"/>
      <c r="AE581" s="231"/>
      <c r="AF581" s="231"/>
      <c r="AG581" s="642"/>
      <c r="AH581" s="230"/>
      <c r="AI581" s="213"/>
      <c r="AJ581" s="230"/>
      <c r="AK581" s="231"/>
      <c r="AL581" s="231"/>
      <c r="AM581" s="631"/>
      <c r="AN581" s="229"/>
      <c r="AO581" s="212"/>
      <c r="AP581" s="229"/>
      <c r="AQ581" s="232"/>
      <c r="AR581" s="232"/>
      <c r="AS581" s="228"/>
      <c r="AT581" s="212"/>
      <c r="AU581" s="212"/>
      <c r="AV581" s="212"/>
      <c r="AW581" s="212"/>
      <c r="AX581" s="212"/>
      <c r="AY581" s="212"/>
      <c r="AZ581" s="213"/>
      <c r="BA581" s="213"/>
      <c r="BB581" s="213"/>
      <c r="BC581" s="213"/>
      <c r="BD581" s="213"/>
      <c r="BE581" s="231"/>
      <c r="BF581" s="213"/>
      <c r="BG581" s="231"/>
      <c r="BH581" s="231"/>
      <c r="BI581" s="213"/>
      <c r="BJ581" s="212"/>
      <c r="BK581" s="212"/>
      <c r="BL581" s="212"/>
      <c r="BM581" s="213"/>
    </row>
    <row r="582" spans="1:65" ht="18.75" customHeight="1" x14ac:dyDescent="0.3">
      <c r="A582" s="558"/>
      <c r="B582" s="213"/>
      <c r="C582" s="213"/>
      <c r="D582" s="213"/>
      <c r="E582" s="231"/>
      <c r="F582" s="213"/>
      <c r="G582" s="213"/>
      <c r="H582" s="213"/>
      <c r="I582" s="213"/>
      <c r="J582" s="213"/>
      <c r="K582" s="557"/>
      <c r="L582" s="213"/>
      <c r="M582" s="213"/>
      <c r="N582" s="213"/>
      <c r="O582" s="212"/>
      <c r="P582" s="221"/>
      <c r="Q582" s="212"/>
      <c r="R582" s="221"/>
      <c r="S582" s="212"/>
      <c r="T582" s="221"/>
      <c r="U582" s="213"/>
      <c r="V582" s="559"/>
      <c r="W582" s="212"/>
      <c r="X582" s="222"/>
      <c r="Y582" s="212"/>
      <c r="Z582" s="221"/>
      <c r="AA582" s="638"/>
      <c r="AB582" s="230"/>
      <c r="AC582" s="213"/>
      <c r="AD582" s="230"/>
      <c r="AE582" s="231"/>
      <c r="AF582" s="231"/>
      <c r="AG582" s="642"/>
      <c r="AH582" s="230"/>
      <c r="AI582" s="213"/>
      <c r="AJ582" s="230"/>
      <c r="AK582" s="231"/>
      <c r="AL582" s="231"/>
      <c r="AM582" s="631"/>
      <c r="AN582" s="229"/>
      <c r="AO582" s="212"/>
      <c r="AP582" s="229"/>
      <c r="AQ582" s="232"/>
      <c r="AR582" s="232"/>
      <c r="AS582" s="228"/>
      <c r="AT582" s="212"/>
      <c r="AU582" s="212"/>
      <c r="AV582" s="212"/>
      <c r="AW582" s="212"/>
      <c r="AX582" s="212"/>
      <c r="AY582" s="212"/>
      <c r="AZ582" s="213"/>
      <c r="BA582" s="213"/>
      <c r="BB582" s="213"/>
      <c r="BC582" s="213"/>
      <c r="BD582" s="213"/>
      <c r="BE582" s="231"/>
      <c r="BF582" s="213"/>
      <c r="BG582" s="231"/>
      <c r="BH582" s="231"/>
      <c r="BI582" s="213"/>
      <c r="BJ582" s="212"/>
      <c r="BK582" s="212"/>
      <c r="BL582" s="212"/>
      <c r="BM582" s="213"/>
    </row>
    <row r="583" spans="1:65" ht="18.75" customHeight="1" x14ac:dyDescent="0.3">
      <c r="A583" s="558"/>
      <c r="B583" s="213"/>
      <c r="C583" s="213"/>
      <c r="D583" s="213"/>
      <c r="E583" s="231"/>
      <c r="F583" s="213"/>
      <c r="G583" s="213"/>
      <c r="H583" s="213"/>
      <c r="I583" s="213"/>
      <c r="J583" s="213"/>
      <c r="K583" s="557"/>
      <c r="L583" s="213"/>
      <c r="M583" s="213"/>
      <c r="N583" s="213"/>
      <c r="O583" s="212"/>
      <c r="P583" s="221"/>
      <c r="Q583" s="212"/>
      <c r="R583" s="221"/>
      <c r="S583" s="212"/>
      <c r="T583" s="221"/>
      <c r="U583" s="213"/>
      <c r="V583" s="559"/>
      <c r="W583" s="212"/>
      <c r="X583" s="222"/>
      <c r="Y583" s="212"/>
      <c r="Z583" s="221"/>
      <c r="AA583" s="638"/>
      <c r="AB583" s="230"/>
      <c r="AC583" s="213"/>
      <c r="AD583" s="230"/>
      <c r="AE583" s="231"/>
      <c r="AF583" s="231"/>
      <c r="AG583" s="642"/>
      <c r="AH583" s="230"/>
      <c r="AI583" s="213"/>
      <c r="AJ583" s="230"/>
      <c r="AK583" s="231"/>
      <c r="AL583" s="231"/>
      <c r="AM583" s="631"/>
      <c r="AN583" s="229"/>
      <c r="AO583" s="212"/>
      <c r="AP583" s="229"/>
      <c r="AQ583" s="232"/>
      <c r="AR583" s="232"/>
      <c r="AS583" s="228"/>
      <c r="AT583" s="212"/>
      <c r="AU583" s="212"/>
      <c r="AV583" s="212"/>
      <c r="AW583" s="212"/>
      <c r="AX583" s="212"/>
      <c r="AY583" s="212"/>
      <c r="AZ583" s="213"/>
      <c r="BA583" s="213"/>
      <c r="BB583" s="213"/>
      <c r="BC583" s="213"/>
      <c r="BD583" s="213"/>
      <c r="BE583" s="231"/>
      <c r="BF583" s="213"/>
      <c r="BG583" s="231"/>
      <c r="BH583" s="231"/>
      <c r="BI583" s="213"/>
      <c r="BJ583" s="212"/>
      <c r="BK583" s="212"/>
      <c r="BL583" s="212"/>
      <c r="BM583" s="213"/>
    </row>
    <row r="584" spans="1:65" ht="18.75" customHeight="1" x14ac:dyDescent="0.3">
      <c r="A584" s="558"/>
      <c r="B584" s="213"/>
      <c r="C584" s="213"/>
      <c r="D584" s="213"/>
      <c r="E584" s="231"/>
      <c r="F584" s="213"/>
      <c r="G584" s="213"/>
      <c r="H584" s="213"/>
      <c r="I584" s="213"/>
      <c r="J584" s="213"/>
      <c r="K584" s="557"/>
      <c r="L584" s="213"/>
      <c r="M584" s="213"/>
      <c r="N584" s="213"/>
      <c r="O584" s="212"/>
      <c r="P584" s="221"/>
      <c r="Q584" s="212"/>
      <c r="R584" s="221"/>
      <c r="S584" s="212"/>
      <c r="T584" s="221"/>
      <c r="U584" s="213"/>
      <c r="V584" s="559"/>
      <c r="W584" s="212"/>
      <c r="X584" s="222"/>
      <c r="Y584" s="212"/>
      <c r="Z584" s="221"/>
      <c r="AA584" s="638"/>
      <c r="AB584" s="230"/>
      <c r="AC584" s="213"/>
      <c r="AD584" s="230"/>
      <c r="AE584" s="231"/>
      <c r="AF584" s="231"/>
      <c r="AG584" s="642"/>
      <c r="AH584" s="230"/>
      <c r="AI584" s="213"/>
      <c r="AJ584" s="230"/>
      <c r="AK584" s="231"/>
      <c r="AL584" s="231"/>
      <c r="AM584" s="631"/>
      <c r="AN584" s="229"/>
      <c r="AO584" s="212"/>
      <c r="AP584" s="229"/>
      <c r="AQ584" s="232"/>
      <c r="AR584" s="232"/>
      <c r="AS584" s="228"/>
      <c r="AT584" s="212"/>
      <c r="AU584" s="212"/>
      <c r="AV584" s="212"/>
      <c r="AW584" s="212"/>
      <c r="AX584" s="212"/>
      <c r="AY584" s="212"/>
      <c r="AZ584" s="213"/>
      <c r="BA584" s="213"/>
      <c r="BB584" s="213"/>
      <c r="BC584" s="213"/>
      <c r="BD584" s="213"/>
      <c r="BE584" s="231"/>
      <c r="BF584" s="213"/>
      <c r="BG584" s="231"/>
      <c r="BH584" s="231"/>
      <c r="BI584" s="213"/>
      <c r="BJ584" s="212"/>
      <c r="BK584" s="212"/>
      <c r="BL584" s="212"/>
      <c r="BM584" s="213"/>
    </row>
    <row r="585" spans="1:65" ht="18.75" customHeight="1" x14ac:dyDescent="0.3">
      <c r="A585" s="558"/>
      <c r="B585" s="213"/>
      <c r="C585" s="213"/>
      <c r="D585" s="213"/>
      <c r="E585" s="231"/>
      <c r="F585" s="213"/>
      <c r="G585" s="213"/>
      <c r="H585" s="213"/>
      <c r="I585" s="213"/>
      <c r="J585" s="213"/>
      <c r="K585" s="557"/>
      <c r="L585" s="213"/>
      <c r="M585" s="213"/>
      <c r="N585" s="213"/>
      <c r="O585" s="212"/>
      <c r="P585" s="221"/>
      <c r="Q585" s="212"/>
      <c r="R585" s="221"/>
      <c r="S585" s="212"/>
      <c r="T585" s="221"/>
      <c r="U585" s="213"/>
      <c r="V585" s="559"/>
      <c r="W585" s="212"/>
      <c r="X585" s="222"/>
      <c r="Y585" s="212"/>
      <c r="Z585" s="221"/>
      <c r="AA585" s="638"/>
      <c r="AB585" s="230"/>
      <c r="AC585" s="213"/>
      <c r="AD585" s="230"/>
      <c r="AE585" s="231"/>
      <c r="AF585" s="231"/>
      <c r="AG585" s="642"/>
      <c r="AH585" s="230"/>
      <c r="AI585" s="213"/>
      <c r="AJ585" s="230"/>
      <c r="AK585" s="231"/>
      <c r="AL585" s="231"/>
      <c r="AM585" s="631"/>
      <c r="AN585" s="229"/>
      <c r="AO585" s="212"/>
      <c r="AP585" s="229"/>
      <c r="AQ585" s="232"/>
      <c r="AR585" s="232"/>
      <c r="AS585" s="228"/>
      <c r="AT585" s="212"/>
      <c r="AU585" s="212"/>
      <c r="AV585" s="212"/>
      <c r="AW585" s="212"/>
      <c r="AX585" s="212"/>
      <c r="AY585" s="212"/>
      <c r="AZ585" s="213"/>
      <c r="BA585" s="213"/>
      <c r="BB585" s="213"/>
      <c r="BC585" s="213"/>
      <c r="BD585" s="213"/>
      <c r="BE585" s="231"/>
      <c r="BF585" s="213"/>
      <c r="BG585" s="231"/>
      <c r="BH585" s="231"/>
      <c r="BI585" s="213"/>
      <c r="BJ585" s="212"/>
      <c r="BK585" s="212"/>
      <c r="BL585" s="212"/>
      <c r="BM585" s="213"/>
    </row>
    <row r="586" spans="1:65" ht="18.75" customHeight="1" x14ac:dyDescent="0.3">
      <c r="A586" s="558"/>
      <c r="B586" s="213"/>
      <c r="C586" s="213"/>
      <c r="D586" s="213"/>
      <c r="E586" s="231"/>
      <c r="F586" s="213"/>
      <c r="G586" s="213"/>
      <c r="H586" s="213"/>
      <c r="I586" s="213"/>
      <c r="J586" s="213"/>
      <c r="K586" s="557"/>
      <c r="L586" s="213"/>
      <c r="M586" s="213"/>
      <c r="N586" s="213"/>
      <c r="O586" s="212"/>
      <c r="P586" s="221"/>
      <c r="Q586" s="212"/>
      <c r="R586" s="221"/>
      <c r="S586" s="212"/>
      <c r="T586" s="221"/>
      <c r="U586" s="213"/>
      <c r="V586" s="559"/>
      <c r="W586" s="212"/>
      <c r="X586" s="222"/>
      <c r="Y586" s="212"/>
      <c r="Z586" s="221"/>
      <c r="AA586" s="638"/>
      <c r="AB586" s="230"/>
      <c r="AC586" s="213"/>
      <c r="AD586" s="230"/>
      <c r="AE586" s="231"/>
      <c r="AF586" s="231"/>
      <c r="AG586" s="642"/>
      <c r="AH586" s="230"/>
      <c r="AI586" s="213"/>
      <c r="AJ586" s="230"/>
      <c r="AK586" s="231"/>
      <c r="AL586" s="231"/>
      <c r="AM586" s="631"/>
      <c r="AN586" s="229"/>
      <c r="AO586" s="212"/>
      <c r="AP586" s="229"/>
      <c r="AQ586" s="232"/>
      <c r="AR586" s="232"/>
      <c r="AS586" s="228"/>
      <c r="AT586" s="212"/>
      <c r="AU586" s="212"/>
      <c r="AV586" s="212"/>
      <c r="AW586" s="212"/>
      <c r="AX586" s="212"/>
      <c r="AY586" s="212"/>
      <c r="AZ586" s="213"/>
      <c r="BA586" s="213"/>
      <c r="BB586" s="213"/>
      <c r="BC586" s="213"/>
      <c r="BD586" s="213"/>
      <c r="BE586" s="231"/>
      <c r="BF586" s="213"/>
      <c r="BG586" s="231"/>
      <c r="BH586" s="231"/>
      <c r="BI586" s="213"/>
      <c r="BJ586" s="212"/>
      <c r="BK586" s="212"/>
      <c r="BL586" s="212"/>
      <c r="BM586" s="213"/>
    </row>
    <row r="587" spans="1:65" ht="18.75" customHeight="1" x14ac:dyDescent="0.3">
      <c r="A587" s="558"/>
      <c r="B587" s="213"/>
      <c r="C587" s="213"/>
      <c r="D587" s="213"/>
      <c r="E587" s="231"/>
      <c r="F587" s="213"/>
      <c r="G587" s="213"/>
      <c r="H587" s="213"/>
      <c r="I587" s="213"/>
      <c r="J587" s="213"/>
      <c r="K587" s="557"/>
      <c r="L587" s="213"/>
      <c r="M587" s="213"/>
      <c r="N587" s="213"/>
      <c r="O587" s="212"/>
      <c r="P587" s="221"/>
      <c r="Q587" s="212"/>
      <c r="R587" s="221"/>
      <c r="S587" s="212"/>
      <c r="T587" s="221"/>
      <c r="U587" s="213"/>
      <c r="V587" s="559"/>
      <c r="W587" s="212"/>
      <c r="X587" s="222"/>
      <c r="Y587" s="212"/>
      <c r="Z587" s="221"/>
      <c r="AA587" s="638"/>
      <c r="AB587" s="230"/>
      <c r="AC587" s="213"/>
      <c r="AD587" s="230"/>
      <c r="AE587" s="231"/>
      <c r="AF587" s="231"/>
      <c r="AG587" s="642"/>
      <c r="AH587" s="230"/>
      <c r="AI587" s="213"/>
      <c r="AJ587" s="230"/>
      <c r="AK587" s="231"/>
      <c r="AL587" s="231"/>
      <c r="AM587" s="631"/>
      <c r="AN587" s="229"/>
      <c r="AO587" s="212"/>
      <c r="AP587" s="229"/>
      <c r="AQ587" s="232"/>
      <c r="AR587" s="232"/>
      <c r="AS587" s="228"/>
      <c r="AT587" s="212"/>
      <c r="AU587" s="212"/>
      <c r="AV587" s="212"/>
      <c r="AW587" s="212"/>
      <c r="AX587" s="212"/>
      <c r="AY587" s="212"/>
      <c r="AZ587" s="213"/>
      <c r="BA587" s="213"/>
      <c r="BB587" s="213"/>
      <c r="BC587" s="213"/>
      <c r="BD587" s="213"/>
      <c r="BE587" s="231"/>
      <c r="BF587" s="213"/>
      <c r="BG587" s="231"/>
      <c r="BH587" s="231"/>
      <c r="BI587" s="213"/>
      <c r="BJ587" s="212"/>
      <c r="BK587" s="212"/>
      <c r="BL587" s="212"/>
      <c r="BM587" s="213"/>
    </row>
    <row r="588" spans="1:65" ht="18.75" customHeight="1" x14ac:dyDescent="0.3">
      <c r="A588" s="558"/>
      <c r="B588" s="213"/>
      <c r="C588" s="213"/>
      <c r="D588" s="213"/>
      <c r="E588" s="231"/>
      <c r="F588" s="213"/>
      <c r="G588" s="213"/>
      <c r="H588" s="213"/>
      <c r="I588" s="213"/>
      <c r="J588" s="213"/>
      <c r="K588" s="557"/>
      <c r="L588" s="213"/>
      <c r="M588" s="213"/>
      <c r="N588" s="213"/>
      <c r="O588" s="212"/>
      <c r="P588" s="221"/>
      <c r="Q588" s="212"/>
      <c r="R588" s="221"/>
      <c r="S588" s="212"/>
      <c r="T588" s="221"/>
      <c r="U588" s="213"/>
      <c r="V588" s="559"/>
      <c r="W588" s="212"/>
      <c r="X588" s="222"/>
      <c r="Y588" s="212"/>
      <c r="Z588" s="221"/>
      <c r="AA588" s="638"/>
      <c r="AB588" s="230"/>
      <c r="AC588" s="213"/>
      <c r="AD588" s="230"/>
      <c r="AE588" s="231"/>
      <c r="AF588" s="231"/>
      <c r="AG588" s="642"/>
      <c r="AH588" s="230"/>
      <c r="AI588" s="213"/>
      <c r="AJ588" s="230"/>
      <c r="AK588" s="231"/>
      <c r="AL588" s="231"/>
      <c r="AM588" s="631"/>
      <c r="AN588" s="229"/>
      <c r="AO588" s="212"/>
      <c r="AP588" s="229"/>
      <c r="AQ588" s="232"/>
      <c r="AR588" s="232"/>
      <c r="AS588" s="228"/>
      <c r="AT588" s="212"/>
      <c r="AU588" s="212"/>
      <c r="AV588" s="212"/>
      <c r="AW588" s="212"/>
      <c r="AX588" s="212"/>
      <c r="AY588" s="212"/>
      <c r="AZ588" s="213"/>
      <c r="BA588" s="213"/>
      <c r="BB588" s="213"/>
      <c r="BC588" s="213"/>
      <c r="BD588" s="213"/>
      <c r="BE588" s="231"/>
      <c r="BF588" s="213"/>
      <c r="BG588" s="231"/>
      <c r="BH588" s="231"/>
      <c r="BI588" s="213"/>
      <c r="BJ588" s="212"/>
      <c r="BK588" s="212"/>
      <c r="BL588" s="212"/>
      <c r="BM588" s="213"/>
    </row>
    <row r="589" spans="1:65" ht="18.75" customHeight="1" x14ac:dyDescent="0.3">
      <c r="A589" s="558"/>
      <c r="B589" s="213"/>
      <c r="C589" s="213"/>
      <c r="D589" s="213"/>
      <c r="E589" s="231"/>
      <c r="F589" s="213"/>
      <c r="G589" s="213"/>
      <c r="H589" s="213"/>
      <c r="I589" s="213"/>
      <c r="J589" s="213"/>
      <c r="K589" s="557"/>
      <c r="L589" s="213"/>
      <c r="M589" s="213"/>
      <c r="N589" s="213"/>
      <c r="O589" s="212"/>
      <c r="P589" s="221"/>
      <c r="Q589" s="212"/>
      <c r="R589" s="221"/>
      <c r="S589" s="212"/>
      <c r="T589" s="221"/>
      <c r="U589" s="213"/>
      <c r="V589" s="559"/>
      <c r="W589" s="212"/>
      <c r="X589" s="222"/>
      <c r="Y589" s="212"/>
      <c r="Z589" s="221"/>
      <c r="AA589" s="638"/>
      <c r="AB589" s="230"/>
      <c r="AC589" s="213"/>
      <c r="AD589" s="230"/>
      <c r="AE589" s="231"/>
      <c r="AF589" s="231"/>
      <c r="AG589" s="642"/>
      <c r="AH589" s="230"/>
      <c r="AI589" s="213"/>
      <c r="AJ589" s="230"/>
      <c r="AK589" s="231"/>
      <c r="AL589" s="231"/>
      <c r="AM589" s="631"/>
      <c r="AN589" s="229"/>
      <c r="AO589" s="212"/>
      <c r="AP589" s="229"/>
      <c r="AQ589" s="232"/>
      <c r="AR589" s="232"/>
      <c r="AS589" s="228"/>
      <c r="AT589" s="212"/>
      <c r="AU589" s="212"/>
      <c r="AV589" s="212"/>
      <c r="AW589" s="212"/>
      <c r="AX589" s="212"/>
      <c r="AY589" s="212"/>
      <c r="AZ589" s="213"/>
      <c r="BA589" s="213"/>
      <c r="BB589" s="213"/>
      <c r="BC589" s="213"/>
      <c r="BD589" s="213"/>
      <c r="BE589" s="231"/>
      <c r="BF589" s="213"/>
      <c r="BG589" s="231"/>
      <c r="BH589" s="231"/>
      <c r="BI589" s="213"/>
      <c r="BJ589" s="212"/>
      <c r="BK589" s="212"/>
      <c r="BL589" s="212"/>
      <c r="BM589" s="213"/>
    </row>
    <row r="590" spans="1:65" ht="18.75" customHeight="1" x14ac:dyDescent="0.3">
      <c r="A590" s="558"/>
      <c r="B590" s="213"/>
      <c r="C590" s="213"/>
      <c r="D590" s="213"/>
      <c r="E590" s="231"/>
      <c r="F590" s="213"/>
      <c r="G590" s="213"/>
      <c r="H590" s="213"/>
      <c r="I590" s="213"/>
      <c r="J590" s="213"/>
      <c r="K590" s="557"/>
      <c r="L590" s="213"/>
      <c r="M590" s="213"/>
      <c r="N590" s="213"/>
      <c r="O590" s="212"/>
      <c r="P590" s="221"/>
      <c r="Q590" s="212"/>
      <c r="R590" s="221"/>
      <c r="S590" s="212"/>
      <c r="T590" s="221"/>
      <c r="U590" s="213"/>
      <c r="V590" s="559"/>
      <c r="W590" s="212"/>
      <c r="X590" s="222"/>
      <c r="Y590" s="212"/>
      <c r="Z590" s="221"/>
      <c r="AA590" s="638"/>
      <c r="AB590" s="230"/>
      <c r="AC590" s="213"/>
      <c r="AD590" s="230"/>
      <c r="AE590" s="231"/>
      <c r="AF590" s="231"/>
      <c r="AG590" s="642"/>
      <c r="AH590" s="230"/>
      <c r="AI590" s="213"/>
      <c r="AJ590" s="230"/>
      <c r="AK590" s="231"/>
      <c r="AL590" s="231"/>
      <c r="AM590" s="631"/>
      <c r="AN590" s="229"/>
      <c r="AO590" s="212"/>
      <c r="AP590" s="229"/>
      <c r="AQ590" s="232"/>
      <c r="AR590" s="232"/>
      <c r="AS590" s="228"/>
      <c r="AT590" s="212"/>
      <c r="AU590" s="212"/>
      <c r="AV590" s="212"/>
      <c r="AW590" s="212"/>
      <c r="AX590" s="212"/>
      <c r="AY590" s="212"/>
      <c r="AZ590" s="213"/>
      <c r="BA590" s="213"/>
      <c r="BB590" s="213"/>
      <c r="BC590" s="213"/>
      <c r="BD590" s="213"/>
      <c r="BE590" s="231"/>
      <c r="BF590" s="213"/>
      <c r="BG590" s="231"/>
      <c r="BH590" s="231"/>
      <c r="BI590" s="213"/>
      <c r="BJ590" s="212"/>
      <c r="BK590" s="212"/>
      <c r="BL590" s="212"/>
      <c r="BM590" s="213"/>
    </row>
    <row r="591" spans="1:65" ht="18.75" customHeight="1" x14ac:dyDescent="0.3">
      <c r="A591" s="558"/>
      <c r="B591" s="213"/>
      <c r="C591" s="213"/>
      <c r="D591" s="213"/>
      <c r="E591" s="231"/>
      <c r="F591" s="213"/>
      <c r="G591" s="213"/>
      <c r="H591" s="213"/>
      <c r="I591" s="213"/>
      <c r="J591" s="213"/>
      <c r="K591" s="557"/>
      <c r="L591" s="213"/>
      <c r="M591" s="213"/>
      <c r="N591" s="213"/>
      <c r="O591" s="212"/>
      <c r="P591" s="221"/>
      <c r="Q591" s="212"/>
      <c r="R591" s="221"/>
      <c r="S591" s="212"/>
      <c r="T591" s="221"/>
      <c r="U591" s="213"/>
      <c r="V591" s="559"/>
      <c r="W591" s="212"/>
      <c r="X591" s="222"/>
      <c r="Y591" s="212"/>
      <c r="Z591" s="221"/>
      <c r="AA591" s="638"/>
      <c r="AB591" s="230"/>
      <c r="AC591" s="213"/>
      <c r="AD591" s="230"/>
      <c r="AE591" s="231"/>
      <c r="AF591" s="231"/>
      <c r="AG591" s="642"/>
      <c r="AH591" s="230"/>
      <c r="AI591" s="213"/>
      <c r="AJ591" s="230"/>
      <c r="AK591" s="231"/>
      <c r="AL591" s="231"/>
      <c r="AM591" s="631"/>
      <c r="AN591" s="229"/>
      <c r="AO591" s="212"/>
      <c r="AP591" s="229"/>
      <c r="AQ591" s="232"/>
      <c r="AR591" s="232"/>
      <c r="AS591" s="228"/>
      <c r="AT591" s="212"/>
      <c r="AU591" s="212"/>
      <c r="AV591" s="212"/>
      <c r="AW591" s="212"/>
      <c r="AX591" s="212"/>
      <c r="AY591" s="212"/>
      <c r="AZ591" s="213"/>
      <c r="BA591" s="213"/>
      <c r="BB591" s="213"/>
      <c r="BC591" s="213"/>
      <c r="BD591" s="213"/>
      <c r="BE591" s="231"/>
      <c r="BF591" s="213"/>
      <c r="BG591" s="231"/>
      <c r="BH591" s="231"/>
      <c r="BI591" s="213"/>
      <c r="BJ591" s="212"/>
      <c r="BK591" s="212"/>
      <c r="BL591" s="212"/>
      <c r="BM591" s="213"/>
    </row>
    <row r="592" spans="1:65" ht="18.75" customHeight="1" x14ac:dyDescent="0.3">
      <c r="A592" s="558"/>
      <c r="B592" s="213"/>
      <c r="C592" s="213"/>
      <c r="D592" s="213"/>
      <c r="E592" s="231"/>
      <c r="F592" s="213"/>
      <c r="G592" s="213"/>
      <c r="H592" s="213"/>
      <c r="I592" s="213"/>
      <c r="J592" s="213"/>
      <c r="K592" s="557"/>
      <c r="L592" s="213"/>
      <c r="M592" s="213"/>
      <c r="N592" s="213"/>
      <c r="O592" s="212"/>
      <c r="P592" s="221"/>
      <c r="Q592" s="212"/>
      <c r="R592" s="221"/>
      <c r="S592" s="212"/>
      <c r="T592" s="221"/>
      <c r="U592" s="213"/>
      <c r="V592" s="559"/>
      <c r="W592" s="212"/>
      <c r="X592" s="222"/>
      <c r="Y592" s="212"/>
      <c r="Z592" s="221"/>
      <c r="AA592" s="638"/>
      <c r="AB592" s="230"/>
      <c r="AC592" s="213"/>
      <c r="AD592" s="230"/>
      <c r="AE592" s="231"/>
      <c r="AF592" s="231"/>
      <c r="AG592" s="642"/>
      <c r="AH592" s="230"/>
      <c r="AI592" s="213"/>
      <c r="AJ592" s="230"/>
      <c r="AK592" s="231"/>
      <c r="AL592" s="231"/>
      <c r="AM592" s="631"/>
      <c r="AN592" s="229"/>
      <c r="AO592" s="212"/>
      <c r="AP592" s="229"/>
      <c r="AQ592" s="232"/>
      <c r="AR592" s="232"/>
      <c r="AS592" s="228"/>
      <c r="AT592" s="212"/>
      <c r="AU592" s="212"/>
      <c r="AV592" s="212"/>
      <c r="AW592" s="212"/>
      <c r="AX592" s="212"/>
      <c r="AY592" s="212"/>
      <c r="AZ592" s="213"/>
      <c r="BA592" s="213"/>
      <c r="BB592" s="213"/>
      <c r="BC592" s="213"/>
      <c r="BD592" s="213"/>
      <c r="BE592" s="231"/>
      <c r="BF592" s="213"/>
      <c r="BG592" s="231"/>
      <c r="BH592" s="231"/>
      <c r="BI592" s="213"/>
      <c r="BJ592" s="212"/>
      <c r="BK592" s="212"/>
      <c r="BL592" s="212"/>
      <c r="BM592" s="213"/>
    </row>
    <row r="593" spans="1:65" ht="18.75" customHeight="1" x14ac:dyDescent="0.3">
      <c r="A593" s="558"/>
      <c r="B593" s="213"/>
      <c r="C593" s="213"/>
      <c r="D593" s="213"/>
      <c r="E593" s="231"/>
      <c r="F593" s="213"/>
      <c r="G593" s="213"/>
      <c r="H593" s="213"/>
      <c r="I593" s="213"/>
      <c r="J593" s="213"/>
      <c r="K593" s="557"/>
      <c r="L593" s="213"/>
      <c r="M593" s="213"/>
      <c r="N593" s="213"/>
      <c r="O593" s="212"/>
      <c r="P593" s="221"/>
      <c r="Q593" s="212"/>
      <c r="R593" s="221"/>
      <c r="S593" s="212"/>
      <c r="T593" s="221"/>
      <c r="U593" s="213"/>
      <c r="V593" s="559"/>
      <c r="W593" s="212"/>
      <c r="X593" s="222"/>
      <c r="Y593" s="212"/>
      <c r="Z593" s="221"/>
      <c r="AA593" s="638"/>
      <c r="AB593" s="230"/>
      <c r="AC593" s="213"/>
      <c r="AD593" s="230"/>
      <c r="AE593" s="231"/>
      <c r="AF593" s="231"/>
      <c r="AG593" s="642"/>
      <c r="AH593" s="230"/>
      <c r="AI593" s="213"/>
      <c r="AJ593" s="230"/>
      <c r="AK593" s="231"/>
      <c r="AL593" s="231"/>
      <c r="AM593" s="631"/>
      <c r="AN593" s="229"/>
      <c r="AO593" s="212"/>
      <c r="AP593" s="229"/>
      <c r="AQ593" s="232"/>
      <c r="AR593" s="232"/>
      <c r="AS593" s="228"/>
      <c r="AT593" s="212"/>
      <c r="AU593" s="212"/>
      <c r="AV593" s="212"/>
      <c r="AW593" s="212"/>
      <c r="AX593" s="212"/>
      <c r="AY593" s="212"/>
      <c r="AZ593" s="213"/>
      <c r="BA593" s="213"/>
      <c r="BB593" s="213"/>
      <c r="BC593" s="213"/>
      <c r="BD593" s="213"/>
      <c r="BE593" s="231"/>
      <c r="BF593" s="213"/>
      <c r="BG593" s="231"/>
      <c r="BH593" s="231"/>
      <c r="BI593" s="213"/>
      <c r="BJ593" s="212"/>
      <c r="BK593" s="212"/>
      <c r="BL593" s="212"/>
      <c r="BM593" s="213"/>
    </row>
    <row r="594" spans="1:65" ht="18.75" customHeight="1" x14ac:dyDescent="0.3">
      <c r="A594" s="558"/>
      <c r="B594" s="213"/>
      <c r="C594" s="213"/>
      <c r="D594" s="213"/>
      <c r="E594" s="231"/>
      <c r="F594" s="213"/>
      <c r="G594" s="213"/>
      <c r="H594" s="213"/>
      <c r="I594" s="213"/>
      <c r="J594" s="213"/>
      <c r="K594" s="557"/>
      <c r="L594" s="213"/>
      <c r="M594" s="213"/>
      <c r="N594" s="213"/>
      <c r="O594" s="212"/>
      <c r="P594" s="221"/>
      <c r="Q594" s="212"/>
      <c r="R594" s="221"/>
      <c r="S594" s="212"/>
      <c r="T594" s="221"/>
      <c r="U594" s="213"/>
      <c r="V594" s="559"/>
      <c r="W594" s="212"/>
      <c r="X594" s="222"/>
      <c r="Y594" s="212"/>
      <c r="Z594" s="221"/>
      <c r="AA594" s="638"/>
      <c r="AB594" s="230"/>
      <c r="AC594" s="213"/>
      <c r="AD594" s="230"/>
      <c r="AE594" s="231"/>
      <c r="AF594" s="231"/>
      <c r="AG594" s="642"/>
      <c r="AH594" s="230"/>
      <c r="AI594" s="213"/>
      <c r="AJ594" s="230"/>
      <c r="AK594" s="231"/>
      <c r="AL594" s="231"/>
      <c r="AM594" s="631"/>
      <c r="AN594" s="229"/>
      <c r="AO594" s="212"/>
      <c r="AP594" s="229"/>
      <c r="AQ594" s="232"/>
      <c r="AR594" s="232"/>
      <c r="AS594" s="228"/>
      <c r="AT594" s="212"/>
      <c r="AU594" s="212"/>
      <c r="AV594" s="212"/>
      <c r="AW594" s="212"/>
      <c r="AX594" s="212"/>
      <c r="AY594" s="212"/>
      <c r="AZ594" s="213"/>
      <c r="BA594" s="213"/>
      <c r="BB594" s="213"/>
      <c r="BC594" s="213"/>
      <c r="BD594" s="213"/>
      <c r="BE594" s="231"/>
      <c r="BF594" s="213"/>
      <c r="BG594" s="231"/>
      <c r="BH594" s="231"/>
      <c r="BI594" s="213"/>
      <c r="BJ594" s="212"/>
      <c r="BK594" s="212"/>
      <c r="BL594" s="212"/>
      <c r="BM594" s="213"/>
    </row>
    <row r="595" spans="1:65" ht="18.75" customHeight="1" x14ac:dyDescent="0.3">
      <c r="A595" s="558"/>
      <c r="B595" s="213"/>
      <c r="C595" s="213"/>
      <c r="D595" s="213"/>
      <c r="E595" s="231"/>
      <c r="F595" s="213"/>
      <c r="G595" s="213"/>
      <c r="H595" s="213"/>
      <c r="I595" s="213"/>
      <c r="J595" s="213"/>
      <c r="K595" s="557"/>
      <c r="L595" s="213"/>
      <c r="M595" s="213"/>
      <c r="N595" s="213"/>
      <c r="O595" s="212"/>
      <c r="P595" s="221"/>
      <c r="Q595" s="212"/>
      <c r="R595" s="221"/>
      <c r="S595" s="212"/>
      <c r="T595" s="221"/>
      <c r="U595" s="213"/>
      <c r="V595" s="559"/>
      <c r="W595" s="212"/>
      <c r="X595" s="222"/>
      <c r="Y595" s="212"/>
      <c r="Z595" s="221"/>
      <c r="AA595" s="638"/>
      <c r="AB595" s="230"/>
      <c r="AC595" s="213"/>
      <c r="AD595" s="230"/>
      <c r="AE595" s="231"/>
      <c r="AF595" s="231"/>
      <c r="AG595" s="642"/>
      <c r="AH595" s="230"/>
      <c r="AI595" s="213"/>
      <c r="AJ595" s="230"/>
      <c r="AK595" s="231"/>
      <c r="AL595" s="231"/>
      <c r="AM595" s="631"/>
      <c r="AN595" s="229"/>
      <c r="AO595" s="212"/>
      <c r="AP595" s="229"/>
      <c r="AQ595" s="232"/>
      <c r="AR595" s="232"/>
      <c r="AS595" s="228"/>
      <c r="AT595" s="212"/>
      <c r="AU595" s="212"/>
      <c r="AV595" s="212"/>
      <c r="AW595" s="212"/>
      <c r="AX595" s="212"/>
      <c r="AY595" s="212"/>
      <c r="AZ595" s="213"/>
      <c r="BA595" s="213"/>
      <c r="BB595" s="213"/>
      <c r="BC595" s="213"/>
      <c r="BD595" s="213"/>
      <c r="BE595" s="231"/>
      <c r="BF595" s="213"/>
      <c r="BG595" s="231"/>
      <c r="BH595" s="231"/>
      <c r="BI595" s="213"/>
      <c r="BJ595" s="212"/>
      <c r="BK595" s="212"/>
      <c r="BL595" s="212"/>
      <c r="BM595" s="213"/>
    </row>
    <row r="596" spans="1:65" ht="18.75" customHeight="1" x14ac:dyDescent="0.3">
      <c r="A596" s="558"/>
      <c r="B596" s="213"/>
      <c r="C596" s="213"/>
      <c r="D596" s="213"/>
      <c r="E596" s="231"/>
      <c r="F596" s="213"/>
      <c r="G596" s="213"/>
      <c r="H596" s="213"/>
      <c r="I596" s="213"/>
      <c r="J596" s="213"/>
      <c r="K596" s="557"/>
      <c r="L596" s="213"/>
      <c r="M596" s="213"/>
      <c r="N596" s="213"/>
      <c r="O596" s="212"/>
      <c r="P596" s="221"/>
      <c r="Q596" s="212"/>
      <c r="R596" s="221"/>
      <c r="S596" s="212"/>
      <c r="T596" s="221"/>
      <c r="U596" s="213"/>
      <c r="V596" s="559"/>
      <c r="W596" s="212"/>
      <c r="X596" s="222"/>
      <c r="Y596" s="212"/>
      <c r="Z596" s="221"/>
      <c r="AA596" s="638"/>
      <c r="AB596" s="230"/>
      <c r="AC596" s="213"/>
      <c r="AD596" s="230"/>
      <c r="AE596" s="231"/>
      <c r="AF596" s="231"/>
      <c r="AG596" s="642"/>
      <c r="AH596" s="230"/>
      <c r="AI596" s="213"/>
      <c r="AJ596" s="230"/>
      <c r="AK596" s="231"/>
      <c r="AL596" s="231"/>
      <c r="AM596" s="631"/>
      <c r="AN596" s="229"/>
      <c r="AO596" s="212"/>
      <c r="AP596" s="229"/>
      <c r="AQ596" s="232"/>
      <c r="AR596" s="232"/>
      <c r="AS596" s="228"/>
      <c r="AT596" s="212"/>
      <c r="AU596" s="212"/>
      <c r="AV596" s="212"/>
      <c r="AW596" s="212"/>
      <c r="AX596" s="212"/>
      <c r="AY596" s="212"/>
      <c r="AZ596" s="213"/>
      <c r="BA596" s="213"/>
      <c r="BB596" s="213"/>
      <c r="BC596" s="213"/>
      <c r="BD596" s="213"/>
      <c r="BE596" s="231"/>
      <c r="BF596" s="213"/>
      <c r="BG596" s="231"/>
      <c r="BH596" s="231"/>
      <c r="BI596" s="213"/>
      <c r="BJ596" s="212"/>
      <c r="BK596" s="212"/>
      <c r="BL596" s="212"/>
      <c r="BM596" s="213"/>
    </row>
    <row r="597" spans="1:65" ht="18.75" customHeight="1" x14ac:dyDescent="0.3">
      <c r="A597" s="558"/>
      <c r="B597" s="213"/>
      <c r="C597" s="213"/>
      <c r="D597" s="213"/>
      <c r="E597" s="231"/>
      <c r="F597" s="213"/>
      <c r="G597" s="213"/>
      <c r="H597" s="213"/>
      <c r="I597" s="213"/>
      <c r="J597" s="213"/>
      <c r="K597" s="557"/>
      <c r="L597" s="213"/>
      <c r="M597" s="213"/>
      <c r="N597" s="213"/>
      <c r="O597" s="212"/>
      <c r="P597" s="221"/>
      <c r="Q597" s="212"/>
      <c r="R597" s="221"/>
      <c r="S597" s="212"/>
      <c r="T597" s="221"/>
      <c r="U597" s="213"/>
      <c r="V597" s="559"/>
      <c r="W597" s="212"/>
      <c r="X597" s="222"/>
      <c r="Y597" s="212"/>
      <c r="Z597" s="221"/>
      <c r="AA597" s="638"/>
      <c r="AB597" s="230"/>
      <c r="AC597" s="213"/>
      <c r="AD597" s="230"/>
      <c r="AE597" s="231"/>
      <c r="AF597" s="231"/>
      <c r="AG597" s="642"/>
      <c r="AH597" s="230"/>
      <c r="AI597" s="213"/>
      <c r="AJ597" s="230"/>
      <c r="AK597" s="231"/>
      <c r="AL597" s="231"/>
      <c r="AM597" s="631"/>
      <c r="AN597" s="229"/>
      <c r="AO597" s="212"/>
      <c r="AP597" s="229"/>
      <c r="AQ597" s="232"/>
      <c r="AR597" s="232"/>
      <c r="AS597" s="228"/>
      <c r="AT597" s="212"/>
      <c r="AU597" s="212"/>
      <c r="AV597" s="212"/>
      <c r="AW597" s="212"/>
      <c r="AX597" s="212"/>
      <c r="AY597" s="212"/>
      <c r="AZ597" s="213"/>
      <c r="BA597" s="213"/>
      <c r="BB597" s="213"/>
      <c r="BC597" s="213"/>
      <c r="BD597" s="213"/>
      <c r="BE597" s="231"/>
      <c r="BF597" s="213"/>
      <c r="BG597" s="231"/>
      <c r="BH597" s="231"/>
      <c r="BI597" s="213"/>
      <c r="BJ597" s="212"/>
      <c r="BK597" s="212"/>
      <c r="BL597" s="212"/>
      <c r="BM597" s="213"/>
    </row>
    <row r="598" spans="1:65" ht="18.75" customHeight="1" x14ac:dyDescent="0.3">
      <c r="A598" s="558"/>
      <c r="B598" s="213"/>
      <c r="C598" s="213"/>
      <c r="D598" s="213"/>
      <c r="E598" s="231"/>
      <c r="F598" s="213"/>
      <c r="G598" s="213"/>
      <c r="H598" s="213"/>
      <c r="I598" s="213"/>
      <c r="J598" s="213"/>
      <c r="K598" s="557"/>
      <c r="L598" s="213"/>
      <c r="M598" s="213"/>
      <c r="N598" s="213"/>
      <c r="O598" s="212"/>
      <c r="P598" s="221"/>
      <c r="Q598" s="212"/>
      <c r="R598" s="221"/>
      <c r="S598" s="212"/>
      <c r="T598" s="221"/>
      <c r="U598" s="213"/>
      <c r="V598" s="559"/>
      <c r="W598" s="212"/>
      <c r="X598" s="222"/>
      <c r="Y598" s="212"/>
      <c r="Z598" s="221"/>
      <c r="AA598" s="638"/>
      <c r="AB598" s="230"/>
      <c r="AC598" s="213"/>
      <c r="AD598" s="230"/>
      <c r="AE598" s="231"/>
      <c r="AF598" s="231"/>
      <c r="AG598" s="642"/>
      <c r="AH598" s="230"/>
      <c r="AI598" s="213"/>
      <c r="AJ598" s="230"/>
      <c r="AK598" s="231"/>
      <c r="AL598" s="231"/>
      <c r="AM598" s="631"/>
      <c r="AN598" s="229"/>
      <c r="AO598" s="212"/>
      <c r="AP598" s="229"/>
      <c r="AQ598" s="232"/>
      <c r="AR598" s="232"/>
      <c r="AS598" s="228"/>
      <c r="AT598" s="212"/>
      <c r="AU598" s="212"/>
      <c r="AV598" s="212"/>
      <c r="AW598" s="212"/>
      <c r="AX598" s="212"/>
      <c r="AY598" s="212"/>
      <c r="AZ598" s="213"/>
      <c r="BA598" s="213"/>
      <c r="BB598" s="213"/>
      <c r="BC598" s="213"/>
      <c r="BD598" s="213"/>
      <c r="BE598" s="231"/>
      <c r="BF598" s="213"/>
      <c r="BG598" s="231"/>
      <c r="BH598" s="231"/>
      <c r="BI598" s="213"/>
      <c r="BJ598" s="212"/>
      <c r="BK598" s="212"/>
      <c r="BL598" s="212"/>
      <c r="BM598" s="213"/>
    </row>
    <row r="599" spans="1:65" ht="18.75" customHeight="1" x14ac:dyDescent="0.3">
      <c r="A599" s="558"/>
      <c r="B599" s="213"/>
      <c r="C599" s="213"/>
      <c r="D599" s="213"/>
      <c r="E599" s="231"/>
      <c r="F599" s="213"/>
      <c r="G599" s="213"/>
      <c r="H599" s="213"/>
      <c r="I599" s="213"/>
      <c r="J599" s="213"/>
      <c r="K599" s="557"/>
      <c r="L599" s="213"/>
      <c r="M599" s="213"/>
      <c r="N599" s="213"/>
      <c r="O599" s="212"/>
      <c r="P599" s="221"/>
      <c r="Q599" s="212"/>
      <c r="R599" s="221"/>
      <c r="S599" s="212"/>
      <c r="T599" s="221"/>
      <c r="U599" s="213"/>
      <c r="V599" s="559"/>
      <c r="W599" s="212"/>
      <c r="X599" s="222"/>
      <c r="Y599" s="212"/>
      <c r="Z599" s="221"/>
      <c r="AA599" s="638"/>
      <c r="AB599" s="230"/>
      <c r="AC599" s="213"/>
      <c r="AD599" s="230"/>
      <c r="AE599" s="231"/>
      <c r="AF599" s="231"/>
      <c r="AG599" s="642"/>
      <c r="AH599" s="230"/>
      <c r="AI599" s="213"/>
      <c r="AJ599" s="230"/>
      <c r="AK599" s="231"/>
      <c r="AL599" s="231"/>
      <c r="AM599" s="631"/>
      <c r="AN599" s="229"/>
      <c r="AO599" s="212"/>
      <c r="AP599" s="229"/>
      <c r="AQ599" s="232"/>
      <c r="AR599" s="232"/>
      <c r="AS599" s="228"/>
      <c r="AT599" s="212"/>
      <c r="AU599" s="212"/>
      <c r="AV599" s="212"/>
      <c r="AW599" s="212"/>
      <c r="AX599" s="212"/>
      <c r="AY599" s="212"/>
      <c r="AZ599" s="213"/>
      <c r="BA599" s="213"/>
      <c r="BB599" s="213"/>
      <c r="BC599" s="213"/>
      <c r="BD599" s="213"/>
      <c r="BE599" s="231"/>
      <c r="BF599" s="213"/>
      <c r="BG599" s="231"/>
      <c r="BH599" s="231"/>
      <c r="BI599" s="213"/>
      <c r="BJ599" s="212"/>
      <c r="BK599" s="212"/>
      <c r="BL599" s="212"/>
      <c r="BM599" s="213"/>
    </row>
    <row r="600" spans="1:65" ht="18.75" customHeight="1" x14ac:dyDescent="0.3">
      <c r="A600" s="558"/>
      <c r="B600" s="213"/>
      <c r="C600" s="213"/>
      <c r="D600" s="213"/>
      <c r="E600" s="231"/>
      <c r="F600" s="213"/>
      <c r="G600" s="213"/>
      <c r="H600" s="213"/>
      <c r="I600" s="213"/>
      <c r="J600" s="213"/>
      <c r="K600" s="557"/>
      <c r="L600" s="213"/>
      <c r="M600" s="213"/>
      <c r="N600" s="213"/>
      <c r="O600" s="212"/>
      <c r="P600" s="221"/>
      <c r="Q600" s="212"/>
      <c r="R600" s="221"/>
      <c r="S600" s="212"/>
      <c r="T600" s="221"/>
      <c r="U600" s="213"/>
      <c r="V600" s="559"/>
      <c r="W600" s="212"/>
      <c r="X600" s="222"/>
      <c r="Y600" s="212"/>
      <c r="Z600" s="221"/>
      <c r="AA600" s="638"/>
      <c r="AB600" s="230"/>
      <c r="AC600" s="213"/>
      <c r="AD600" s="230"/>
      <c r="AE600" s="231"/>
      <c r="AF600" s="231"/>
      <c r="AG600" s="642"/>
      <c r="AH600" s="230"/>
      <c r="AI600" s="213"/>
      <c r="AJ600" s="230"/>
      <c r="AK600" s="231"/>
      <c r="AL600" s="231"/>
      <c r="AM600" s="631"/>
      <c r="AN600" s="229"/>
      <c r="AO600" s="212"/>
      <c r="AP600" s="229"/>
      <c r="AQ600" s="232"/>
      <c r="AR600" s="232"/>
      <c r="AS600" s="228"/>
      <c r="AT600" s="212"/>
      <c r="AU600" s="212"/>
      <c r="AV600" s="212"/>
      <c r="AW600" s="212"/>
      <c r="AX600" s="212"/>
      <c r="AY600" s="212"/>
      <c r="AZ600" s="213"/>
      <c r="BA600" s="213"/>
      <c r="BB600" s="213"/>
      <c r="BC600" s="213"/>
      <c r="BD600" s="213"/>
      <c r="BE600" s="231"/>
      <c r="BF600" s="213"/>
      <c r="BG600" s="231"/>
      <c r="BH600" s="231"/>
      <c r="BI600" s="213"/>
      <c r="BJ600" s="212"/>
      <c r="BK600" s="212"/>
      <c r="BL600" s="212"/>
      <c r="BM600" s="213"/>
    </row>
    <row r="601" spans="1:65" ht="18.75" customHeight="1" x14ac:dyDescent="0.3">
      <c r="A601" s="558"/>
      <c r="B601" s="213"/>
      <c r="C601" s="213"/>
      <c r="D601" s="213"/>
      <c r="E601" s="231"/>
      <c r="F601" s="213"/>
      <c r="G601" s="213"/>
      <c r="H601" s="213"/>
      <c r="I601" s="213"/>
      <c r="J601" s="213"/>
      <c r="K601" s="557"/>
      <c r="L601" s="213"/>
      <c r="M601" s="213"/>
      <c r="N601" s="213"/>
      <c r="O601" s="212"/>
      <c r="P601" s="221"/>
      <c r="Q601" s="212"/>
      <c r="R601" s="221"/>
      <c r="S601" s="212"/>
      <c r="T601" s="221"/>
      <c r="U601" s="213"/>
      <c r="V601" s="559"/>
      <c r="W601" s="212"/>
      <c r="X601" s="222"/>
      <c r="Y601" s="212"/>
      <c r="Z601" s="221"/>
      <c r="AA601" s="638"/>
      <c r="AB601" s="230"/>
      <c r="AC601" s="213"/>
      <c r="AD601" s="230"/>
      <c r="AE601" s="231"/>
      <c r="AF601" s="231"/>
      <c r="AG601" s="642"/>
      <c r="AH601" s="230"/>
      <c r="AI601" s="213"/>
      <c r="AJ601" s="230"/>
      <c r="AK601" s="231"/>
      <c r="AL601" s="231"/>
      <c r="AM601" s="631"/>
      <c r="AN601" s="229"/>
      <c r="AO601" s="212"/>
      <c r="AP601" s="229"/>
      <c r="AQ601" s="232"/>
      <c r="AR601" s="232"/>
      <c r="AS601" s="228"/>
      <c r="AT601" s="212"/>
      <c r="AU601" s="212"/>
      <c r="AV601" s="212"/>
      <c r="AW601" s="212"/>
      <c r="AX601" s="212"/>
      <c r="AY601" s="212"/>
      <c r="AZ601" s="213"/>
      <c r="BA601" s="213"/>
      <c r="BB601" s="213"/>
      <c r="BC601" s="213"/>
      <c r="BD601" s="213"/>
      <c r="BE601" s="231"/>
      <c r="BF601" s="213"/>
      <c r="BG601" s="231"/>
      <c r="BH601" s="231"/>
      <c r="BI601" s="213"/>
      <c r="BJ601" s="212"/>
      <c r="BK601" s="212"/>
      <c r="BL601" s="212"/>
      <c r="BM601" s="213"/>
    </row>
    <row r="602" spans="1:65" ht="18.75" customHeight="1" x14ac:dyDescent="0.3">
      <c r="A602" s="558"/>
      <c r="B602" s="213"/>
      <c r="C602" s="213"/>
      <c r="D602" s="213"/>
      <c r="E602" s="231"/>
      <c r="F602" s="213"/>
      <c r="G602" s="213"/>
      <c r="H602" s="213"/>
      <c r="I602" s="213"/>
      <c r="J602" s="213"/>
      <c r="K602" s="557"/>
      <c r="L602" s="213"/>
      <c r="M602" s="213"/>
      <c r="N602" s="213"/>
      <c r="O602" s="212"/>
      <c r="P602" s="221"/>
      <c r="Q602" s="212"/>
      <c r="R602" s="221"/>
      <c r="S602" s="212"/>
      <c r="T602" s="221"/>
      <c r="U602" s="213"/>
      <c r="V602" s="559"/>
      <c r="W602" s="212"/>
      <c r="X602" s="222"/>
      <c r="Y602" s="212"/>
      <c r="Z602" s="221"/>
      <c r="AA602" s="638"/>
      <c r="AB602" s="230"/>
      <c r="AC602" s="213"/>
      <c r="AD602" s="230"/>
      <c r="AE602" s="231"/>
      <c r="AF602" s="231"/>
      <c r="AG602" s="642"/>
      <c r="AH602" s="230"/>
      <c r="AI602" s="213"/>
      <c r="AJ602" s="230"/>
      <c r="AK602" s="231"/>
      <c r="AL602" s="231"/>
      <c r="AM602" s="631"/>
      <c r="AN602" s="229"/>
      <c r="AO602" s="212"/>
      <c r="AP602" s="229"/>
      <c r="AQ602" s="232"/>
      <c r="AR602" s="232"/>
      <c r="AS602" s="228"/>
      <c r="AT602" s="212"/>
      <c r="AU602" s="212"/>
      <c r="AV602" s="212"/>
      <c r="AW602" s="212"/>
      <c r="AX602" s="212"/>
      <c r="AY602" s="212"/>
      <c r="AZ602" s="213"/>
      <c r="BA602" s="213"/>
      <c r="BB602" s="213"/>
      <c r="BC602" s="213"/>
      <c r="BD602" s="213"/>
      <c r="BE602" s="231"/>
      <c r="BF602" s="213"/>
      <c r="BG602" s="231"/>
      <c r="BH602" s="231"/>
      <c r="BI602" s="213"/>
      <c r="BJ602" s="212"/>
      <c r="BK602" s="212"/>
      <c r="BL602" s="212"/>
      <c r="BM602" s="213"/>
    </row>
    <row r="603" spans="1:65" ht="18.75" customHeight="1" x14ac:dyDescent="0.3">
      <c r="A603" s="558"/>
      <c r="B603" s="213"/>
      <c r="C603" s="213"/>
      <c r="D603" s="213"/>
      <c r="E603" s="231"/>
      <c r="F603" s="213"/>
      <c r="G603" s="213"/>
      <c r="H603" s="213"/>
      <c r="I603" s="213"/>
      <c r="J603" s="213"/>
      <c r="K603" s="557"/>
      <c r="L603" s="213"/>
      <c r="M603" s="213"/>
      <c r="N603" s="213"/>
      <c r="O603" s="212"/>
      <c r="P603" s="221"/>
      <c r="Q603" s="212"/>
      <c r="R603" s="221"/>
      <c r="S603" s="212"/>
      <c r="T603" s="221"/>
      <c r="U603" s="213"/>
      <c r="V603" s="559"/>
      <c r="W603" s="212"/>
      <c r="X603" s="222"/>
      <c r="Y603" s="212"/>
      <c r="Z603" s="221"/>
      <c r="AA603" s="638"/>
      <c r="AB603" s="230"/>
      <c r="AC603" s="213"/>
      <c r="AD603" s="230"/>
      <c r="AE603" s="231"/>
      <c r="AF603" s="231"/>
      <c r="AG603" s="642"/>
      <c r="AH603" s="230"/>
      <c r="AI603" s="213"/>
      <c r="AJ603" s="230"/>
      <c r="AK603" s="231"/>
      <c r="AL603" s="231"/>
      <c r="AM603" s="631"/>
      <c r="AN603" s="229"/>
      <c r="AO603" s="212"/>
      <c r="AP603" s="229"/>
      <c r="AQ603" s="232"/>
      <c r="AR603" s="232"/>
      <c r="AS603" s="228"/>
      <c r="AT603" s="212"/>
      <c r="AU603" s="212"/>
      <c r="AV603" s="212"/>
      <c r="AW603" s="212"/>
      <c r="AX603" s="212"/>
      <c r="AY603" s="212"/>
      <c r="AZ603" s="213"/>
      <c r="BA603" s="213"/>
      <c r="BB603" s="213"/>
      <c r="BC603" s="213"/>
      <c r="BD603" s="213"/>
      <c r="BE603" s="231"/>
      <c r="BF603" s="213"/>
      <c r="BG603" s="231"/>
      <c r="BH603" s="231"/>
      <c r="BI603" s="213"/>
      <c r="BJ603" s="212"/>
      <c r="BK603" s="212"/>
      <c r="BL603" s="212"/>
      <c r="BM603" s="213"/>
    </row>
    <row r="604" spans="1:65" ht="18.75" customHeight="1" x14ac:dyDescent="0.3">
      <c r="A604" s="558"/>
      <c r="B604" s="213"/>
      <c r="C604" s="213"/>
      <c r="D604" s="213"/>
      <c r="E604" s="231"/>
      <c r="F604" s="213"/>
      <c r="G604" s="213"/>
      <c r="H604" s="213"/>
      <c r="I604" s="213"/>
      <c r="J604" s="213"/>
      <c r="K604" s="557"/>
      <c r="L604" s="213"/>
      <c r="M604" s="213"/>
      <c r="N604" s="213"/>
      <c r="O604" s="212"/>
      <c r="P604" s="221"/>
      <c r="Q604" s="212"/>
      <c r="R604" s="221"/>
      <c r="S604" s="212"/>
      <c r="T604" s="221"/>
      <c r="U604" s="213"/>
      <c r="V604" s="559"/>
      <c r="W604" s="212"/>
      <c r="X604" s="222"/>
      <c r="Y604" s="212"/>
      <c r="Z604" s="221"/>
      <c r="AA604" s="638"/>
      <c r="AB604" s="230"/>
      <c r="AC604" s="213"/>
      <c r="AD604" s="230"/>
      <c r="AE604" s="231"/>
      <c r="AF604" s="231"/>
      <c r="AG604" s="642"/>
      <c r="AH604" s="230"/>
      <c r="AI604" s="213"/>
      <c r="AJ604" s="230"/>
      <c r="AK604" s="231"/>
      <c r="AL604" s="231"/>
      <c r="AM604" s="631"/>
      <c r="AN604" s="229"/>
      <c r="AO604" s="212"/>
      <c r="AP604" s="229"/>
      <c r="AQ604" s="232"/>
      <c r="AR604" s="232"/>
      <c r="AS604" s="228"/>
      <c r="AT604" s="212"/>
      <c r="AU604" s="212"/>
      <c r="AV604" s="212"/>
      <c r="AW604" s="212"/>
      <c r="AX604" s="212"/>
      <c r="AY604" s="212"/>
      <c r="AZ604" s="213"/>
      <c r="BA604" s="213"/>
      <c r="BB604" s="213"/>
      <c r="BC604" s="213"/>
      <c r="BD604" s="213"/>
      <c r="BE604" s="231"/>
      <c r="BF604" s="213"/>
      <c r="BG604" s="231"/>
      <c r="BH604" s="231"/>
      <c r="BI604" s="213"/>
      <c r="BJ604" s="212"/>
      <c r="BK604" s="212"/>
      <c r="BL604" s="212"/>
      <c r="BM604" s="213"/>
    </row>
    <row r="605" spans="1:65" ht="18.75" customHeight="1" x14ac:dyDescent="0.3">
      <c r="A605" s="558"/>
      <c r="B605" s="213"/>
      <c r="C605" s="213"/>
      <c r="D605" s="213"/>
      <c r="E605" s="231"/>
      <c r="F605" s="213"/>
      <c r="G605" s="213"/>
      <c r="H605" s="213"/>
      <c r="I605" s="213"/>
      <c r="J605" s="213"/>
      <c r="K605" s="557"/>
      <c r="L605" s="213"/>
      <c r="M605" s="213"/>
      <c r="N605" s="213"/>
      <c r="O605" s="212"/>
      <c r="P605" s="221"/>
      <c r="Q605" s="212"/>
      <c r="R605" s="221"/>
      <c r="S605" s="212"/>
      <c r="T605" s="221"/>
      <c r="U605" s="213"/>
      <c r="V605" s="559"/>
      <c r="W605" s="212"/>
      <c r="X605" s="222"/>
      <c r="Y605" s="212"/>
      <c r="Z605" s="221"/>
      <c r="AA605" s="638"/>
      <c r="AB605" s="230"/>
      <c r="AC605" s="213"/>
      <c r="AD605" s="230"/>
      <c r="AE605" s="231"/>
      <c r="AF605" s="231"/>
      <c r="AG605" s="642"/>
      <c r="AH605" s="230"/>
      <c r="AI605" s="213"/>
      <c r="AJ605" s="230"/>
      <c r="AK605" s="231"/>
      <c r="AL605" s="231"/>
      <c r="AM605" s="631"/>
      <c r="AN605" s="229"/>
      <c r="AO605" s="212"/>
      <c r="AP605" s="229"/>
      <c r="AQ605" s="232"/>
      <c r="AR605" s="232"/>
      <c r="AS605" s="228"/>
      <c r="AT605" s="212"/>
      <c r="AU605" s="212"/>
      <c r="AV605" s="212"/>
      <c r="AW605" s="212"/>
      <c r="AX605" s="212"/>
      <c r="AY605" s="212"/>
      <c r="AZ605" s="213"/>
      <c r="BA605" s="213"/>
      <c r="BB605" s="213"/>
      <c r="BC605" s="213"/>
      <c r="BD605" s="213"/>
      <c r="BE605" s="231"/>
      <c r="BF605" s="213"/>
      <c r="BG605" s="231"/>
      <c r="BH605" s="231"/>
      <c r="BI605" s="213"/>
      <c r="BJ605" s="212"/>
      <c r="BK605" s="212"/>
      <c r="BL605" s="212"/>
      <c r="BM605" s="213"/>
    </row>
    <row r="606" spans="1:65" ht="18.75" customHeight="1" x14ac:dyDescent="0.3">
      <c r="A606" s="558"/>
      <c r="B606" s="213"/>
      <c r="C606" s="213"/>
      <c r="D606" s="213"/>
      <c r="E606" s="231"/>
      <c r="F606" s="213"/>
      <c r="G606" s="213"/>
      <c r="H606" s="213"/>
      <c r="I606" s="213"/>
      <c r="J606" s="213"/>
      <c r="K606" s="557"/>
      <c r="L606" s="213"/>
      <c r="M606" s="213"/>
      <c r="N606" s="213"/>
      <c r="O606" s="212"/>
      <c r="P606" s="221"/>
      <c r="Q606" s="212"/>
      <c r="R606" s="221"/>
      <c r="S606" s="212"/>
      <c r="T606" s="221"/>
      <c r="U606" s="213"/>
      <c r="V606" s="559"/>
      <c r="W606" s="212"/>
      <c r="X606" s="222"/>
      <c r="Y606" s="212"/>
      <c r="Z606" s="221"/>
      <c r="AA606" s="638"/>
      <c r="AB606" s="230"/>
      <c r="AC606" s="213"/>
      <c r="AD606" s="230"/>
      <c r="AE606" s="231"/>
      <c r="AF606" s="231"/>
      <c r="AG606" s="642"/>
      <c r="AH606" s="230"/>
      <c r="AI606" s="213"/>
      <c r="AJ606" s="230"/>
      <c r="AK606" s="231"/>
      <c r="AL606" s="231"/>
      <c r="AM606" s="631"/>
      <c r="AN606" s="229"/>
      <c r="AO606" s="212"/>
      <c r="AP606" s="229"/>
      <c r="AQ606" s="232"/>
      <c r="AR606" s="232"/>
      <c r="AS606" s="228"/>
      <c r="AT606" s="212"/>
      <c r="AU606" s="212"/>
      <c r="AV606" s="212"/>
      <c r="AW606" s="212"/>
      <c r="AX606" s="212"/>
      <c r="AY606" s="212"/>
      <c r="AZ606" s="213"/>
      <c r="BA606" s="213"/>
      <c r="BB606" s="213"/>
      <c r="BC606" s="213"/>
      <c r="BD606" s="213"/>
      <c r="BE606" s="231"/>
      <c r="BF606" s="213"/>
      <c r="BG606" s="231"/>
      <c r="BH606" s="231"/>
      <c r="BI606" s="213"/>
      <c r="BJ606" s="212"/>
      <c r="BK606" s="212"/>
      <c r="BL606" s="212"/>
      <c r="BM606" s="213"/>
    </row>
    <row r="607" spans="1:65" ht="18.75" customHeight="1" x14ac:dyDescent="0.3">
      <c r="A607" s="558"/>
      <c r="B607" s="213"/>
      <c r="C607" s="213"/>
      <c r="D607" s="213"/>
      <c r="E607" s="231"/>
      <c r="F607" s="213"/>
      <c r="G607" s="213"/>
      <c r="H607" s="213"/>
      <c r="I607" s="213"/>
      <c r="J607" s="213"/>
      <c r="K607" s="557"/>
      <c r="L607" s="213"/>
      <c r="M607" s="213"/>
      <c r="N607" s="213"/>
      <c r="O607" s="212"/>
      <c r="P607" s="221"/>
      <c r="Q607" s="212"/>
      <c r="R607" s="221"/>
      <c r="S607" s="212"/>
      <c r="T607" s="221"/>
      <c r="U607" s="213"/>
      <c r="V607" s="559"/>
      <c r="W607" s="212"/>
      <c r="X607" s="222"/>
      <c r="Y607" s="212"/>
      <c r="Z607" s="221"/>
      <c r="AA607" s="638"/>
      <c r="AB607" s="230"/>
      <c r="AC607" s="213"/>
      <c r="AD607" s="230"/>
      <c r="AE607" s="231"/>
      <c r="AF607" s="231"/>
      <c r="AG607" s="642"/>
      <c r="AH607" s="230"/>
      <c r="AI607" s="213"/>
      <c r="AJ607" s="230"/>
      <c r="AK607" s="231"/>
      <c r="AL607" s="231"/>
      <c r="AM607" s="631"/>
      <c r="AN607" s="229"/>
      <c r="AO607" s="212"/>
      <c r="AP607" s="229"/>
      <c r="AQ607" s="232"/>
      <c r="AR607" s="232"/>
      <c r="AS607" s="228"/>
      <c r="AT607" s="212"/>
      <c r="AU607" s="212"/>
      <c r="AV607" s="212"/>
      <c r="AW607" s="212"/>
      <c r="AX607" s="212"/>
      <c r="AY607" s="212"/>
      <c r="AZ607" s="213"/>
      <c r="BA607" s="213"/>
      <c r="BB607" s="213"/>
      <c r="BC607" s="213"/>
      <c r="BD607" s="213"/>
      <c r="BE607" s="231"/>
      <c r="BF607" s="213"/>
      <c r="BG607" s="231"/>
      <c r="BH607" s="231"/>
      <c r="BI607" s="213"/>
      <c r="BJ607" s="212"/>
      <c r="BK607" s="212"/>
      <c r="BL607" s="212"/>
      <c r="BM607" s="213"/>
    </row>
    <row r="608" spans="1:65" ht="18.75" customHeight="1" x14ac:dyDescent="0.3">
      <c r="A608" s="558"/>
      <c r="B608" s="213"/>
      <c r="C608" s="213"/>
      <c r="D608" s="213"/>
      <c r="E608" s="231"/>
      <c r="F608" s="213"/>
      <c r="G608" s="213"/>
      <c r="H608" s="213"/>
      <c r="I608" s="213"/>
      <c r="J608" s="213"/>
      <c r="K608" s="557"/>
      <c r="L608" s="213"/>
      <c r="M608" s="213"/>
      <c r="N608" s="213"/>
      <c r="O608" s="212"/>
      <c r="P608" s="221"/>
      <c r="Q608" s="212"/>
      <c r="R608" s="221"/>
      <c r="S608" s="212"/>
      <c r="T608" s="221"/>
      <c r="U608" s="213"/>
      <c r="V608" s="559"/>
      <c r="W608" s="212"/>
      <c r="X608" s="222"/>
      <c r="Y608" s="212"/>
      <c r="Z608" s="221"/>
      <c r="AA608" s="638"/>
      <c r="AB608" s="230"/>
      <c r="AC608" s="213"/>
      <c r="AD608" s="230"/>
      <c r="AE608" s="231"/>
      <c r="AF608" s="231"/>
      <c r="AG608" s="642"/>
      <c r="AH608" s="230"/>
      <c r="AI608" s="213"/>
      <c r="AJ608" s="230"/>
      <c r="AK608" s="231"/>
      <c r="AL608" s="231"/>
      <c r="AM608" s="631"/>
      <c r="AN608" s="229"/>
      <c r="AO608" s="212"/>
      <c r="AP608" s="229"/>
      <c r="AQ608" s="232"/>
      <c r="AR608" s="232"/>
      <c r="AS608" s="228"/>
      <c r="AT608" s="212"/>
      <c r="AU608" s="212"/>
      <c r="AV608" s="212"/>
      <c r="AW608" s="212"/>
      <c r="AX608" s="212"/>
      <c r="AY608" s="212"/>
      <c r="AZ608" s="213"/>
      <c r="BA608" s="213"/>
      <c r="BB608" s="213"/>
      <c r="BC608" s="213"/>
      <c r="BD608" s="213"/>
      <c r="BE608" s="231"/>
      <c r="BF608" s="213"/>
      <c r="BG608" s="231"/>
      <c r="BH608" s="231"/>
      <c r="BI608" s="213"/>
      <c r="BJ608" s="212"/>
      <c r="BK608" s="212"/>
      <c r="BL608" s="212"/>
      <c r="BM608" s="213"/>
    </row>
    <row r="609" spans="1:65" ht="18.75" customHeight="1" x14ac:dyDescent="0.3">
      <c r="A609" s="558"/>
      <c r="B609" s="213"/>
      <c r="C609" s="213"/>
      <c r="D609" s="213"/>
      <c r="E609" s="231"/>
      <c r="F609" s="213"/>
      <c r="G609" s="213"/>
      <c r="H609" s="213"/>
      <c r="I609" s="213"/>
      <c r="J609" s="213"/>
      <c r="K609" s="557"/>
      <c r="L609" s="213"/>
      <c r="M609" s="213"/>
      <c r="N609" s="213"/>
      <c r="O609" s="212"/>
      <c r="P609" s="221"/>
      <c r="Q609" s="212"/>
      <c r="R609" s="221"/>
      <c r="S609" s="212"/>
      <c r="T609" s="221"/>
      <c r="U609" s="213"/>
      <c r="V609" s="559"/>
      <c r="W609" s="212"/>
      <c r="X609" s="222"/>
      <c r="Y609" s="212"/>
      <c r="Z609" s="221"/>
      <c r="AA609" s="638"/>
      <c r="AB609" s="230"/>
      <c r="AC609" s="213"/>
      <c r="AD609" s="230"/>
      <c r="AE609" s="231"/>
      <c r="AF609" s="231"/>
      <c r="AG609" s="642"/>
      <c r="AH609" s="230"/>
      <c r="AI609" s="213"/>
      <c r="AJ609" s="230"/>
      <c r="AK609" s="231"/>
      <c r="AL609" s="231"/>
      <c r="AM609" s="631"/>
      <c r="AN609" s="229"/>
      <c r="AO609" s="212"/>
      <c r="AP609" s="229"/>
      <c r="AQ609" s="232"/>
      <c r="AR609" s="232"/>
      <c r="AS609" s="228"/>
      <c r="AT609" s="212"/>
      <c r="AU609" s="212"/>
      <c r="AV609" s="212"/>
      <c r="AW609" s="212"/>
      <c r="AX609" s="212"/>
      <c r="AY609" s="212"/>
      <c r="AZ609" s="213"/>
      <c r="BA609" s="213"/>
      <c r="BB609" s="213"/>
      <c r="BC609" s="213"/>
      <c r="BD609" s="213"/>
      <c r="BE609" s="231"/>
      <c r="BF609" s="213"/>
      <c r="BG609" s="231"/>
      <c r="BH609" s="231"/>
      <c r="BI609" s="213"/>
      <c r="BJ609" s="212"/>
      <c r="BK609" s="212"/>
      <c r="BL609" s="212"/>
      <c r="BM609" s="213"/>
    </row>
    <row r="610" spans="1:65" ht="18.75" customHeight="1" x14ac:dyDescent="0.3">
      <c r="A610" s="558"/>
      <c r="B610" s="213"/>
      <c r="C610" s="213"/>
      <c r="D610" s="213"/>
      <c r="E610" s="231"/>
      <c r="F610" s="213"/>
      <c r="G610" s="213"/>
      <c r="H610" s="213"/>
      <c r="I610" s="213"/>
      <c r="J610" s="213"/>
      <c r="K610" s="557"/>
      <c r="L610" s="213"/>
      <c r="M610" s="213"/>
      <c r="N610" s="213"/>
      <c r="O610" s="212"/>
      <c r="P610" s="221"/>
      <c r="Q610" s="212"/>
      <c r="R610" s="221"/>
      <c r="S610" s="212"/>
      <c r="T610" s="221"/>
      <c r="U610" s="213"/>
      <c r="V610" s="559"/>
      <c r="W610" s="212"/>
      <c r="X610" s="222"/>
      <c r="Y610" s="212"/>
      <c r="Z610" s="221"/>
      <c r="AA610" s="638"/>
      <c r="AB610" s="230"/>
      <c r="AC610" s="213"/>
      <c r="AD610" s="230"/>
      <c r="AE610" s="231"/>
      <c r="AF610" s="231"/>
      <c r="AG610" s="642"/>
      <c r="AH610" s="230"/>
      <c r="AI610" s="213"/>
      <c r="AJ610" s="230"/>
      <c r="AK610" s="231"/>
      <c r="AL610" s="231"/>
      <c r="AM610" s="631"/>
      <c r="AN610" s="229"/>
      <c r="AO610" s="212"/>
      <c r="AP610" s="229"/>
      <c r="AQ610" s="232"/>
      <c r="AR610" s="232"/>
      <c r="AS610" s="228"/>
      <c r="AT610" s="212"/>
      <c r="AU610" s="212"/>
      <c r="AV610" s="212"/>
      <c r="AW610" s="212"/>
      <c r="AX610" s="212"/>
      <c r="AY610" s="212"/>
      <c r="AZ610" s="213"/>
      <c r="BA610" s="213"/>
      <c r="BB610" s="213"/>
      <c r="BC610" s="213"/>
      <c r="BD610" s="213"/>
      <c r="BE610" s="231"/>
      <c r="BF610" s="213"/>
      <c r="BG610" s="231"/>
      <c r="BH610" s="231"/>
      <c r="BI610" s="213"/>
      <c r="BJ610" s="212"/>
      <c r="BK610" s="212"/>
      <c r="BL610" s="212"/>
      <c r="BM610" s="213"/>
    </row>
    <row r="611" spans="1:65" ht="18.75" customHeight="1" x14ac:dyDescent="0.3">
      <c r="A611" s="558"/>
      <c r="B611" s="213"/>
      <c r="C611" s="213"/>
      <c r="D611" s="213"/>
      <c r="E611" s="231"/>
      <c r="F611" s="213"/>
      <c r="G611" s="213"/>
      <c r="H611" s="213"/>
      <c r="I611" s="213"/>
      <c r="J611" s="213"/>
      <c r="K611" s="557"/>
      <c r="L611" s="213"/>
      <c r="M611" s="213"/>
      <c r="N611" s="213"/>
      <c r="O611" s="212"/>
      <c r="P611" s="221"/>
      <c r="Q611" s="212"/>
      <c r="R611" s="221"/>
      <c r="S611" s="212"/>
      <c r="T611" s="221"/>
      <c r="U611" s="213"/>
      <c r="V611" s="559"/>
      <c r="W611" s="212"/>
      <c r="X611" s="222"/>
      <c r="Y611" s="212"/>
      <c r="Z611" s="221"/>
      <c r="AA611" s="638"/>
      <c r="AB611" s="230"/>
      <c r="AC611" s="213"/>
      <c r="AD611" s="230"/>
      <c r="AE611" s="231"/>
      <c r="AF611" s="231"/>
      <c r="AG611" s="642"/>
      <c r="AH611" s="230"/>
      <c r="AI611" s="213"/>
      <c r="AJ611" s="230"/>
      <c r="AK611" s="231"/>
      <c r="AL611" s="231"/>
      <c r="AM611" s="631"/>
      <c r="AN611" s="229"/>
      <c r="AO611" s="212"/>
      <c r="AP611" s="229"/>
      <c r="AQ611" s="232"/>
      <c r="AR611" s="232"/>
      <c r="AS611" s="228"/>
      <c r="AT611" s="212"/>
      <c r="AU611" s="212"/>
      <c r="AV611" s="212"/>
      <c r="AW611" s="212"/>
      <c r="AX611" s="212"/>
      <c r="AY611" s="212"/>
      <c r="AZ611" s="213"/>
      <c r="BA611" s="213"/>
      <c r="BB611" s="213"/>
      <c r="BC611" s="213"/>
      <c r="BD611" s="213"/>
      <c r="BE611" s="231"/>
      <c r="BF611" s="213"/>
      <c r="BG611" s="231"/>
      <c r="BH611" s="231"/>
      <c r="BI611" s="213"/>
      <c r="BJ611" s="212"/>
      <c r="BK611" s="212"/>
      <c r="BL611" s="212"/>
      <c r="BM611" s="213"/>
    </row>
    <row r="612" spans="1:65" ht="18.75" customHeight="1" x14ac:dyDescent="0.3">
      <c r="A612" s="558"/>
      <c r="B612" s="213"/>
      <c r="C612" s="213"/>
      <c r="D612" s="213"/>
      <c r="E612" s="231"/>
      <c r="F612" s="213"/>
      <c r="G612" s="213"/>
      <c r="H612" s="213"/>
      <c r="I612" s="213"/>
      <c r="J612" s="213"/>
      <c r="K612" s="557"/>
      <c r="L612" s="213"/>
      <c r="M612" s="213"/>
      <c r="N612" s="213"/>
      <c r="O612" s="212"/>
      <c r="P612" s="221"/>
      <c r="Q612" s="212"/>
      <c r="R612" s="221"/>
      <c r="S612" s="212"/>
      <c r="T612" s="221"/>
      <c r="U612" s="213"/>
      <c r="V612" s="559"/>
      <c r="W612" s="212"/>
      <c r="X612" s="222"/>
      <c r="Y612" s="212"/>
      <c r="Z612" s="221"/>
      <c r="AA612" s="638"/>
      <c r="AB612" s="230"/>
      <c r="AC612" s="213"/>
      <c r="AD612" s="230"/>
      <c r="AE612" s="231"/>
      <c r="AF612" s="231"/>
      <c r="AG612" s="642"/>
      <c r="AH612" s="230"/>
      <c r="AI612" s="213"/>
      <c r="AJ612" s="230"/>
      <c r="AK612" s="231"/>
      <c r="AL612" s="231"/>
      <c r="AM612" s="631"/>
      <c r="AN612" s="229"/>
      <c r="AO612" s="212"/>
      <c r="AP612" s="229"/>
      <c r="AQ612" s="232"/>
      <c r="AR612" s="232"/>
      <c r="AS612" s="228"/>
      <c r="AT612" s="212"/>
      <c r="AU612" s="212"/>
      <c r="AV612" s="212"/>
      <c r="AW612" s="212"/>
      <c r="AX612" s="212"/>
      <c r="AY612" s="212"/>
      <c r="AZ612" s="213"/>
      <c r="BA612" s="213"/>
      <c r="BB612" s="213"/>
      <c r="BC612" s="213"/>
      <c r="BD612" s="213"/>
      <c r="BE612" s="231"/>
      <c r="BF612" s="213"/>
      <c r="BG612" s="231"/>
      <c r="BH612" s="231"/>
      <c r="BI612" s="213"/>
      <c r="BJ612" s="212"/>
      <c r="BK612" s="212"/>
      <c r="BL612" s="212"/>
      <c r="BM612" s="213"/>
    </row>
    <row r="613" spans="1:65" ht="18.75" customHeight="1" x14ac:dyDescent="0.3">
      <c r="A613" s="558"/>
      <c r="B613" s="213"/>
      <c r="C613" s="213"/>
      <c r="D613" s="213"/>
      <c r="E613" s="231"/>
      <c r="F613" s="213"/>
      <c r="G613" s="213"/>
      <c r="H613" s="213"/>
      <c r="I613" s="213"/>
      <c r="J613" s="213"/>
      <c r="K613" s="557"/>
      <c r="L613" s="213"/>
      <c r="M613" s="213"/>
      <c r="N613" s="213"/>
      <c r="O613" s="212"/>
      <c r="P613" s="221"/>
      <c r="Q613" s="212"/>
      <c r="R613" s="221"/>
      <c r="S613" s="212"/>
      <c r="T613" s="221"/>
      <c r="U613" s="213"/>
      <c r="V613" s="559"/>
      <c r="W613" s="212"/>
      <c r="X613" s="222"/>
      <c r="Y613" s="212"/>
      <c r="Z613" s="221"/>
      <c r="AA613" s="638"/>
      <c r="AB613" s="230"/>
      <c r="AC613" s="213"/>
      <c r="AD613" s="230"/>
      <c r="AE613" s="231"/>
      <c r="AF613" s="231"/>
      <c r="AG613" s="642"/>
      <c r="AH613" s="230"/>
      <c r="AI613" s="213"/>
      <c r="AJ613" s="230"/>
      <c r="AK613" s="231"/>
      <c r="AL613" s="231"/>
      <c r="AM613" s="631"/>
      <c r="AN613" s="229"/>
      <c r="AO613" s="212"/>
      <c r="AP613" s="229"/>
      <c r="AQ613" s="232"/>
      <c r="AR613" s="232"/>
      <c r="AS613" s="228"/>
      <c r="AT613" s="212"/>
      <c r="AU613" s="212"/>
      <c r="AV613" s="212"/>
      <c r="AW613" s="212"/>
      <c r="AX613" s="212"/>
      <c r="AY613" s="212"/>
      <c r="AZ613" s="213"/>
      <c r="BA613" s="213"/>
      <c r="BB613" s="213"/>
      <c r="BC613" s="213"/>
      <c r="BD613" s="213"/>
      <c r="BE613" s="231"/>
      <c r="BF613" s="213"/>
      <c r="BG613" s="231"/>
      <c r="BH613" s="231"/>
      <c r="BI613" s="213"/>
      <c r="BJ613" s="212"/>
      <c r="BK613" s="212"/>
      <c r="BL613" s="212"/>
      <c r="BM613" s="213"/>
    </row>
    <row r="614" spans="1:65" ht="18.75" customHeight="1" x14ac:dyDescent="0.3">
      <c r="A614" s="558"/>
      <c r="B614" s="213"/>
      <c r="C614" s="213"/>
      <c r="D614" s="213"/>
      <c r="E614" s="231"/>
      <c r="F614" s="213"/>
      <c r="G614" s="213"/>
      <c r="H614" s="213"/>
      <c r="I614" s="213"/>
      <c r="J614" s="213"/>
      <c r="K614" s="557"/>
      <c r="L614" s="213"/>
      <c r="M614" s="213"/>
      <c r="N614" s="213"/>
      <c r="O614" s="212"/>
      <c r="P614" s="221"/>
      <c r="Q614" s="212"/>
      <c r="R614" s="221"/>
      <c r="S614" s="212"/>
      <c r="T614" s="221"/>
      <c r="U614" s="213"/>
      <c r="V614" s="559"/>
      <c r="W614" s="212"/>
      <c r="X614" s="222"/>
      <c r="Y614" s="212"/>
      <c r="Z614" s="221"/>
      <c r="AA614" s="638"/>
      <c r="AB614" s="230"/>
      <c r="AC614" s="213"/>
      <c r="AD614" s="230"/>
      <c r="AE614" s="231"/>
      <c r="AF614" s="231"/>
      <c r="AG614" s="642"/>
      <c r="AH614" s="230"/>
      <c r="AI614" s="213"/>
      <c r="AJ614" s="230"/>
      <c r="AK614" s="231"/>
      <c r="AL614" s="231"/>
      <c r="AM614" s="631"/>
      <c r="AN614" s="229"/>
      <c r="AO614" s="212"/>
      <c r="AP614" s="229"/>
      <c r="AQ614" s="232"/>
      <c r="AR614" s="232"/>
      <c r="AS614" s="228"/>
      <c r="AT614" s="212"/>
      <c r="AU614" s="212"/>
      <c r="AV614" s="212"/>
      <c r="AW614" s="212"/>
      <c r="AX614" s="212"/>
      <c r="AY614" s="212"/>
      <c r="AZ614" s="213"/>
      <c r="BA614" s="213"/>
      <c r="BB614" s="213"/>
      <c r="BC614" s="213"/>
      <c r="BD614" s="213"/>
      <c r="BE614" s="231"/>
      <c r="BF614" s="213"/>
      <c r="BG614" s="231"/>
      <c r="BH614" s="231"/>
      <c r="BI614" s="213"/>
      <c r="BJ614" s="212"/>
      <c r="BK614" s="212"/>
      <c r="BL614" s="212"/>
      <c r="BM614" s="213"/>
    </row>
    <row r="615" spans="1:65" ht="18.75" customHeight="1" x14ac:dyDescent="0.3">
      <c r="A615" s="558"/>
      <c r="B615" s="213"/>
      <c r="C615" s="213"/>
      <c r="D615" s="213"/>
      <c r="E615" s="231"/>
      <c r="F615" s="213"/>
      <c r="G615" s="213"/>
      <c r="H615" s="213"/>
      <c r="I615" s="213"/>
      <c r="J615" s="213"/>
      <c r="K615" s="557"/>
      <c r="L615" s="213"/>
      <c r="M615" s="213"/>
      <c r="N615" s="213"/>
      <c r="O615" s="212"/>
      <c r="P615" s="221"/>
      <c r="Q615" s="212"/>
      <c r="R615" s="221"/>
      <c r="S615" s="212"/>
      <c r="T615" s="221"/>
      <c r="U615" s="213"/>
      <c r="V615" s="559"/>
      <c r="W615" s="212"/>
      <c r="X615" s="222"/>
      <c r="Y615" s="212"/>
      <c r="Z615" s="221"/>
      <c r="AA615" s="638"/>
      <c r="AB615" s="230"/>
      <c r="AC615" s="213"/>
      <c r="AD615" s="230"/>
      <c r="AE615" s="231"/>
      <c r="AF615" s="231"/>
      <c r="AG615" s="642"/>
      <c r="AH615" s="230"/>
      <c r="AI615" s="213"/>
      <c r="AJ615" s="230"/>
      <c r="AK615" s="231"/>
      <c r="AL615" s="231"/>
      <c r="AM615" s="631"/>
      <c r="AN615" s="229"/>
      <c r="AO615" s="212"/>
      <c r="AP615" s="229"/>
      <c r="AQ615" s="232"/>
      <c r="AR615" s="232"/>
      <c r="AS615" s="228"/>
      <c r="AT615" s="212"/>
      <c r="AU615" s="212"/>
      <c r="AV615" s="212"/>
      <c r="AW615" s="212"/>
      <c r="AX615" s="212"/>
      <c r="AY615" s="212"/>
      <c r="AZ615" s="213"/>
      <c r="BA615" s="213"/>
      <c r="BB615" s="213"/>
      <c r="BC615" s="213"/>
      <c r="BD615" s="213"/>
      <c r="BE615" s="231"/>
      <c r="BF615" s="213"/>
      <c r="BG615" s="231"/>
      <c r="BH615" s="231"/>
      <c r="BI615" s="213"/>
      <c r="BJ615" s="212"/>
      <c r="BK615" s="212"/>
      <c r="BL615" s="212"/>
      <c r="BM615" s="213"/>
    </row>
    <row r="616" spans="1:65" ht="18.75" customHeight="1" x14ac:dyDescent="0.3">
      <c r="A616" s="558"/>
      <c r="B616" s="213"/>
      <c r="C616" s="213"/>
      <c r="D616" s="213"/>
      <c r="E616" s="231"/>
      <c r="F616" s="213"/>
      <c r="G616" s="213"/>
      <c r="H616" s="213"/>
      <c r="I616" s="213"/>
      <c r="J616" s="213"/>
      <c r="K616" s="557"/>
      <c r="L616" s="213"/>
      <c r="M616" s="213"/>
      <c r="N616" s="213"/>
      <c r="O616" s="212"/>
      <c r="P616" s="221"/>
      <c r="Q616" s="212"/>
      <c r="R616" s="221"/>
      <c r="S616" s="212"/>
      <c r="T616" s="221"/>
      <c r="U616" s="213"/>
      <c r="V616" s="559"/>
      <c r="W616" s="212"/>
      <c r="X616" s="222"/>
      <c r="Y616" s="212"/>
      <c r="Z616" s="221"/>
      <c r="AA616" s="638"/>
      <c r="AB616" s="230"/>
      <c r="AC616" s="213"/>
      <c r="AD616" s="230"/>
      <c r="AE616" s="231"/>
      <c r="AF616" s="231"/>
      <c r="AG616" s="642"/>
      <c r="AH616" s="230"/>
      <c r="AI616" s="213"/>
      <c r="AJ616" s="230"/>
      <c r="AK616" s="231"/>
      <c r="AL616" s="231"/>
      <c r="AM616" s="631"/>
      <c r="AN616" s="229"/>
      <c r="AO616" s="212"/>
      <c r="AP616" s="229"/>
      <c r="AQ616" s="232"/>
      <c r="AR616" s="232"/>
      <c r="AS616" s="228"/>
      <c r="AT616" s="212"/>
      <c r="AU616" s="212"/>
      <c r="AV616" s="212"/>
      <c r="AW616" s="212"/>
      <c r="AX616" s="212"/>
      <c r="AY616" s="212"/>
      <c r="AZ616" s="213"/>
      <c r="BA616" s="213"/>
      <c r="BB616" s="213"/>
      <c r="BC616" s="213"/>
      <c r="BD616" s="213"/>
      <c r="BE616" s="231"/>
      <c r="BF616" s="213"/>
      <c r="BG616" s="231"/>
      <c r="BH616" s="231"/>
      <c r="BI616" s="213"/>
      <c r="BJ616" s="212"/>
      <c r="BK616" s="212"/>
      <c r="BL616" s="212"/>
      <c r="BM616" s="213"/>
    </row>
    <row r="617" spans="1:65" ht="18.75" customHeight="1" x14ac:dyDescent="0.3">
      <c r="A617" s="558"/>
      <c r="B617" s="213"/>
      <c r="C617" s="213"/>
      <c r="D617" s="213"/>
      <c r="E617" s="231"/>
      <c r="F617" s="213"/>
      <c r="G617" s="213"/>
      <c r="H617" s="213"/>
      <c r="I617" s="213"/>
      <c r="J617" s="213"/>
      <c r="K617" s="557"/>
      <c r="L617" s="213"/>
      <c r="M617" s="213"/>
      <c r="N617" s="213"/>
      <c r="O617" s="212"/>
      <c r="P617" s="221"/>
      <c r="Q617" s="212"/>
      <c r="R617" s="221"/>
      <c r="S617" s="212"/>
      <c r="T617" s="221"/>
      <c r="U617" s="213"/>
      <c r="V617" s="559"/>
      <c r="W617" s="212"/>
      <c r="X617" s="222"/>
      <c r="Y617" s="212"/>
      <c r="Z617" s="221"/>
      <c r="AA617" s="638"/>
      <c r="AB617" s="230"/>
      <c r="AC617" s="213"/>
      <c r="AD617" s="230"/>
      <c r="AE617" s="231"/>
      <c r="AF617" s="231"/>
      <c r="AG617" s="642"/>
      <c r="AH617" s="230"/>
      <c r="AI617" s="213"/>
      <c r="AJ617" s="230"/>
      <c r="AK617" s="231"/>
      <c r="AL617" s="231"/>
      <c r="AM617" s="631"/>
      <c r="AN617" s="229"/>
      <c r="AO617" s="212"/>
      <c r="AP617" s="229"/>
      <c r="AQ617" s="232"/>
      <c r="AR617" s="232"/>
      <c r="AS617" s="228"/>
      <c r="AT617" s="212"/>
      <c r="AU617" s="212"/>
      <c r="AV617" s="212"/>
      <c r="AW617" s="212"/>
      <c r="AX617" s="212"/>
      <c r="AY617" s="212"/>
      <c r="AZ617" s="213"/>
      <c r="BA617" s="213"/>
      <c r="BB617" s="213"/>
      <c r="BC617" s="213"/>
      <c r="BD617" s="213"/>
      <c r="BE617" s="231"/>
      <c r="BF617" s="213"/>
      <c r="BG617" s="231"/>
      <c r="BH617" s="231"/>
      <c r="BI617" s="213"/>
      <c r="BJ617" s="212"/>
      <c r="BK617" s="212"/>
      <c r="BL617" s="212"/>
      <c r="BM617" s="213"/>
    </row>
    <row r="618" spans="1:65" ht="18.75" customHeight="1" x14ac:dyDescent="0.3">
      <c r="A618" s="558"/>
      <c r="B618" s="213"/>
      <c r="C618" s="213"/>
      <c r="D618" s="213"/>
      <c r="E618" s="231"/>
      <c r="F618" s="213"/>
      <c r="G618" s="213"/>
      <c r="H618" s="213"/>
      <c r="I618" s="213"/>
      <c r="J618" s="213"/>
      <c r="K618" s="557"/>
      <c r="L618" s="213"/>
      <c r="M618" s="213"/>
      <c r="N618" s="213"/>
      <c r="O618" s="212"/>
      <c r="P618" s="221"/>
      <c r="Q618" s="212"/>
      <c r="R618" s="221"/>
      <c r="S618" s="212"/>
      <c r="T618" s="221"/>
      <c r="U618" s="213"/>
      <c r="V618" s="559"/>
      <c r="W618" s="212"/>
      <c r="X618" s="222"/>
      <c r="Y618" s="212"/>
      <c r="Z618" s="221"/>
      <c r="AA618" s="638"/>
      <c r="AB618" s="230"/>
      <c r="AC618" s="213"/>
      <c r="AD618" s="230"/>
      <c r="AE618" s="231"/>
      <c r="AF618" s="231"/>
      <c r="AG618" s="642"/>
      <c r="AH618" s="230"/>
      <c r="AI618" s="213"/>
      <c r="AJ618" s="230"/>
      <c r="AK618" s="231"/>
      <c r="AL618" s="231"/>
      <c r="AM618" s="631"/>
      <c r="AN618" s="229"/>
      <c r="AO618" s="212"/>
      <c r="AP618" s="229"/>
      <c r="AQ618" s="232"/>
      <c r="AR618" s="232"/>
      <c r="AS618" s="228"/>
      <c r="AT618" s="212"/>
      <c r="AU618" s="212"/>
      <c r="AV618" s="212"/>
      <c r="AW618" s="212"/>
      <c r="AX618" s="212"/>
      <c r="AY618" s="212"/>
      <c r="AZ618" s="213"/>
      <c r="BA618" s="213"/>
      <c r="BB618" s="213"/>
      <c r="BC618" s="213"/>
      <c r="BD618" s="213"/>
      <c r="BE618" s="231"/>
      <c r="BF618" s="213"/>
      <c r="BG618" s="231"/>
      <c r="BH618" s="231"/>
      <c r="BI618" s="213"/>
      <c r="BJ618" s="212"/>
      <c r="BK618" s="212"/>
      <c r="BL618" s="212"/>
      <c r="BM618" s="213"/>
    </row>
    <row r="619" spans="1:65" ht="18.75" customHeight="1" x14ac:dyDescent="0.3">
      <c r="A619" s="558"/>
      <c r="B619" s="213"/>
      <c r="C619" s="213"/>
      <c r="D619" s="213"/>
      <c r="E619" s="231"/>
      <c r="F619" s="213"/>
      <c r="G619" s="213"/>
      <c r="H619" s="213"/>
      <c r="I619" s="213"/>
      <c r="J619" s="213"/>
      <c r="K619" s="557"/>
      <c r="L619" s="213"/>
      <c r="M619" s="213"/>
      <c r="N619" s="213"/>
      <c r="O619" s="212"/>
      <c r="P619" s="221"/>
      <c r="Q619" s="212"/>
      <c r="R619" s="221"/>
      <c r="S619" s="212"/>
      <c r="T619" s="221"/>
      <c r="U619" s="213"/>
      <c r="V619" s="559"/>
      <c r="W619" s="212"/>
      <c r="X619" s="222"/>
      <c r="Y619" s="212"/>
      <c r="Z619" s="221"/>
      <c r="AA619" s="638"/>
      <c r="AB619" s="230"/>
      <c r="AC619" s="213"/>
      <c r="AD619" s="230"/>
      <c r="AE619" s="231"/>
      <c r="AF619" s="231"/>
      <c r="AG619" s="642"/>
      <c r="AH619" s="230"/>
      <c r="AI619" s="213"/>
      <c r="AJ619" s="230"/>
      <c r="AK619" s="231"/>
      <c r="AL619" s="231"/>
      <c r="AM619" s="631"/>
      <c r="AN619" s="229"/>
      <c r="AO619" s="212"/>
      <c r="AP619" s="229"/>
      <c r="AQ619" s="232"/>
      <c r="AR619" s="232"/>
      <c r="AS619" s="228"/>
      <c r="AT619" s="212"/>
      <c r="AU619" s="212"/>
      <c r="AV619" s="212"/>
      <c r="AW619" s="212"/>
      <c r="AX619" s="212"/>
      <c r="AY619" s="212"/>
      <c r="AZ619" s="213"/>
      <c r="BA619" s="213"/>
      <c r="BB619" s="213"/>
      <c r="BC619" s="213"/>
      <c r="BD619" s="213"/>
      <c r="BE619" s="231"/>
      <c r="BF619" s="213"/>
      <c r="BG619" s="231"/>
      <c r="BH619" s="231"/>
      <c r="BI619" s="213"/>
      <c r="BJ619" s="212"/>
      <c r="BK619" s="212"/>
      <c r="BL619" s="212"/>
      <c r="BM619" s="213"/>
    </row>
    <row r="620" spans="1:65" ht="18.75" customHeight="1" x14ac:dyDescent="0.3">
      <c r="A620" s="558"/>
      <c r="B620" s="213"/>
      <c r="C620" s="213"/>
      <c r="D620" s="213"/>
      <c r="E620" s="231"/>
      <c r="F620" s="213"/>
      <c r="G620" s="213"/>
      <c r="H620" s="213"/>
      <c r="I620" s="213"/>
      <c r="J620" s="213"/>
      <c r="K620" s="557"/>
      <c r="L620" s="213"/>
      <c r="M620" s="213"/>
      <c r="N620" s="213"/>
      <c r="O620" s="212"/>
      <c r="P620" s="221"/>
      <c r="Q620" s="212"/>
      <c r="R620" s="221"/>
      <c r="S620" s="212"/>
      <c r="T620" s="221"/>
      <c r="U620" s="213"/>
      <c r="V620" s="559"/>
      <c r="W620" s="212"/>
      <c r="X620" s="222"/>
      <c r="Y620" s="212"/>
      <c r="Z620" s="221"/>
      <c r="AA620" s="638"/>
      <c r="AB620" s="230"/>
      <c r="AC620" s="213"/>
      <c r="AD620" s="230"/>
      <c r="AE620" s="231"/>
      <c r="AF620" s="231"/>
      <c r="AG620" s="642"/>
      <c r="AH620" s="230"/>
      <c r="AI620" s="213"/>
      <c r="AJ620" s="230"/>
      <c r="AK620" s="231"/>
      <c r="AL620" s="231"/>
      <c r="AM620" s="631"/>
      <c r="AN620" s="229"/>
      <c r="AO620" s="212"/>
      <c r="AP620" s="229"/>
      <c r="AQ620" s="232"/>
      <c r="AR620" s="232"/>
      <c r="AS620" s="228"/>
      <c r="AT620" s="212"/>
      <c r="AU620" s="212"/>
      <c r="AV620" s="212"/>
      <c r="AW620" s="212"/>
      <c r="AX620" s="212"/>
      <c r="AY620" s="212"/>
      <c r="AZ620" s="213"/>
      <c r="BA620" s="213"/>
      <c r="BB620" s="213"/>
      <c r="BC620" s="213"/>
      <c r="BD620" s="213"/>
      <c r="BE620" s="231"/>
      <c r="BF620" s="213"/>
      <c r="BG620" s="231"/>
      <c r="BH620" s="231"/>
      <c r="BI620" s="213"/>
      <c r="BJ620" s="212"/>
      <c r="BK620" s="212"/>
      <c r="BL620" s="212"/>
      <c r="BM620" s="213"/>
    </row>
    <row r="621" spans="1:65" ht="18.75" customHeight="1" x14ac:dyDescent="0.3">
      <c r="A621" s="558"/>
      <c r="B621" s="213"/>
      <c r="C621" s="213"/>
      <c r="D621" s="213"/>
      <c r="E621" s="231"/>
      <c r="F621" s="213"/>
      <c r="G621" s="213"/>
      <c r="H621" s="213"/>
      <c r="I621" s="213"/>
      <c r="J621" s="213"/>
      <c r="K621" s="557"/>
      <c r="L621" s="213"/>
      <c r="M621" s="213"/>
      <c r="N621" s="213"/>
      <c r="O621" s="212"/>
      <c r="P621" s="221"/>
      <c r="Q621" s="212"/>
      <c r="R621" s="221"/>
      <c r="S621" s="212"/>
      <c r="T621" s="221"/>
      <c r="U621" s="213"/>
      <c r="V621" s="559"/>
      <c r="W621" s="212"/>
      <c r="X621" s="222"/>
      <c r="Y621" s="212"/>
      <c r="Z621" s="221"/>
      <c r="AA621" s="638"/>
      <c r="AB621" s="230"/>
      <c r="AC621" s="213"/>
      <c r="AD621" s="230"/>
      <c r="AE621" s="231"/>
      <c r="AF621" s="231"/>
      <c r="AG621" s="642"/>
      <c r="AH621" s="230"/>
      <c r="AI621" s="213"/>
      <c r="AJ621" s="230"/>
      <c r="AK621" s="231"/>
      <c r="AL621" s="231"/>
      <c r="AM621" s="631"/>
      <c r="AN621" s="229"/>
      <c r="AO621" s="212"/>
      <c r="AP621" s="229"/>
      <c r="AQ621" s="232"/>
      <c r="AR621" s="232"/>
      <c r="AS621" s="228"/>
      <c r="AT621" s="212"/>
      <c r="AU621" s="212"/>
      <c r="AV621" s="212"/>
      <c r="AW621" s="212"/>
      <c r="AX621" s="212"/>
      <c r="AY621" s="212"/>
      <c r="AZ621" s="213"/>
      <c r="BA621" s="213"/>
      <c r="BB621" s="213"/>
      <c r="BC621" s="213"/>
      <c r="BD621" s="213"/>
      <c r="BE621" s="231"/>
      <c r="BF621" s="213"/>
      <c r="BG621" s="231"/>
      <c r="BH621" s="231"/>
      <c r="BI621" s="213"/>
      <c r="BJ621" s="212"/>
      <c r="BK621" s="212"/>
      <c r="BL621" s="212"/>
      <c r="BM621" s="213"/>
    </row>
    <row r="622" spans="1:65" ht="18.75" customHeight="1" x14ac:dyDescent="0.3">
      <c r="A622" s="558"/>
      <c r="B622" s="213"/>
      <c r="C622" s="213"/>
      <c r="D622" s="213"/>
      <c r="E622" s="231"/>
      <c r="F622" s="213"/>
      <c r="G622" s="213"/>
      <c r="H622" s="213"/>
      <c r="I622" s="213"/>
      <c r="J622" s="213"/>
      <c r="K622" s="557"/>
      <c r="L622" s="213"/>
      <c r="M622" s="213"/>
      <c r="N622" s="213"/>
      <c r="O622" s="212"/>
      <c r="P622" s="221"/>
      <c r="Q622" s="212"/>
      <c r="R622" s="221"/>
      <c r="S622" s="212"/>
      <c r="T622" s="221"/>
      <c r="U622" s="213"/>
      <c r="V622" s="559"/>
      <c r="W622" s="212"/>
      <c r="X622" s="222"/>
      <c r="Y622" s="212"/>
      <c r="Z622" s="221"/>
      <c r="AA622" s="638"/>
      <c r="AB622" s="230"/>
      <c r="AC622" s="213"/>
      <c r="AD622" s="230"/>
      <c r="AE622" s="231"/>
      <c r="AF622" s="231"/>
      <c r="AG622" s="642"/>
      <c r="AH622" s="230"/>
      <c r="AI622" s="213"/>
      <c r="AJ622" s="230"/>
      <c r="AK622" s="231"/>
      <c r="AL622" s="231"/>
      <c r="AM622" s="631"/>
      <c r="AN622" s="229"/>
      <c r="AO622" s="212"/>
      <c r="AP622" s="229"/>
      <c r="AQ622" s="232"/>
      <c r="AR622" s="232"/>
      <c r="AS622" s="228"/>
      <c r="AT622" s="212"/>
      <c r="AU622" s="212"/>
      <c r="AV622" s="212"/>
      <c r="AW622" s="212"/>
      <c r="AX622" s="212"/>
      <c r="AY622" s="212"/>
      <c r="AZ622" s="213"/>
      <c r="BA622" s="213"/>
      <c r="BB622" s="213"/>
      <c r="BC622" s="213"/>
      <c r="BD622" s="213"/>
      <c r="BE622" s="231"/>
      <c r="BF622" s="213"/>
      <c r="BG622" s="231"/>
      <c r="BH622" s="231"/>
      <c r="BI622" s="213"/>
      <c r="BJ622" s="212"/>
      <c r="BK622" s="212"/>
      <c r="BL622" s="212"/>
      <c r="BM622" s="213"/>
    </row>
    <row r="623" spans="1:65" ht="18.75" customHeight="1" x14ac:dyDescent="0.3">
      <c r="A623" s="558"/>
      <c r="B623" s="213"/>
      <c r="C623" s="213"/>
      <c r="D623" s="213"/>
      <c r="E623" s="231"/>
      <c r="F623" s="213"/>
      <c r="G623" s="213"/>
      <c r="H623" s="213"/>
      <c r="I623" s="213"/>
      <c r="J623" s="213"/>
      <c r="K623" s="557"/>
      <c r="L623" s="213"/>
      <c r="M623" s="213"/>
      <c r="N623" s="213"/>
      <c r="O623" s="212"/>
      <c r="P623" s="221"/>
      <c r="Q623" s="212"/>
      <c r="R623" s="221"/>
      <c r="S623" s="212"/>
      <c r="T623" s="221"/>
      <c r="U623" s="213"/>
      <c r="V623" s="559"/>
      <c r="W623" s="212"/>
      <c r="X623" s="222"/>
      <c r="Y623" s="212"/>
      <c r="Z623" s="221"/>
      <c r="AA623" s="638"/>
      <c r="AB623" s="230"/>
      <c r="AC623" s="213"/>
      <c r="AD623" s="230"/>
      <c r="AE623" s="231"/>
      <c r="AF623" s="231"/>
      <c r="AG623" s="642"/>
      <c r="AH623" s="230"/>
      <c r="AI623" s="213"/>
      <c r="AJ623" s="230"/>
      <c r="AK623" s="231"/>
      <c r="AL623" s="231"/>
      <c r="AM623" s="631"/>
      <c r="AN623" s="229"/>
      <c r="AO623" s="212"/>
      <c r="AP623" s="229"/>
      <c r="AQ623" s="232"/>
      <c r="AR623" s="232"/>
      <c r="AS623" s="228"/>
      <c r="AT623" s="212"/>
      <c r="AU623" s="212"/>
      <c r="AV623" s="212"/>
      <c r="AW623" s="212"/>
      <c r="AX623" s="212"/>
      <c r="AY623" s="212"/>
      <c r="AZ623" s="213"/>
      <c r="BA623" s="213"/>
      <c r="BB623" s="213"/>
      <c r="BC623" s="213"/>
      <c r="BD623" s="213"/>
      <c r="BE623" s="231"/>
      <c r="BF623" s="213"/>
      <c r="BG623" s="231"/>
      <c r="BH623" s="231"/>
      <c r="BI623" s="213"/>
      <c r="BJ623" s="212"/>
      <c r="BK623" s="212"/>
      <c r="BL623" s="212"/>
      <c r="BM623" s="213"/>
    </row>
    <row r="624" spans="1:65" ht="18.75" customHeight="1" x14ac:dyDescent="0.3">
      <c r="A624" s="558"/>
      <c r="B624" s="213"/>
      <c r="C624" s="213"/>
      <c r="D624" s="213"/>
      <c r="E624" s="231"/>
      <c r="F624" s="213"/>
      <c r="G624" s="213"/>
      <c r="H624" s="213"/>
      <c r="I624" s="213"/>
      <c r="J624" s="213"/>
      <c r="K624" s="557"/>
      <c r="L624" s="213"/>
      <c r="M624" s="213"/>
      <c r="N624" s="213"/>
      <c r="O624" s="212"/>
      <c r="P624" s="221"/>
      <c r="Q624" s="212"/>
      <c r="R624" s="221"/>
      <c r="S624" s="212"/>
      <c r="T624" s="221"/>
      <c r="U624" s="213"/>
      <c r="V624" s="559"/>
      <c r="W624" s="212"/>
      <c r="X624" s="222"/>
      <c r="Y624" s="212"/>
      <c r="Z624" s="221"/>
      <c r="AA624" s="638"/>
      <c r="AB624" s="230"/>
      <c r="AC624" s="213"/>
      <c r="AD624" s="230"/>
      <c r="AE624" s="231"/>
      <c r="AF624" s="231"/>
      <c r="AG624" s="642"/>
      <c r="AH624" s="230"/>
      <c r="AI624" s="213"/>
      <c r="AJ624" s="230"/>
      <c r="AK624" s="231"/>
      <c r="AL624" s="231"/>
      <c r="AM624" s="631"/>
      <c r="AN624" s="229"/>
      <c r="AO624" s="212"/>
      <c r="AP624" s="229"/>
      <c r="AQ624" s="232"/>
      <c r="AR624" s="232"/>
      <c r="AS624" s="228"/>
      <c r="AT624" s="212"/>
      <c r="AU624" s="212"/>
      <c r="AV624" s="212"/>
      <c r="AW624" s="212"/>
      <c r="AX624" s="212"/>
      <c r="AY624" s="212"/>
      <c r="AZ624" s="213"/>
      <c r="BA624" s="213"/>
      <c r="BB624" s="213"/>
      <c r="BC624" s="213"/>
      <c r="BD624" s="213"/>
      <c r="BE624" s="231"/>
      <c r="BF624" s="213"/>
      <c r="BG624" s="231"/>
      <c r="BH624" s="231"/>
      <c r="BI624" s="213"/>
      <c r="BJ624" s="212"/>
      <c r="BK624" s="212"/>
      <c r="BL624" s="212"/>
      <c r="BM624" s="213"/>
    </row>
    <row r="625" spans="1:65" ht="18.75" customHeight="1" x14ac:dyDescent="0.3">
      <c r="A625" s="558"/>
      <c r="B625" s="213"/>
      <c r="C625" s="213"/>
      <c r="D625" s="213"/>
      <c r="E625" s="231"/>
      <c r="F625" s="213"/>
      <c r="G625" s="213"/>
      <c r="H625" s="213"/>
      <c r="I625" s="213"/>
      <c r="J625" s="213"/>
      <c r="K625" s="557"/>
      <c r="L625" s="213"/>
      <c r="M625" s="213"/>
      <c r="N625" s="213"/>
      <c r="O625" s="212"/>
      <c r="P625" s="221"/>
      <c r="Q625" s="212"/>
      <c r="R625" s="221"/>
      <c r="S625" s="212"/>
      <c r="T625" s="221"/>
      <c r="U625" s="213"/>
      <c r="V625" s="559"/>
      <c r="W625" s="212"/>
      <c r="X625" s="222"/>
      <c r="Y625" s="212"/>
      <c r="Z625" s="221"/>
      <c r="AA625" s="638"/>
      <c r="AB625" s="230"/>
      <c r="AC625" s="213"/>
      <c r="AD625" s="230"/>
      <c r="AE625" s="231"/>
      <c r="AF625" s="231"/>
      <c r="AG625" s="642"/>
      <c r="AH625" s="230"/>
      <c r="AI625" s="213"/>
      <c r="AJ625" s="230"/>
      <c r="AK625" s="231"/>
      <c r="AL625" s="231"/>
      <c r="AM625" s="631"/>
      <c r="AN625" s="229"/>
      <c r="AO625" s="212"/>
      <c r="AP625" s="229"/>
      <c r="AQ625" s="232"/>
      <c r="AR625" s="232"/>
      <c r="AS625" s="228"/>
      <c r="AT625" s="212"/>
      <c r="AU625" s="212"/>
      <c r="AV625" s="212"/>
      <c r="AW625" s="212"/>
      <c r="AX625" s="212"/>
      <c r="AY625" s="212"/>
      <c r="AZ625" s="213"/>
      <c r="BA625" s="213"/>
      <c r="BB625" s="213"/>
      <c r="BC625" s="213"/>
      <c r="BD625" s="213"/>
      <c r="BE625" s="231"/>
      <c r="BF625" s="213"/>
      <c r="BG625" s="231"/>
      <c r="BH625" s="231"/>
      <c r="BI625" s="213"/>
      <c r="BJ625" s="212"/>
      <c r="BK625" s="212"/>
      <c r="BL625" s="212"/>
      <c r="BM625" s="213"/>
    </row>
    <row r="626" spans="1:65" ht="18.75" customHeight="1" x14ac:dyDescent="0.3">
      <c r="A626" s="558"/>
      <c r="B626" s="213"/>
      <c r="C626" s="213"/>
      <c r="D626" s="213"/>
      <c r="E626" s="231"/>
      <c r="F626" s="213"/>
      <c r="G626" s="213"/>
      <c r="H626" s="213"/>
      <c r="I626" s="213"/>
      <c r="J626" s="213"/>
      <c r="K626" s="557"/>
      <c r="L626" s="213"/>
      <c r="M626" s="213"/>
      <c r="N626" s="213"/>
      <c r="O626" s="212"/>
      <c r="P626" s="221"/>
      <c r="Q626" s="212"/>
      <c r="R626" s="221"/>
      <c r="S626" s="212"/>
      <c r="T626" s="221"/>
      <c r="U626" s="213"/>
      <c r="V626" s="559"/>
      <c r="W626" s="212"/>
      <c r="X626" s="222"/>
      <c r="Y626" s="212"/>
      <c r="Z626" s="221"/>
      <c r="AA626" s="638"/>
      <c r="AB626" s="230"/>
      <c r="AC626" s="213"/>
      <c r="AD626" s="230"/>
      <c r="AE626" s="231"/>
      <c r="AF626" s="231"/>
      <c r="AG626" s="642"/>
      <c r="AH626" s="230"/>
      <c r="AI626" s="213"/>
      <c r="AJ626" s="230"/>
      <c r="AK626" s="231"/>
      <c r="AL626" s="231"/>
      <c r="AM626" s="631"/>
      <c r="AN626" s="229"/>
      <c r="AO626" s="212"/>
      <c r="AP626" s="229"/>
      <c r="AQ626" s="232"/>
      <c r="AR626" s="232"/>
      <c r="AS626" s="228"/>
      <c r="AT626" s="212"/>
      <c r="AU626" s="212"/>
      <c r="AV626" s="212"/>
      <c r="AW626" s="212"/>
      <c r="AX626" s="212"/>
      <c r="AY626" s="212"/>
      <c r="AZ626" s="213"/>
      <c r="BA626" s="213"/>
      <c r="BB626" s="213"/>
      <c r="BC626" s="213"/>
      <c r="BD626" s="213"/>
      <c r="BE626" s="231"/>
      <c r="BF626" s="213"/>
      <c r="BG626" s="231"/>
      <c r="BH626" s="231"/>
      <c r="BI626" s="213"/>
      <c r="BJ626" s="212"/>
      <c r="BK626" s="212"/>
      <c r="BL626" s="212"/>
      <c r="BM626" s="213"/>
    </row>
    <row r="627" spans="1:65" ht="18.75" customHeight="1" x14ac:dyDescent="0.3">
      <c r="A627" s="558"/>
      <c r="B627" s="213"/>
      <c r="C627" s="213"/>
      <c r="D627" s="213"/>
      <c r="E627" s="231"/>
      <c r="F627" s="213"/>
      <c r="G627" s="213"/>
      <c r="H627" s="213"/>
      <c r="I627" s="213"/>
      <c r="J627" s="213"/>
      <c r="K627" s="557"/>
      <c r="L627" s="213"/>
      <c r="M627" s="213"/>
      <c r="N627" s="213"/>
      <c r="O627" s="212"/>
      <c r="P627" s="221"/>
      <c r="Q627" s="212"/>
      <c r="R627" s="221"/>
      <c r="S627" s="212"/>
      <c r="T627" s="221"/>
      <c r="U627" s="213"/>
      <c r="V627" s="559"/>
      <c r="W627" s="212"/>
      <c r="X627" s="222"/>
      <c r="Y627" s="212"/>
      <c r="Z627" s="221"/>
      <c r="AA627" s="638"/>
      <c r="AB627" s="230"/>
      <c r="AC627" s="213"/>
      <c r="AD627" s="230"/>
      <c r="AE627" s="231"/>
      <c r="AF627" s="231"/>
      <c r="AG627" s="642"/>
      <c r="AH627" s="230"/>
      <c r="AI627" s="213"/>
      <c r="AJ627" s="230"/>
      <c r="AK627" s="231"/>
      <c r="AL627" s="231"/>
      <c r="AM627" s="631"/>
      <c r="AN627" s="229"/>
      <c r="AO627" s="212"/>
      <c r="AP627" s="229"/>
      <c r="AQ627" s="232"/>
      <c r="AR627" s="232"/>
      <c r="AS627" s="228"/>
      <c r="AT627" s="212"/>
      <c r="AU627" s="212"/>
      <c r="AV627" s="212"/>
      <c r="AW627" s="212"/>
      <c r="AX627" s="212"/>
      <c r="AY627" s="212"/>
      <c r="AZ627" s="213"/>
      <c r="BA627" s="213"/>
      <c r="BB627" s="213"/>
      <c r="BC627" s="213"/>
      <c r="BD627" s="213"/>
      <c r="BE627" s="231"/>
      <c r="BF627" s="213"/>
      <c r="BG627" s="231"/>
      <c r="BH627" s="231"/>
      <c r="BI627" s="213"/>
      <c r="BJ627" s="212"/>
      <c r="BK627" s="212"/>
      <c r="BL627" s="212"/>
      <c r="BM627" s="213"/>
    </row>
    <row r="628" spans="1:65" ht="18.75" customHeight="1" x14ac:dyDescent="0.3">
      <c r="A628" s="558"/>
      <c r="B628" s="213"/>
      <c r="C628" s="213"/>
      <c r="D628" s="213"/>
      <c r="E628" s="231"/>
      <c r="F628" s="213"/>
      <c r="G628" s="213"/>
      <c r="H628" s="213"/>
      <c r="I628" s="213"/>
      <c r="J628" s="213"/>
      <c r="K628" s="557"/>
      <c r="L628" s="213"/>
      <c r="M628" s="213"/>
      <c r="N628" s="213"/>
      <c r="O628" s="212"/>
      <c r="P628" s="221"/>
      <c r="Q628" s="212"/>
      <c r="R628" s="221"/>
      <c r="S628" s="212"/>
      <c r="T628" s="221"/>
      <c r="U628" s="213"/>
      <c r="V628" s="559"/>
      <c r="W628" s="212"/>
      <c r="X628" s="222"/>
      <c r="Y628" s="212"/>
      <c r="Z628" s="221"/>
      <c r="AA628" s="638"/>
      <c r="AB628" s="230"/>
      <c r="AC628" s="213"/>
      <c r="AD628" s="230"/>
      <c r="AE628" s="231"/>
      <c r="AF628" s="231"/>
      <c r="AG628" s="642"/>
      <c r="AH628" s="230"/>
      <c r="AI628" s="213"/>
      <c r="AJ628" s="230"/>
      <c r="AK628" s="231"/>
      <c r="AL628" s="231"/>
      <c r="AM628" s="631"/>
      <c r="AN628" s="229"/>
      <c r="AO628" s="212"/>
      <c r="AP628" s="229"/>
      <c r="AQ628" s="232"/>
      <c r="AR628" s="232"/>
      <c r="AS628" s="228"/>
      <c r="AT628" s="212"/>
      <c r="AU628" s="212"/>
      <c r="AV628" s="212"/>
      <c r="AW628" s="212"/>
      <c r="AX628" s="212"/>
      <c r="AY628" s="212"/>
      <c r="AZ628" s="213"/>
      <c r="BA628" s="213"/>
      <c r="BB628" s="213"/>
      <c r="BC628" s="213"/>
      <c r="BD628" s="213"/>
      <c r="BE628" s="231"/>
      <c r="BF628" s="213"/>
      <c r="BG628" s="231"/>
      <c r="BH628" s="231"/>
      <c r="BI628" s="213"/>
      <c r="BJ628" s="212"/>
      <c r="BK628" s="212"/>
      <c r="BL628" s="212"/>
      <c r="BM628" s="213"/>
    </row>
    <row r="629" spans="1:65" ht="18.75" customHeight="1" x14ac:dyDescent="0.3">
      <c r="A629" s="558"/>
      <c r="B629" s="213"/>
      <c r="C629" s="213"/>
      <c r="D629" s="213"/>
      <c r="E629" s="231"/>
      <c r="F629" s="213"/>
      <c r="G629" s="213"/>
      <c r="H629" s="213"/>
      <c r="I629" s="213"/>
      <c r="J629" s="213"/>
      <c r="K629" s="557"/>
      <c r="L629" s="213"/>
      <c r="M629" s="213"/>
      <c r="N629" s="213"/>
      <c r="O629" s="212"/>
      <c r="P629" s="221"/>
      <c r="Q629" s="212"/>
      <c r="R629" s="221"/>
      <c r="S629" s="212"/>
      <c r="T629" s="221"/>
      <c r="U629" s="213"/>
      <c r="V629" s="559"/>
      <c r="W629" s="212"/>
      <c r="X629" s="222"/>
      <c r="Y629" s="212"/>
      <c r="Z629" s="221"/>
      <c r="AA629" s="638"/>
      <c r="AB629" s="230"/>
      <c r="AC629" s="213"/>
      <c r="AD629" s="230"/>
      <c r="AE629" s="231"/>
      <c r="AF629" s="231"/>
      <c r="AG629" s="642"/>
      <c r="AH629" s="230"/>
      <c r="AI629" s="213"/>
      <c r="AJ629" s="230"/>
      <c r="AK629" s="231"/>
      <c r="AL629" s="231"/>
      <c r="AM629" s="631"/>
      <c r="AN629" s="229"/>
      <c r="AO629" s="212"/>
      <c r="AP629" s="229"/>
      <c r="AQ629" s="232"/>
      <c r="AR629" s="232"/>
      <c r="AS629" s="228"/>
      <c r="AT629" s="212"/>
      <c r="AU629" s="212"/>
      <c r="AV629" s="212"/>
      <c r="AW629" s="212"/>
      <c r="AX629" s="212"/>
      <c r="AY629" s="212"/>
      <c r="AZ629" s="213"/>
      <c r="BA629" s="213"/>
      <c r="BB629" s="213"/>
      <c r="BC629" s="213"/>
      <c r="BD629" s="213"/>
      <c r="BE629" s="231"/>
      <c r="BF629" s="213"/>
      <c r="BG629" s="231"/>
      <c r="BH629" s="231"/>
      <c r="BI629" s="213"/>
      <c r="BJ629" s="212"/>
      <c r="BK629" s="212"/>
      <c r="BL629" s="212"/>
      <c r="BM629" s="213"/>
    </row>
    <row r="630" spans="1:65" ht="18.75" customHeight="1" x14ac:dyDescent="0.3">
      <c r="A630" s="558"/>
      <c r="B630" s="213"/>
      <c r="C630" s="213"/>
      <c r="D630" s="213"/>
      <c r="E630" s="231"/>
      <c r="F630" s="213"/>
      <c r="G630" s="213"/>
      <c r="H630" s="213"/>
      <c r="I630" s="213"/>
      <c r="J630" s="213"/>
      <c r="K630" s="557"/>
      <c r="L630" s="213"/>
      <c r="M630" s="213"/>
      <c r="N630" s="213"/>
      <c r="O630" s="212"/>
      <c r="P630" s="221"/>
      <c r="Q630" s="212"/>
      <c r="R630" s="221"/>
      <c r="S630" s="212"/>
      <c r="T630" s="221"/>
      <c r="U630" s="213"/>
      <c r="V630" s="559"/>
      <c r="W630" s="212"/>
      <c r="X630" s="222"/>
      <c r="Y630" s="212"/>
      <c r="Z630" s="221"/>
      <c r="AA630" s="638"/>
      <c r="AB630" s="230"/>
      <c r="AC630" s="213"/>
      <c r="AD630" s="230"/>
      <c r="AE630" s="231"/>
      <c r="AF630" s="231"/>
      <c r="AG630" s="642"/>
      <c r="AH630" s="230"/>
      <c r="AI630" s="213"/>
      <c r="AJ630" s="230"/>
      <c r="AK630" s="231"/>
      <c r="AL630" s="231"/>
      <c r="AM630" s="631"/>
      <c r="AN630" s="229"/>
      <c r="AO630" s="212"/>
      <c r="AP630" s="229"/>
      <c r="AQ630" s="232"/>
      <c r="AR630" s="232"/>
      <c r="AS630" s="228"/>
      <c r="AT630" s="212"/>
      <c r="AU630" s="212"/>
      <c r="AV630" s="212"/>
      <c r="AW630" s="212"/>
      <c r="AX630" s="212"/>
      <c r="AY630" s="212"/>
      <c r="AZ630" s="213"/>
      <c r="BA630" s="213"/>
      <c r="BB630" s="213"/>
      <c r="BC630" s="213"/>
      <c r="BD630" s="213"/>
      <c r="BE630" s="231"/>
      <c r="BF630" s="213"/>
      <c r="BG630" s="231"/>
      <c r="BH630" s="231"/>
      <c r="BI630" s="213"/>
      <c r="BJ630" s="212"/>
      <c r="BK630" s="212"/>
      <c r="BL630" s="212"/>
      <c r="BM630" s="213"/>
    </row>
    <row r="631" spans="1:65" ht="18.75" customHeight="1" x14ac:dyDescent="0.3">
      <c r="A631" s="558"/>
      <c r="B631" s="213"/>
      <c r="C631" s="213"/>
      <c r="D631" s="213"/>
      <c r="E631" s="231"/>
      <c r="F631" s="213"/>
      <c r="G631" s="213"/>
      <c r="H631" s="213"/>
      <c r="I631" s="213"/>
      <c r="J631" s="213"/>
      <c r="K631" s="557"/>
      <c r="L631" s="213"/>
      <c r="M631" s="213"/>
      <c r="N631" s="213"/>
      <c r="O631" s="212"/>
      <c r="P631" s="221"/>
      <c r="Q631" s="212"/>
      <c r="R631" s="221"/>
      <c r="S631" s="212"/>
      <c r="T631" s="221"/>
      <c r="U631" s="213"/>
      <c r="V631" s="559"/>
      <c r="W631" s="212"/>
      <c r="X631" s="222"/>
      <c r="Y631" s="212"/>
      <c r="Z631" s="221"/>
      <c r="AA631" s="638"/>
      <c r="AB631" s="230"/>
      <c r="AC631" s="213"/>
      <c r="AD631" s="230"/>
      <c r="AE631" s="231"/>
      <c r="AF631" s="231"/>
      <c r="AG631" s="642"/>
      <c r="AH631" s="230"/>
      <c r="AI631" s="213"/>
      <c r="AJ631" s="230"/>
      <c r="AK631" s="231"/>
      <c r="AL631" s="231"/>
      <c r="AM631" s="631"/>
      <c r="AN631" s="229"/>
      <c r="AO631" s="212"/>
      <c r="AP631" s="229"/>
      <c r="AQ631" s="232"/>
      <c r="AR631" s="232"/>
      <c r="AS631" s="228"/>
      <c r="AT631" s="212"/>
      <c r="AU631" s="212"/>
      <c r="AV631" s="212"/>
      <c r="AW631" s="212"/>
      <c r="AX631" s="212"/>
      <c r="AY631" s="212"/>
      <c r="AZ631" s="213"/>
      <c r="BA631" s="213"/>
      <c r="BB631" s="213"/>
      <c r="BC631" s="213"/>
      <c r="BD631" s="213"/>
      <c r="BE631" s="231"/>
      <c r="BF631" s="213"/>
      <c r="BG631" s="231"/>
      <c r="BH631" s="231"/>
      <c r="BI631" s="213"/>
      <c r="BJ631" s="212"/>
      <c r="BK631" s="212"/>
      <c r="BL631" s="212"/>
      <c r="BM631" s="213"/>
    </row>
    <row r="632" spans="1:65" ht="18.75" customHeight="1" x14ac:dyDescent="0.3">
      <c r="A632" s="558"/>
      <c r="B632" s="213"/>
      <c r="C632" s="213"/>
      <c r="D632" s="213"/>
      <c r="E632" s="231"/>
      <c r="F632" s="213"/>
      <c r="G632" s="213"/>
      <c r="H632" s="213"/>
      <c r="I632" s="213"/>
      <c r="J632" s="213"/>
      <c r="K632" s="557"/>
      <c r="L632" s="213"/>
      <c r="M632" s="213"/>
      <c r="N632" s="213"/>
      <c r="O632" s="212"/>
      <c r="P632" s="221"/>
      <c r="Q632" s="212"/>
      <c r="R632" s="221"/>
      <c r="S632" s="212"/>
      <c r="T632" s="221"/>
      <c r="U632" s="213"/>
      <c r="V632" s="559"/>
      <c r="W632" s="212"/>
      <c r="X632" s="222"/>
      <c r="Y632" s="212"/>
      <c r="Z632" s="221"/>
      <c r="AA632" s="638"/>
      <c r="AB632" s="230"/>
      <c r="AC632" s="213"/>
      <c r="AD632" s="230"/>
      <c r="AE632" s="231"/>
      <c r="AF632" s="231"/>
      <c r="AG632" s="642"/>
      <c r="AH632" s="230"/>
      <c r="AI632" s="213"/>
      <c r="AJ632" s="230"/>
      <c r="AK632" s="231"/>
      <c r="AL632" s="231"/>
      <c r="AM632" s="631"/>
      <c r="AN632" s="229"/>
      <c r="AO632" s="212"/>
      <c r="AP632" s="229"/>
      <c r="AQ632" s="232"/>
      <c r="AR632" s="232"/>
      <c r="AS632" s="228"/>
      <c r="AT632" s="212"/>
      <c r="AU632" s="212"/>
      <c r="AV632" s="212"/>
      <c r="AW632" s="212"/>
      <c r="AX632" s="212"/>
      <c r="AY632" s="212"/>
      <c r="AZ632" s="213"/>
      <c r="BA632" s="213"/>
      <c r="BB632" s="213"/>
      <c r="BC632" s="213"/>
      <c r="BD632" s="213"/>
      <c r="BE632" s="231"/>
      <c r="BF632" s="213"/>
      <c r="BG632" s="231"/>
      <c r="BH632" s="231"/>
      <c r="BI632" s="213"/>
      <c r="BJ632" s="212"/>
      <c r="BK632" s="212"/>
      <c r="BL632" s="212"/>
      <c r="BM632" s="213"/>
    </row>
    <row r="633" spans="1:65" ht="18.75" customHeight="1" x14ac:dyDescent="0.3">
      <c r="A633" s="558"/>
      <c r="B633" s="213"/>
      <c r="C633" s="213"/>
      <c r="D633" s="213"/>
      <c r="E633" s="231"/>
      <c r="F633" s="213"/>
      <c r="G633" s="213"/>
      <c r="H633" s="213"/>
      <c r="I633" s="213"/>
      <c r="J633" s="213"/>
      <c r="K633" s="557"/>
      <c r="L633" s="213"/>
      <c r="M633" s="213"/>
      <c r="N633" s="213"/>
      <c r="O633" s="212"/>
      <c r="P633" s="221"/>
      <c r="Q633" s="212"/>
      <c r="R633" s="221"/>
      <c r="S633" s="212"/>
      <c r="T633" s="221"/>
      <c r="U633" s="213"/>
      <c r="V633" s="559"/>
      <c r="W633" s="212"/>
      <c r="X633" s="222"/>
      <c r="Y633" s="212"/>
      <c r="Z633" s="221"/>
      <c r="AA633" s="638"/>
      <c r="AB633" s="230"/>
      <c r="AC633" s="213"/>
      <c r="AD633" s="230"/>
      <c r="AE633" s="231"/>
      <c r="AF633" s="231"/>
      <c r="AG633" s="642"/>
      <c r="AH633" s="230"/>
      <c r="AI633" s="213"/>
      <c r="AJ633" s="230"/>
      <c r="AK633" s="231"/>
      <c r="AL633" s="231"/>
      <c r="AM633" s="631"/>
      <c r="AN633" s="229"/>
      <c r="AO633" s="212"/>
      <c r="AP633" s="229"/>
      <c r="AQ633" s="232"/>
      <c r="AR633" s="232"/>
      <c r="AS633" s="228"/>
      <c r="AT633" s="212"/>
      <c r="AU633" s="212"/>
      <c r="AV633" s="212"/>
      <c r="AW633" s="212"/>
      <c r="AX633" s="212"/>
      <c r="AY633" s="212"/>
      <c r="AZ633" s="213"/>
      <c r="BA633" s="213"/>
      <c r="BB633" s="213"/>
      <c r="BC633" s="213"/>
      <c r="BD633" s="213"/>
      <c r="BE633" s="231"/>
      <c r="BF633" s="213"/>
      <c r="BG633" s="231"/>
      <c r="BH633" s="231"/>
      <c r="BI633" s="213"/>
      <c r="BJ633" s="212"/>
      <c r="BK633" s="212"/>
      <c r="BL633" s="212"/>
      <c r="BM633" s="213"/>
    </row>
    <row r="634" spans="1:65" ht="18.75" customHeight="1" x14ac:dyDescent="0.3">
      <c r="A634" s="558"/>
      <c r="B634" s="213"/>
      <c r="C634" s="213"/>
      <c r="D634" s="213"/>
      <c r="E634" s="231"/>
      <c r="F634" s="213"/>
      <c r="G634" s="213"/>
      <c r="H634" s="213"/>
      <c r="I634" s="213"/>
      <c r="J634" s="213"/>
      <c r="K634" s="557"/>
      <c r="L634" s="213"/>
      <c r="M634" s="213"/>
      <c r="N634" s="213"/>
      <c r="O634" s="212"/>
      <c r="P634" s="221"/>
      <c r="Q634" s="212"/>
      <c r="R634" s="221"/>
      <c r="S634" s="212"/>
      <c r="T634" s="221"/>
      <c r="U634" s="213"/>
      <c r="V634" s="559"/>
      <c r="W634" s="212"/>
      <c r="X634" s="222"/>
      <c r="Y634" s="212"/>
      <c r="Z634" s="221"/>
      <c r="AA634" s="638"/>
      <c r="AB634" s="230"/>
      <c r="AC634" s="213"/>
      <c r="AD634" s="230"/>
      <c r="AE634" s="231"/>
      <c r="AF634" s="231"/>
      <c r="AG634" s="642"/>
      <c r="AH634" s="230"/>
      <c r="AI634" s="213"/>
      <c r="AJ634" s="230"/>
      <c r="AK634" s="231"/>
      <c r="AL634" s="231"/>
      <c r="AM634" s="631"/>
      <c r="AN634" s="229"/>
      <c r="AO634" s="212"/>
      <c r="AP634" s="229"/>
      <c r="AQ634" s="232"/>
      <c r="AR634" s="232"/>
      <c r="AS634" s="228"/>
      <c r="AT634" s="212"/>
      <c r="AU634" s="212"/>
      <c r="AV634" s="212"/>
      <c r="AW634" s="212"/>
      <c r="AX634" s="212"/>
      <c r="AY634" s="212"/>
      <c r="AZ634" s="213"/>
      <c r="BA634" s="213"/>
      <c r="BB634" s="213"/>
      <c r="BC634" s="213"/>
      <c r="BD634" s="213"/>
      <c r="BE634" s="231"/>
      <c r="BF634" s="213"/>
      <c r="BG634" s="231"/>
      <c r="BH634" s="231"/>
      <c r="BI634" s="213"/>
      <c r="BJ634" s="212"/>
      <c r="BK634" s="212"/>
      <c r="BL634" s="212"/>
      <c r="BM634" s="213"/>
    </row>
    <row r="635" spans="1:65" ht="18.75" customHeight="1" x14ac:dyDescent="0.3">
      <c r="A635" s="558"/>
      <c r="B635" s="213"/>
      <c r="C635" s="213"/>
      <c r="D635" s="213"/>
      <c r="E635" s="231"/>
      <c r="F635" s="213"/>
      <c r="G635" s="213"/>
      <c r="H635" s="213"/>
      <c r="I635" s="213"/>
      <c r="J635" s="213"/>
      <c r="K635" s="557"/>
      <c r="L635" s="213"/>
      <c r="M635" s="213"/>
      <c r="N635" s="213"/>
      <c r="O635" s="212"/>
      <c r="P635" s="221"/>
      <c r="Q635" s="212"/>
      <c r="R635" s="221"/>
      <c r="S635" s="212"/>
      <c r="T635" s="221"/>
      <c r="U635" s="213"/>
      <c r="V635" s="559"/>
      <c r="W635" s="212"/>
      <c r="X635" s="222"/>
      <c r="Y635" s="212"/>
      <c r="Z635" s="221"/>
      <c r="AA635" s="638"/>
      <c r="AB635" s="230"/>
      <c r="AC635" s="213"/>
      <c r="AD635" s="230"/>
      <c r="AE635" s="231"/>
      <c r="AF635" s="231"/>
      <c r="AG635" s="642"/>
      <c r="AH635" s="230"/>
      <c r="AI635" s="213"/>
      <c r="AJ635" s="230"/>
      <c r="AK635" s="231"/>
      <c r="AL635" s="231"/>
      <c r="AM635" s="631"/>
      <c r="AN635" s="229"/>
      <c r="AO635" s="212"/>
      <c r="AP635" s="229"/>
      <c r="AQ635" s="232"/>
      <c r="AR635" s="232"/>
      <c r="AS635" s="228"/>
      <c r="AT635" s="212"/>
      <c r="AU635" s="212"/>
      <c r="AV635" s="212"/>
      <c r="AW635" s="212"/>
      <c r="AX635" s="212"/>
      <c r="AY635" s="212"/>
      <c r="AZ635" s="213"/>
      <c r="BA635" s="213"/>
      <c r="BB635" s="213"/>
      <c r="BC635" s="213"/>
      <c r="BD635" s="213"/>
      <c r="BE635" s="231"/>
      <c r="BF635" s="213"/>
      <c r="BG635" s="231"/>
      <c r="BH635" s="231"/>
      <c r="BI635" s="213"/>
      <c r="BJ635" s="212"/>
      <c r="BK635" s="212"/>
      <c r="BL635" s="212"/>
      <c r="BM635" s="213"/>
    </row>
    <row r="636" spans="1:65" ht="18.75" customHeight="1" x14ac:dyDescent="0.3">
      <c r="A636" s="558"/>
      <c r="B636" s="213"/>
      <c r="C636" s="213"/>
      <c r="D636" s="213"/>
      <c r="E636" s="231"/>
      <c r="F636" s="213"/>
      <c r="G636" s="213"/>
      <c r="H636" s="213"/>
      <c r="I636" s="213"/>
      <c r="J636" s="213"/>
      <c r="K636" s="557"/>
      <c r="L636" s="213"/>
      <c r="M636" s="213"/>
      <c r="N636" s="213"/>
      <c r="O636" s="212"/>
      <c r="P636" s="221"/>
      <c r="Q636" s="212"/>
      <c r="R636" s="221"/>
      <c r="S636" s="212"/>
      <c r="T636" s="221"/>
      <c r="U636" s="213"/>
      <c r="V636" s="559"/>
      <c r="W636" s="212"/>
      <c r="X636" s="222"/>
      <c r="Y636" s="212"/>
      <c r="Z636" s="221"/>
      <c r="AA636" s="638"/>
      <c r="AB636" s="230"/>
      <c r="AC636" s="213"/>
      <c r="AD636" s="230"/>
      <c r="AE636" s="231"/>
      <c r="AF636" s="231"/>
      <c r="AG636" s="642"/>
      <c r="AH636" s="230"/>
      <c r="AI636" s="213"/>
      <c r="AJ636" s="230"/>
      <c r="AK636" s="231"/>
      <c r="AL636" s="231"/>
      <c r="AM636" s="631"/>
      <c r="AN636" s="229"/>
      <c r="AO636" s="212"/>
      <c r="AP636" s="229"/>
      <c r="AQ636" s="232"/>
      <c r="AR636" s="232"/>
      <c r="AS636" s="228"/>
      <c r="AT636" s="212"/>
      <c r="AU636" s="212"/>
      <c r="AV636" s="212"/>
      <c r="AW636" s="212"/>
      <c r="AX636" s="212"/>
      <c r="AY636" s="212"/>
      <c r="AZ636" s="213"/>
      <c r="BA636" s="213"/>
      <c r="BB636" s="213"/>
      <c r="BC636" s="213"/>
      <c r="BD636" s="213"/>
      <c r="BE636" s="231"/>
      <c r="BF636" s="213"/>
      <c r="BG636" s="231"/>
      <c r="BH636" s="231"/>
      <c r="BI636" s="213"/>
      <c r="BJ636" s="212"/>
      <c r="BK636" s="212"/>
      <c r="BL636" s="212"/>
      <c r="BM636" s="213"/>
    </row>
    <row r="637" spans="1:65" ht="18.75" customHeight="1" x14ac:dyDescent="0.3">
      <c r="A637" s="558"/>
      <c r="B637" s="213"/>
      <c r="C637" s="213"/>
      <c r="D637" s="213"/>
      <c r="E637" s="231"/>
      <c r="F637" s="213"/>
      <c r="G637" s="213"/>
      <c r="H637" s="213"/>
      <c r="I637" s="213"/>
      <c r="J637" s="213"/>
      <c r="K637" s="557"/>
      <c r="L637" s="213"/>
      <c r="M637" s="213"/>
      <c r="N637" s="213"/>
      <c r="O637" s="212"/>
      <c r="P637" s="221"/>
      <c r="Q637" s="212"/>
      <c r="R637" s="221"/>
      <c r="S637" s="212"/>
      <c r="T637" s="221"/>
      <c r="U637" s="213"/>
      <c r="V637" s="559"/>
      <c r="W637" s="212"/>
      <c r="X637" s="222"/>
      <c r="Y637" s="212"/>
      <c r="Z637" s="221"/>
      <c r="AA637" s="638"/>
      <c r="AB637" s="230"/>
      <c r="AC637" s="213"/>
      <c r="AD637" s="230"/>
      <c r="AE637" s="231"/>
      <c r="AF637" s="231"/>
      <c r="AG637" s="642"/>
      <c r="AH637" s="230"/>
      <c r="AI637" s="213"/>
      <c r="AJ637" s="230"/>
      <c r="AK637" s="231"/>
      <c r="AL637" s="231"/>
      <c r="AM637" s="631"/>
      <c r="AN637" s="229"/>
      <c r="AO637" s="212"/>
      <c r="AP637" s="229"/>
      <c r="AQ637" s="232"/>
      <c r="AR637" s="232"/>
      <c r="AS637" s="228"/>
      <c r="AT637" s="212"/>
      <c r="AU637" s="212"/>
      <c r="AV637" s="212"/>
      <c r="AW637" s="212"/>
      <c r="AX637" s="212"/>
      <c r="AY637" s="212"/>
      <c r="AZ637" s="213"/>
      <c r="BA637" s="213"/>
      <c r="BB637" s="213"/>
      <c r="BC637" s="213"/>
      <c r="BD637" s="213"/>
      <c r="BE637" s="231"/>
      <c r="BF637" s="213"/>
      <c r="BG637" s="231"/>
      <c r="BH637" s="231"/>
      <c r="BI637" s="213"/>
      <c r="BJ637" s="212"/>
      <c r="BK637" s="212"/>
      <c r="BL637" s="212"/>
      <c r="BM637" s="213"/>
    </row>
    <row r="638" spans="1:65" ht="18.75" customHeight="1" x14ac:dyDescent="0.3">
      <c r="A638" s="558"/>
      <c r="B638" s="213"/>
      <c r="C638" s="213"/>
      <c r="D638" s="213"/>
      <c r="E638" s="231"/>
      <c r="F638" s="213"/>
      <c r="G638" s="213"/>
      <c r="H638" s="213"/>
      <c r="I638" s="213"/>
      <c r="J638" s="213"/>
      <c r="K638" s="557"/>
      <c r="L638" s="213"/>
      <c r="M638" s="213"/>
      <c r="N638" s="213"/>
      <c r="O638" s="212"/>
      <c r="P638" s="221"/>
      <c r="Q638" s="212"/>
      <c r="R638" s="221"/>
      <c r="S638" s="212"/>
      <c r="T638" s="221"/>
      <c r="U638" s="213"/>
      <c r="V638" s="559"/>
      <c r="W638" s="212"/>
      <c r="X638" s="222"/>
      <c r="Y638" s="212"/>
      <c r="Z638" s="221"/>
      <c r="AA638" s="638"/>
      <c r="AB638" s="230"/>
      <c r="AC638" s="213"/>
      <c r="AD638" s="230"/>
      <c r="AE638" s="231"/>
      <c r="AF638" s="231"/>
      <c r="AG638" s="642"/>
      <c r="AH638" s="230"/>
      <c r="AI638" s="213"/>
      <c r="AJ638" s="230"/>
      <c r="AK638" s="231"/>
      <c r="AL638" s="231"/>
      <c r="AM638" s="631"/>
      <c r="AN638" s="229"/>
      <c r="AO638" s="212"/>
      <c r="AP638" s="229"/>
      <c r="AQ638" s="232"/>
      <c r="AR638" s="232"/>
      <c r="AS638" s="228"/>
      <c r="AT638" s="212"/>
      <c r="AU638" s="212"/>
      <c r="AV638" s="212"/>
      <c r="AW638" s="212"/>
      <c r="AX638" s="212"/>
      <c r="AY638" s="212"/>
      <c r="AZ638" s="213"/>
      <c r="BA638" s="213"/>
      <c r="BB638" s="213"/>
      <c r="BC638" s="213"/>
      <c r="BD638" s="213"/>
      <c r="BE638" s="231"/>
      <c r="BF638" s="213"/>
      <c r="BG638" s="231"/>
      <c r="BH638" s="231"/>
      <c r="BI638" s="213"/>
      <c r="BJ638" s="212"/>
      <c r="BK638" s="212"/>
      <c r="BL638" s="212"/>
      <c r="BM638" s="213"/>
    </row>
    <row r="639" spans="1:65" ht="18.75" customHeight="1" x14ac:dyDescent="0.3">
      <c r="A639" s="558"/>
      <c r="B639" s="213"/>
      <c r="C639" s="213"/>
      <c r="D639" s="213"/>
      <c r="E639" s="231"/>
      <c r="F639" s="213"/>
      <c r="G639" s="213"/>
      <c r="H639" s="213"/>
      <c r="I639" s="213"/>
      <c r="J639" s="213"/>
      <c r="K639" s="557"/>
      <c r="L639" s="213"/>
      <c r="M639" s="213"/>
      <c r="N639" s="213"/>
      <c r="O639" s="212"/>
      <c r="P639" s="221"/>
      <c r="Q639" s="212"/>
      <c r="R639" s="221"/>
      <c r="S639" s="212"/>
      <c r="T639" s="221"/>
      <c r="U639" s="213"/>
      <c r="V639" s="559"/>
      <c r="W639" s="212"/>
      <c r="X639" s="222"/>
      <c r="Y639" s="212"/>
      <c r="Z639" s="221"/>
      <c r="AA639" s="638"/>
      <c r="AB639" s="230"/>
      <c r="AC639" s="213"/>
      <c r="AD639" s="230"/>
      <c r="AE639" s="231"/>
      <c r="AF639" s="231"/>
      <c r="AG639" s="642"/>
      <c r="AH639" s="230"/>
      <c r="AI639" s="213"/>
      <c r="AJ639" s="230"/>
      <c r="AK639" s="231"/>
      <c r="AL639" s="231"/>
      <c r="AM639" s="631"/>
      <c r="AN639" s="229"/>
      <c r="AO639" s="212"/>
      <c r="AP639" s="229"/>
      <c r="AQ639" s="232"/>
      <c r="AR639" s="232"/>
      <c r="AS639" s="228"/>
      <c r="AT639" s="212"/>
      <c r="AU639" s="212"/>
      <c r="AV639" s="212"/>
      <c r="AW639" s="212"/>
      <c r="AX639" s="212"/>
      <c r="AY639" s="212"/>
      <c r="AZ639" s="213"/>
      <c r="BA639" s="213"/>
      <c r="BB639" s="213"/>
      <c r="BC639" s="213"/>
      <c r="BD639" s="213"/>
      <c r="BE639" s="231"/>
      <c r="BF639" s="213"/>
      <c r="BG639" s="231"/>
      <c r="BH639" s="231"/>
      <c r="BI639" s="213"/>
      <c r="BJ639" s="212"/>
      <c r="BK639" s="212"/>
      <c r="BL639" s="212"/>
      <c r="BM639" s="213"/>
    </row>
    <row r="640" spans="1:65" ht="18.75" customHeight="1" x14ac:dyDescent="0.3">
      <c r="A640" s="558"/>
      <c r="B640" s="213"/>
      <c r="C640" s="213"/>
      <c r="D640" s="213"/>
      <c r="E640" s="231"/>
      <c r="F640" s="213"/>
      <c r="G640" s="213"/>
      <c r="H640" s="213"/>
      <c r="I640" s="213"/>
      <c r="J640" s="213"/>
      <c r="K640" s="557"/>
      <c r="L640" s="213"/>
      <c r="M640" s="213"/>
      <c r="N640" s="213"/>
      <c r="O640" s="212"/>
      <c r="P640" s="221"/>
      <c r="Q640" s="212"/>
      <c r="R640" s="221"/>
      <c r="S640" s="212"/>
      <c r="T640" s="221"/>
      <c r="U640" s="213"/>
      <c r="V640" s="559"/>
      <c r="W640" s="212"/>
      <c r="X640" s="222"/>
      <c r="Y640" s="212"/>
      <c r="Z640" s="221"/>
      <c r="AA640" s="638"/>
      <c r="AB640" s="230"/>
      <c r="AC640" s="213"/>
      <c r="AD640" s="230"/>
      <c r="AE640" s="231"/>
      <c r="AF640" s="231"/>
      <c r="AG640" s="642"/>
      <c r="AH640" s="230"/>
      <c r="AI640" s="213"/>
      <c r="AJ640" s="230"/>
      <c r="AK640" s="231"/>
      <c r="AL640" s="231"/>
      <c r="AM640" s="631"/>
      <c r="AN640" s="229"/>
      <c r="AO640" s="212"/>
      <c r="AP640" s="229"/>
      <c r="AQ640" s="232"/>
      <c r="AR640" s="232"/>
      <c r="AS640" s="228"/>
      <c r="AT640" s="212"/>
      <c r="AU640" s="212"/>
      <c r="AV640" s="212"/>
      <c r="AW640" s="212"/>
      <c r="AX640" s="212"/>
      <c r="AY640" s="212"/>
      <c r="AZ640" s="213"/>
      <c r="BA640" s="213"/>
      <c r="BB640" s="213"/>
      <c r="BC640" s="213"/>
      <c r="BD640" s="213"/>
      <c r="BE640" s="231"/>
      <c r="BF640" s="213"/>
      <c r="BG640" s="231"/>
      <c r="BH640" s="231"/>
      <c r="BI640" s="213"/>
      <c r="BJ640" s="212"/>
      <c r="BK640" s="212"/>
      <c r="BL640" s="212"/>
      <c r="BM640" s="213"/>
    </row>
    <row r="641" spans="1:65" ht="18.75" customHeight="1" x14ac:dyDescent="0.3">
      <c r="A641" s="558"/>
      <c r="B641" s="213"/>
      <c r="C641" s="213"/>
      <c r="D641" s="213"/>
      <c r="E641" s="231"/>
      <c r="F641" s="213"/>
      <c r="G641" s="213"/>
      <c r="H641" s="213"/>
      <c r="I641" s="213"/>
      <c r="J641" s="213"/>
      <c r="K641" s="557"/>
      <c r="L641" s="213"/>
      <c r="M641" s="213"/>
      <c r="N641" s="213"/>
      <c r="O641" s="212"/>
      <c r="P641" s="221"/>
      <c r="Q641" s="212"/>
      <c r="R641" s="221"/>
      <c r="S641" s="212"/>
      <c r="T641" s="221"/>
      <c r="U641" s="213"/>
      <c r="V641" s="559"/>
      <c r="W641" s="212"/>
      <c r="X641" s="222"/>
      <c r="Y641" s="212"/>
      <c r="Z641" s="221"/>
      <c r="AA641" s="638"/>
      <c r="AB641" s="230"/>
      <c r="AC641" s="213"/>
      <c r="AD641" s="230"/>
      <c r="AE641" s="231"/>
      <c r="AF641" s="231"/>
      <c r="AG641" s="642"/>
      <c r="AH641" s="230"/>
      <c r="AI641" s="213"/>
      <c r="AJ641" s="230"/>
      <c r="AK641" s="231"/>
      <c r="AL641" s="231"/>
      <c r="AM641" s="631"/>
      <c r="AN641" s="229"/>
      <c r="AO641" s="212"/>
      <c r="AP641" s="229"/>
      <c r="AQ641" s="232"/>
      <c r="AR641" s="232"/>
      <c r="AS641" s="228"/>
      <c r="AT641" s="212"/>
      <c r="AU641" s="212"/>
      <c r="AV641" s="212"/>
      <c r="AW641" s="212"/>
      <c r="AX641" s="212"/>
      <c r="AY641" s="212"/>
      <c r="AZ641" s="213"/>
      <c r="BA641" s="213"/>
      <c r="BB641" s="213"/>
      <c r="BC641" s="213"/>
      <c r="BD641" s="213"/>
      <c r="BE641" s="231"/>
      <c r="BF641" s="213"/>
      <c r="BG641" s="231"/>
      <c r="BH641" s="231"/>
      <c r="BI641" s="213"/>
      <c r="BJ641" s="212"/>
      <c r="BK641" s="212"/>
      <c r="BL641" s="212"/>
      <c r="BM641" s="213"/>
    </row>
    <row r="642" spans="1:65" ht="18.75" customHeight="1" x14ac:dyDescent="0.3">
      <c r="A642" s="558"/>
      <c r="B642" s="213"/>
      <c r="C642" s="213"/>
      <c r="D642" s="213"/>
      <c r="E642" s="231"/>
      <c r="F642" s="213"/>
      <c r="G642" s="213"/>
      <c r="H642" s="213"/>
      <c r="I642" s="213"/>
      <c r="J642" s="213"/>
      <c r="K642" s="557"/>
      <c r="L642" s="213"/>
      <c r="M642" s="213"/>
      <c r="N642" s="213"/>
      <c r="O642" s="212"/>
      <c r="P642" s="221"/>
      <c r="Q642" s="212"/>
      <c r="R642" s="221"/>
      <c r="S642" s="212"/>
      <c r="T642" s="221"/>
      <c r="U642" s="213"/>
      <c r="V642" s="559"/>
      <c r="W642" s="212"/>
      <c r="X642" s="222"/>
      <c r="Y642" s="212"/>
      <c r="Z642" s="221"/>
      <c r="AA642" s="638"/>
      <c r="AB642" s="230"/>
      <c r="AC642" s="213"/>
      <c r="AD642" s="230"/>
      <c r="AE642" s="231"/>
      <c r="AF642" s="231"/>
      <c r="AG642" s="642"/>
      <c r="AH642" s="230"/>
      <c r="AI642" s="213"/>
      <c r="AJ642" s="230"/>
      <c r="AK642" s="231"/>
      <c r="AL642" s="231"/>
      <c r="AM642" s="631"/>
      <c r="AN642" s="229"/>
      <c r="AO642" s="212"/>
      <c r="AP642" s="229"/>
      <c r="AQ642" s="232"/>
      <c r="AR642" s="232"/>
      <c r="AS642" s="228"/>
      <c r="AT642" s="212"/>
      <c r="AU642" s="212"/>
      <c r="AV642" s="212"/>
      <c r="AW642" s="212"/>
      <c r="AX642" s="212"/>
      <c r="AY642" s="212"/>
      <c r="AZ642" s="213"/>
      <c r="BA642" s="213"/>
      <c r="BB642" s="213"/>
      <c r="BC642" s="213"/>
      <c r="BD642" s="213"/>
      <c r="BE642" s="231"/>
      <c r="BF642" s="213"/>
      <c r="BG642" s="231"/>
      <c r="BH642" s="231"/>
      <c r="BI642" s="213"/>
      <c r="BJ642" s="212"/>
      <c r="BK642" s="212"/>
      <c r="BL642" s="212"/>
      <c r="BM642" s="213"/>
    </row>
    <row r="643" spans="1:65" ht="18.75" customHeight="1" x14ac:dyDescent="0.3">
      <c r="A643" s="558"/>
      <c r="B643" s="213"/>
      <c r="C643" s="213"/>
      <c r="D643" s="213"/>
      <c r="E643" s="231"/>
      <c r="F643" s="213"/>
      <c r="G643" s="213"/>
      <c r="H643" s="213"/>
      <c r="I643" s="213"/>
      <c r="J643" s="213"/>
      <c r="K643" s="557"/>
      <c r="L643" s="213"/>
      <c r="M643" s="213"/>
      <c r="N643" s="213"/>
      <c r="O643" s="212"/>
      <c r="P643" s="221"/>
      <c r="Q643" s="212"/>
      <c r="R643" s="221"/>
      <c r="S643" s="212"/>
      <c r="T643" s="221"/>
      <c r="U643" s="213"/>
      <c r="V643" s="559"/>
      <c r="W643" s="212"/>
      <c r="X643" s="222"/>
      <c r="Y643" s="212"/>
      <c r="Z643" s="221"/>
      <c r="AA643" s="638"/>
      <c r="AB643" s="230"/>
      <c r="AC643" s="213"/>
      <c r="AD643" s="230"/>
      <c r="AE643" s="231"/>
      <c r="AF643" s="231"/>
      <c r="AG643" s="642"/>
      <c r="AH643" s="230"/>
      <c r="AI643" s="213"/>
      <c r="AJ643" s="230"/>
      <c r="AK643" s="231"/>
      <c r="AL643" s="231"/>
      <c r="AM643" s="631"/>
      <c r="AN643" s="229"/>
      <c r="AO643" s="212"/>
      <c r="AP643" s="229"/>
      <c r="AQ643" s="232"/>
      <c r="AR643" s="232"/>
      <c r="AS643" s="228"/>
      <c r="AT643" s="212"/>
      <c r="AU643" s="212"/>
      <c r="AV643" s="212"/>
      <c r="AW643" s="212"/>
      <c r="AX643" s="212"/>
      <c r="AY643" s="212"/>
      <c r="AZ643" s="213"/>
      <c r="BA643" s="213"/>
      <c r="BB643" s="213"/>
      <c r="BC643" s="213"/>
      <c r="BD643" s="213"/>
      <c r="BE643" s="231"/>
      <c r="BF643" s="213"/>
      <c r="BG643" s="231"/>
      <c r="BH643" s="231"/>
      <c r="BI643" s="213"/>
      <c r="BJ643" s="212"/>
      <c r="BK643" s="212"/>
      <c r="BL643" s="212"/>
      <c r="BM643" s="213"/>
    </row>
    <row r="644" spans="1:65" ht="18.75" customHeight="1" x14ac:dyDescent="0.3">
      <c r="A644" s="558"/>
      <c r="B644" s="213"/>
      <c r="C644" s="213"/>
      <c r="D644" s="213"/>
      <c r="E644" s="231"/>
      <c r="F644" s="213"/>
      <c r="G644" s="213"/>
      <c r="H644" s="213"/>
      <c r="I644" s="213"/>
      <c r="J644" s="213"/>
      <c r="K644" s="557"/>
      <c r="L644" s="213"/>
      <c r="M644" s="213"/>
      <c r="N644" s="213"/>
      <c r="O644" s="212"/>
      <c r="P644" s="221"/>
      <c r="Q644" s="212"/>
      <c r="R644" s="221"/>
      <c r="S644" s="212"/>
      <c r="T644" s="221"/>
      <c r="U644" s="213"/>
      <c r="V644" s="559"/>
      <c r="W644" s="212"/>
      <c r="X644" s="222"/>
      <c r="Y644" s="212"/>
      <c r="Z644" s="221"/>
      <c r="AA644" s="638"/>
      <c r="AB644" s="230"/>
      <c r="AC644" s="213"/>
      <c r="AD644" s="230"/>
      <c r="AE644" s="231"/>
      <c r="AF644" s="231"/>
      <c r="AG644" s="642"/>
      <c r="AH644" s="230"/>
      <c r="AI644" s="213"/>
      <c r="AJ644" s="230"/>
      <c r="AK644" s="231"/>
      <c r="AL644" s="231"/>
      <c r="AM644" s="631"/>
      <c r="AN644" s="229"/>
      <c r="AO644" s="212"/>
      <c r="AP644" s="229"/>
      <c r="AQ644" s="232"/>
      <c r="AR644" s="232"/>
      <c r="AS644" s="228"/>
      <c r="AT644" s="212"/>
      <c r="AU644" s="212"/>
      <c r="AV644" s="212"/>
      <c r="AW644" s="212"/>
      <c r="AX644" s="212"/>
      <c r="AY644" s="212"/>
      <c r="AZ644" s="213"/>
      <c r="BA644" s="213"/>
      <c r="BB644" s="213"/>
      <c r="BC644" s="213"/>
      <c r="BD644" s="213"/>
      <c r="BE644" s="231"/>
      <c r="BF644" s="213"/>
      <c r="BG644" s="231"/>
      <c r="BH644" s="231"/>
      <c r="BI644" s="213"/>
      <c r="BJ644" s="212"/>
      <c r="BK644" s="212"/>
      <c r="BL644" s="212"/>
      <c r="BM644" s="213"/>
    </row>
    <row r="645" spans="1:65" ht="18.75" customHeight="1" x14ac:dyDescent="0.3">
      <c r="A645" s="558"/>
      <c r="B645" s="213"/>
      <c r="C645" s="213"/>
      <c r="D645" s="213"/>
      <c r="E645" s="231"/>
      <c r="F645" s="213"/>
      <c r="G645" s="213"/>
      <c r="H645" s="213"/>
      <c r="I645" s="213"/>
      <c r="J645" s="213"/>
      <c r="K645" s="557"/>
      <c r="L645" s="213"/>
      <c r="M645" s="213"/>
      <c r="N645" s="213"/>
      <c r="O645" s="212"/>
      <c r="P645" s="221"/>
      <c r="Q645" s="212"/>
      <c r="R645" s="221"/>
      <c r="S645" s="212"/>
      <c r="T645" s="221"/>
      <c r="U645" s="213"/>
      <c r="V645" s="559"/>
      <c r="W645" s="212"/>
      <c r="X645" s="222"/>
      <c r="Y645" s="212"/>
      <c r="Z645" s="221"/>
      <c r="AA645" s="638"/>
      <c r="AB645" s="230"/>
      <c r="AC645" s="213"/>
      <c r="AD645" s="230"/>
      <c r="AE645" s="231"/>
      <c r="AF645" s="231"/>
      <c r="AG645" s="642"/>
      <c r="AH645" s="230"/>
      <c r="AI645" s="213"/>
      <c r="AJ645" s="230"/>
      <c r="AK645" s="231"/>
      <c r="AL645" s="231"/>
      <c r="AM645" s="631"/>
      <c r="AN645" s="229"/>
      <c r="AO645" s="212"/>
      <c r="AP645" s="229"/>
      <c r="AQ645" s="232"/>
      <c r="AR645" s="232"/>
      <c r="AS645" s="228"/>
      <c r="AT645" s="212"/>
      <c r="AU645" s="212"/>
      <c r="AV645" s="212"/>
      <c r="AW645" s="212"/>
      <c r="AX645" s="212"/>
      <c r="AY645" s="212"/>
      <c r="AZ645" s="213"/>
      <c r="BA645" s="213"/>
      <c r="BB645" s="213"/>
      <c r="BC645" s="213"/>
      <c r="BD645" s="213"/>
      <c r="BE645" s="231"/>
      <c r="BF645" s="213"/>
      <c r="BG645" s="231"/>
      <c r="BH645" s="231"/>
      <c r="BI645" s="213"/>
      <c r="BJ645" s="212"/>
      <c r="BK645" s="212"/>
      <c r="BL645" s="212"/>
      <c r="BM645" s="213"/>
    </row>
    <row r="646" spans="1:65" ht="18.75" customHeight="1" x14ac:dyDescent="0.3">
      <c r="A646" s="558"/>
      <c r="B646" s="213"/>
      <c r="C646" s="213"/>
      <c r="D646" s="213"/>
      <c r="E646" s="231"/>
      <c r="F646" s="213"/>
      <c r="G646" s="213"/>
      <c r="H646" s="213"/>
      <c r="I646" s="213"/>
      <c r="J646" s="213"/>
      <c r="K646" s="557"/>
      <c r="L646" s="213"/>
      <c r="M646" s="213"/>
      <c r="N646" s="213"/>
      <c r="O646" s="212"/>
      <c r="P646" s="221"/>
      <c r="Q646" s="212"/>
      <c r="R646" s="221"/>
      <c r="S646" s="212"/>
      <c r="T646" s="221"/>
      <c r="U646" s="213"/>
      <c r="V646" s="559"/>
      <c r="W646" s="212"/>
      <c r="X646" s="222"/>
      <c r="Y646" s="212"/>
      <c r="Z646" s="221"/>
      <c r="AA646" s="638"/>
      <c r="AB646" s="230"/>
      <c r="AC646" s="213"/>
      <c r="AD646" s="230"/>
      <c r="AE646" s="231"/>
      <c r="AF646" s="231"/>
      <c r="AG646" s="642"/>
      <c r="AH646" s="230"/>
      <c r="AI646" s="213"/>
      <c r="AJ646" s="230"/>
      <c r="AK646" s="231"/>
      <c r="AL646" s="231"/>
      <c r="AM646" s="631"/>
      <c r="AN646" s="229"/>
      <c r="AO646" s="212"/>
      <c r="AP646" s="229"/>
      <c r="AQ646" s="232"/>
      <c r="AR646" s="232"/>
      <c r="AS646" s="228"/>
      <c r="AT646" s="212"/>
      <c r="AU646" s="212"/>
      <c r="AV646" s="212"/>
      <c r="AW646" s="212"/>
      <c r="AX646" s="212"/>
      <c r="AY646" s="212"/>
      <c r="AZ646" s="213"/>
      <c r="BA646" s="213"/>
      <c r="BB646" s="213"/>
      <c r="BC646" s="213"/>
      <c r="BD646" s="213"/>
      <c r="BE646" s="231"/>
      <c r="BF646" s="213"/>
      <c r="BG646" s="231"/>
      <c r="BH646" s="231"/>
      <c r="BI646" s="213"/>
      <c r="BJ646" s="212"/>
      <c r="BK646" s="212"/>
      <c r="BL646" s="212"/>
      <c r="BM646" s="213"/>
    </row>
    <row r="647" spans="1:65" ht="18.75" customHeight="1" x14ac:dyDescent="0.3">
      <c r="A647" s="558"/>
      <c r="B647" s="213"/>
      <c r="C647" s="213"/>
      <c r="D647" s="213"/>
      <c r="E647" s="231"/>
      <c r="F647" s="213"/>
      <c r="G647" s="213"/>
      <c r="H647" s="213"/>
      <c r="I647" s="213"/>
      <c r="J647" s="213"/>
      <c r="K647" s="557"/>
      <c r="L647" s="213"/>
      <c r="M647" s="213"/>
      <c r="N647" s="213"/>
      <c r="O647" s="212"/>
      <c r="P647" s="221"/>
      <c r="Q647" s="212"/>
      <c r="R647" s="221"/>
      <c r="S647" s="212"/>
      <c r="T647" s="221"/>
      <c r="U647" s="213"/>
      <c r="V647" s="559"/>
      <c r="W647" s="212"/>
      <c r="X647" s="222"/>
      <c r="Y647" s="212"/>
      <c r="Z647" s="221"/>
      <c r="AA647" s="638"/>
      <c r="AB647" s="230"/>
      <c r="AC647" s="213"/>
      <c r="AD647" s="230"/>
      <c r="AE647" s="231"/>
      <c r="AF647" s="231"/>
      <c r="AG647" s="642"/>
      <c r="AH647" s="230"/>
      <c r="AI647" s="213"/>
      <c r="AJ647" s="230"/>
      <c r="AK647" s="231"/>
      <c r="AL647" s="231"/>
      <c r="AM647" s="631"/>
      <c r="AN647" s="229"/>
      <c r="AO647" s="212"/>
      <c r="AP647" s="229"/>
      <c r="AQ647" s="232"/>
      <c r="AR647" s="232"/>
      <c r="AS647" s="228"/>
      <c r="AT647" s="212"/>
      <c r="AU647" s="212"/>
      <c r="AV647" s="212"/>
      <c r="AW647" s="212"/>
      <c r="AX647" s="212"/>
      <c r="AY647" s="212"/>
      <c r="AZ647" s="213"/>
      <c r="BA647" s="213"/>
      <c r="BB647" s="213"/>
      <c r="BC647" s="213"/>
      <c r="BD647" s="213"/>
      <c r="BE647" s="231"/>
      <c r="BF647" s="213"/>
      <c r="BG647" s="231"/>
      <c r="BH647" s="231"/>
      <c r="BI647" s="213"/>
      <c r="BJ647" s="212"/>
      <c r="BK647" s="212"/>
      <c r="BL647" s="212"/>
      <c r="BM647" s="213"/>
    </row>
    <row r="648" spans="1:65" ht="18.75" customHeight="1" x14ac:dyDescent="0.3">
      <c r="A648" s="558"/>
      <c r="B648" s="213"/>
      <c r="C648" s="213"/>
      <c r="D648" s="213"/>
      <c r="E648" s="231"/>
      <c r="F648" s="213"/>
      <c r="G648" s="213"/>
      <c r="H648" s="213"/>
      <c r="I648" s="213"/>
      <c r="J648" s="213"/>
      <c r="K648" s="557"/>
      <c r="L648" s="213"/>
      <c r="M648" s="213"/>
      <c r="N648" s="213"/>
      <c r="O648" s="212"/>
      <c r="P648" s="221"/>
      <c r="Q648" s="212"/>
      <c r="R648" s="221"/>
      <c r="S648" s="212"/>
      <c r="T648" s="221"/>
      <c r="U648" s="213"/>
      <c r="V648" s="559"/>
      <c r="W648" s="212"/>
      <c r="X648" s="222"/>
      <c r="Y648" s="212"/>
      <c r="Z648" s="221"/>
      <c r="AA648" s="638"/>
      <c r="AB648" s="230"/>
      <c r="AC648" s="213"/>
      <c r="AD648" s="230"/>
      <c r="AE648" s="231"/>
      <c r="AF648" s="231"/>
      <c r="AG648" s="642"/>
      <c r="AH648" s="230"/>
      <c r="AI648" s="213"/>
      <c r="AJ648" s="230"/>
      <c r="AK648" s="231"/>
      <c r="AL648" s="231"/>
      <c r="AM648" s="631"/>
      <c r="AN648" s="229"/>
      <c r="AO648" s="212"/>
      <c r="AP648" s="229"/>
      <c r="AQ648" s="232"/>
      <c r="AR648" s="232"/>
      <c r="AS648" s="228"/>
      <c r="AT648" s="212"/>
      <c r="AU648" s="212"/>
      <c r="AV648" s="212"/>
      <c r="AW648" s="212"/>
      <c r="AX648" s="212"/>
      <c r="AY648" s="212"/>
      <c r="AZ648" s="213"/>
      <c r="BA648" s="213"/>
      <c r="BB648" s="213"/>
      <c r="BC648" s="213"/>
      <c r="BD648" s="213"/>
      <c r="BE648" s="231"/>
      <c r="BF648" s="213"/>
      <c r="BG648" s="231"/>
      <c r="BH648" s="231"/>
      <c r="BI648" s="213"/>
      <c r="BJ648" s="212"/>
      <c r="BK648" s="212"/>
      <c r="BL648" s="212"/>
      <c r="BM648" s="213"/>
    </row>
    <row r="649" spans="1:65" ht="18.75" customHeight="1" x14ac:dyDescent="0.3">
      <c r="A649" s="558"/>
      <c r="B649" s="213"/>
      <c r="C649" s="213"/>
      <c r="D649" s="213"/>
      <c r="E649" s="231"/>
      <c r="F649" s="213"/>
      <c r="G649" s="213"/>
      <c r="H649" s="213"/>
      <c r="I649" s="213"/>
      <c r="J649" s="213"/>
      <c r="K649" s="557"/>
      <c r="L649" s="213"/>
      <c r="M649" s="213"/>
      <c r="N649" s="213"/>
      <c r="O649" s="212"/>
      <c r="P649" s="221"/>
      <c r="Q649" s="212"/>
      <c r="R649" s="221"/>
      <c r="S649" s="212"/>
      <c r="T649" s="221"/>
      <c r="U649" s="213"/>
      <c r="V649" s="559"/>
      <c r="W649" s="212"/>
      <c r="X649" s="222"/>
      <c r="Y649" s="212"/>
      <c r="Z649" s="221"/>
      <c r="AA649" s="638"/>
      <c r="AB649" s="230"/>
      <c r="AC649" s="213"/>
      <c r="AD649" s="230"/>
      <c r="AE649" s="231"/>
      <c r="AF649" s="231"/>
      <c r="AG649" s="642"/>
      <c r="AH649" s="230"/>
      <c r="AI649" s="213"/>
      <c r="AJ649" s="230"/>
      <c r="AK649" s="231"/>
      <c r="AL649" s="231"/>
      <c r="AM649" s="631"/>
      <c r="AN649" s="229"/>
      <c r="AO649" s="212"/>
      <c r="AP649" s="229"/>
      <c r="AQ649" s="232"/>
      <c r="AR649" s="232"/>
      <c r="AS649" s="228"/>
      <c r="AT649" s="212"/>
      <c r="AU649" s="212"/>
      <c r="AV649" s="212"/>
      <c r="AW649" s="212"/>
      <c r="AX649" s="212"/>
      <c r="AY649" s="212"/>
      <c r="AZ649" s="213"/>
      <c r="BA649" s="213"/>
      <c r="BB649" s="213"/>
      <c r="BC649" s="213"/>
      <c r="BD649" s="213"/>
      <c r="BE649" s="231"/>
      <c r="BF649" s="213"/>
      <c r="BG649" s="231"/>
      <c r="BH649" s="231"/>
      <c r="BI649" s="213"/>
      <c r="BJ649" s="212"/>
      <c r="BK649" s="212"/>
      <c r="BL649" s="212"/>
      <c r="BM649" s="213"/>
    </row>
    <row r="650" spans="1:65" ht="18.75" customHeight="1" x14ac:dyDescent="0.3">
      <c r="A650" s="558"/>
      <c r="B650" s="213"/>
      <c r="C650" s="213"/>
      <c r="D650" s="213"/>
      <c r="E650" s="231"/>
      <c r="F650" s="213"/>
      <c r="G650" s="213"/>
      <c r="H650" s="213"/>
      <c r="I650" s="213"/>
      <c r="J650" s="213"/>
      <c r="K650" s="557"/>
      <c r="L650" s="213"/>
      <c r="M650" s="213"/>
      <c r="N650" s="213"/>
      <c r="O650" s="212"/>
      <c r="P650" s="221"/>
      <c r="Q650" s="212"/>
      <c r="R650" s="221"/>
      <c r="S650" s="212"/>
      <c r="T650" s="221"/>
      <c r="U650" s="213"/>
      <c r="V650" s="559"/>
      <c r="W650" s="212"/>
      <c r="X650" s="222"/>
      <c r="Y650" s="212"/>
      <c r="Z650" s="221"/>
      <c r="AA650" s="638"/>
      <c r="AB650" s="230"/>
      <c r="AC650" s="213"/>
      <c r="AD650" s="230"/>
      <c r="AE650" s="231"/>
      <c r="AF650" s="231"/>
      <c r="AG650" s="642"/>
      <c r="AH650" s="230"/>
      <c r="AI650" s="213"/>
      <c r="AJ650" s="230"/>
      <c r="AK650" s="231"/>
      <c r="AL650" s="231"/>
      <c r="AM650" s="631"/>
      <c r="AN650" s="229"/>
      <c r="AO650" s="212"/>
      <c r="AP650" s="229"/>
      <c r="AQ650" s="232"/>
      <c r="AR650" s="232"/>
      <c r="AS650" s="228"/>
      <c r="AT650" s="212"/>
      <c r="AU650" s="212"/>
      <c r="AV650" s="212"/>
      <c r="AW650" s="212"/>
      <c r="AX650" s="212"/>
      <c r="AY650" s="212"/>
      <c r="AZ650" s="213"/>
      <c r="BA650" s="213"/>
      <c r="BB650" s="213"/>
      <c r="BC650" s="213"/>
      <c r="BD650" s="213"/>
      <c r="BE650" s="231"/>
      <c r="BF650" s="213"/>
      <c r="BG650" s="231"/>
      <c r="BH650" s="231"/>
      <c r="BI650" s="213"/>
      <c r="BJ650" s="212"/>
      <c r="BK650" s="212"/>
      <c r="BL650" s="212"/>
      <c r="BM650" s="213"/>
    </row>
    <row r="651" spans="1:65" ht="18.75" customHeight="1" x14ac:dyDescent="0.3">
      <c r="A651" s="558"/>
      <c r="B651" s="213"/>
      <c r="C651" s="213"/>
      <c r="D651" s="213"/>
      <c r="E651" s="231"/>
      <c r="F651" s="213"/>
      <c r="G651" s="213"/>
      <c r="H651" s="213"/>
      <c r="I651" s="213"/>
      <c r="J651" s="213"/>
      <c r="K651" s="557"/>
      <c r="L651" s="213"/>
      <c r="M651" s="213"/>
      <c r="N651" s="213"/>
      <c r="O651" s="212"/>
      <c r="P651" s="221"/>
      <c r="Q651" s="212"/>
      <c r="R651" s="221"/>
      <c r="S651" s="212"/>
      <c r="T651" s="221"/>
      <c r="U651" s="213"/>
      <c r="V651" s="559"/>
      <c r="W651" s="212"/>
      <c r="X651" s="222"/>
      <c r="Y651" s="212"/>
      <c r="Z651" s="221"/>
      <c r="AA651" s="638"/>
      <c r="AB651" s="230"/>
      <c r="AC651" s="213"/>
      <c r="AD651" s="230"/>
      <c r="AE651" s="231"/>
      <c r="AF651" s="231"/>
      <c r="AG651" s="642"/>
      <c r="AH651" s="230"/>
      <c r="AI651" s="213"/>
      <c r="AJ651" s="230"/>
      <c r="AK651" s="231"/>
      <c r="AL651" s="231"/>
      <c r="AM651" s="631"/>
      <c r="AN651" s="229"/>
      <c r="AO651" s="212"/>
      <c r="AP651" s="229"/>
      <c r="AQ651" s="232"/>
      <c r="AR651" s="232"/>
      <c r="AS651" s="228"/>
      <c r="AT651" s="212"/>
      <c r="AU651" s="212"/>
      <c r="AV651" s="212"/>
      <c r="AW651" s="212"/>
      <c r="AX651" s="212"/>
      <c r="AY651" s="212"/>
      <c r="AZ651" s="213"/>
      <c r="BA651" s="213"/>
      <c r="BB651" s="213"/>
      <c r="BC651" s="213"/>
      <c r="BD651" s="213"/>
      <c r="BE651" s="231"/>
      <c r="BF651" s="213"/>
      <c r="BG651" s="231"/>
      <c r="BH651" s="231"/>
      <c r="BI651" s="213"/>
      <c r="BJ651" s="212"/>
      <c r="BK651" s="212"/>
      <c r="BL651" s="212"/>
      <c r="BM651" s="213"/>
    </row>
    <row r="652" spans="1:65" ht="18.75" customHeight="1" x14ac:dyDescent="0.3">
      <c r="A652" s="558"/>
      <c r="B652" s="213"/>
      <c r="C652" s="213"/>
      <c r="D652" s="213"/>
      <c r="E652" s="231"/>
      <c r="F652" s="213"/>
      <c r="G652" s="213"/>
      <c r="H652" s="213"/>
      <c r="I652" s="213"/>
      <c r="J652" s="213"/>
      <c r="K652" s="557"/>
      <c r="L652" s="213"/>
      <c r="M652" s="213"/>
      <c r="N652" s="213"/>
      <c r="O652" s="212"/>
      <c r="P652" s="221"/>
      <c r="Q652" s="212"/>
      <c r="R652" s="221"/>
      <c r="S652" s="212"/>
      <c r="T652" s="221"/>
      <c r="U652" s="213"/>
      <c r="V652" s="559"/>
      <c r="W652" s="212"/>
      <c r="X652" s="222"/>
      <c r="Y652" s="212"/>
      <c r="Z652" s="221"/>
      <c r="AA652" s="638"/>
      <c r="AB652" s="230"/>
      <c r="AC652" s="213"/>
      <c r="AD652" s="230"/>
      <c r="AE652" s="231"/>
      <c r="AF652" s="231"/>
      <c r="AG652" s="642"/>
      <c r="AH652" s="230"/>
      <c r="AI652" s="213"/>
      <c r="AJ652" s="230"/>
      <c r="AK652" s="231"/>
      <c r="AL652" s="231"/>
      <c r="AM652" s="631"/>
      <c r="AN652" s="229"/>
      <c r="AO652" s="212"/>
      <c r="AP652" s="229"/>
      <c r="AQ652" s="232"/>
      <c r="AR652" s="232"/>
      <c r="AS652" s="228"/>
      <c r="AT652" s="212"/>
      <c r="AU652" s="212"/>
      <c r="AV652" s="212"/>
      <c r="AW652" s="212"/>
      <c r="AX652" s="212"/>
      <c r="AY652" s="212"/>
      <c r="AZ652" s="213"/>
      <c r="BA652" s="213"/>
      <c r="BB652" s="213"/>
      <c r="BC652" s="213"/>
      <c r="BD652" s="213"/>
      <c r="BE652" s="231"/>
      <c r="BF652" s="213"/>
      <c r="BG652" s="231"/>
      <c r="BH652" s="231"/>
      <c r="BI652" s="213"/>
      <c r="BJ652" s="212"/>
      <c r="BK652" s="212"/>
      <c r="BL652" s="212"/>
      <c r="BM652" s="213"/>
    </row>
    <row r="653" spans="1:65" ht="18.75" customHeight="1" x14ac:dyDescent="0.3">
      <c r="A653" s="558"/>
      <c r="B653" s="213"/>
      <c r="C653" s="213"/>
      <c r="D653" s="213"/>
      <c r="E653" s="231"/>
      <c r="F653" s="213"/>
      <c r="G653" s="213"/>
      <c r="H653" s="213"/>
      <c r="I653" s="213"/>
      <c r="J653" s="213"/>
      <c r="K653" s="557"/>
      <c r="L653" s="213"/>
      <c r="M653" s="213"/>
      <c r="N653" s="213"/>
      <c r="O653" s="212"/>
      <c r="P653" s="221"/>
      <c r="Q653" s="212"/>
      <c r="R653" s="221"/>
      <c r="S653" s="212"/>
      <c r="T653" s="221"/>
      <c r="U653" s="213"/>
      <c r="V653" s="559"/>
      <c r="W653" s="212"/>
      <c r="X653" s="222"/>
      <c r="Y653" s="212"/>
      <c r="Z653" s="221"/>
      <c r="AA653" s="638"/>
      <c r="AB653" s="230"/>
      <c r="AC653" s="213"/>
      <c r="AD653" s="230"/>
      <c r="AE653" s="231"/>
      <c r="AF653" s="231"/>
      <c r="AG653" s="642"/>
      <c r="AH653" s="230"/>
      <c r="AI653" s="213"/>
      <c r="AJ653" s="230"/>
      <c r="AK653" s="231"/>
      <c r="AL653" s="231"/>
      <c r="AM653" s="631"/>
      <c r="AN653" s="229"/>
      <c r="AO653" s="212"/>
      <c r="AP653" s="229"/>
      <c r="AQ653" s="232"/>
      <c r="AR653" s="232"/>
      <c r="AS653" s="228"/>
      <c r="AT653" s="212"/>
      <c r="AU653" s="212"/>
      <c r="AV653" s="212"/>
      <c r="AW653" s="212"/>
      <c r="AX653" s="212"/>
      <c r="AY653" s="212"/>
      <c r="AZ653" s="213"/>
      <c r="BA653" s="213"/>
      <c r="BB653" s="213"/>
      <c r="BC653" s="213"/>
      <c r="BD653" s="213"/>
      <c r="BE653" s="231"/>
      <c r="BF653" s="213"/>
      <c r="BG653" s="231"/>
      <c r="BH653" s="231"/>
      <c r="BI653" s="213"/>
      <c r="BJ653" s="212"/>
      <c r="BK653" s="212"/>
      <c r="BL653" s="212"/>
      <c r="BM653" s="213"/>
    </row>
    <row r="654" spans="1:65" ht="18.75" customHeight="1" x14ac:dyDescent="0.3">
      <c r="A654" s="558"/>
      <c r="B654" s="213"/>
      <c r="C654" s="213"/>
      <c r="D654" s="213"/>
      <c r="E654" s="231"/>
      <c r="F654" s="213"/>
      <c r="G654" s="213"/>
      <c r="H654" s="213"/>
      <c r="I654" s="213"/>
      <c r="J654" s="213"/>
      <c r="K654" s="557"/>
      <c r="L654" s="213"/>
      <c r="M654" s="213"/>
      <c r="N654" s="213"/>
      <c r="O654" s="212"/>
      <c r="P654" s="221"/>
      <c r="Q654" s="212"/>
      <c r="R654" s="221"/>
      <c r="S654" s="212"/>
      <c r="T654" s="221"/>
      <c r="U654" s="213"/>
      <c r="V654" s="559"/>
      <c r="W654" s="212"/>
      <c r="X654" s="222"/>
      <c r="Y654" s="212"/>
      <c r="Z654" s="221"/>
      <c r="AA654" s="638"/>
      <c r="AB654" s="230"/>
      <c r="AC654" s="213"/>
      <c r="AD654" s="230"/>
      <c r="AE654" s="231"/>
      <c r="AF654" s="231"/>
      <c r="AG654" s="642"/>
      <c r="AH654" s="230"/>
      <c r="AI654" s="213"/>
      <c r="AJ654" s="230"/>
      <c r="AK654" s="231"/>
      <c r="AL654" s="231"/>
      <c r="AM654" s="631"/>
      <c r="AN654" s="229"/>
      <c r="AO654" s="212"/>
      <c r="AP654" s="229"/>
      <c r="AQ654" s="232"/>
      <c r="AR654" s="232"/>
      <c r="AS654" s="228"/>
      <c r="AT654" s="212"/>
      <c r="AU654" s="212"/>
      <c r="AV654" s="212"/>
      <c r="AW654" s="212"/>
      <c r="AX654" s="212"/>
      <c r="AY654" s="212"/>
      <c r="AZ654" s="213"/>
      <c r="BA654" s="213"/>
      <c r="BB654" s="213"/>
      <c r="BC654" s="213"/>
      <c r="BD654" s="213"/>
      <c r="BE654" s="231"/>
      <c r="BF654" s="213"/>
      <c r="BG654" s="231"/>
      <c r="BH654" s="231"/>
      <c r="BI654" s="213"/>
      <c r="BJ654" s="212"/>
      <c r="BK654" s="212"/>
      <c r="BL654" s="212"/>
      <c r="BM654" s="213"/>
    </row>
    <row r="655" spans="1:65" ht="18.75" customHeight="1" x14ac:dyDescent="0.3">
      <c r="A655" s="558"/>
      <c r="B655" s="213"/>
      <c r="C655" s="213"/>
      <c r="D655" s="213"/>
      <c r="E655" s="231"/>
      <c r="F655" s="213"/>
      <c r="G655" s="213"/>
      <c r="H655" s="213"/>
      <c r="I655" s="213"/>
      <c r="J655" s="213"/>
      <c r="K655" s="557"/>
      <c r="L655" s="213"/>
      <c r="M655" s="213"/>
      <c r="N655" s="213"/>
      <c r="O655" s="212"/>
      <c r="P655" s="221"/>
      <c r="Q655" s="212"/>
      <c r="R655" s="221"/>
      <c r="S655" s="212"/>
      <c r="T655" s="221"/>
      <c r="U655" s="213"/>
      <c r="V655" s="559"/>
      <c r="W655" s="212"/>
      <c r="X655" s="222"/>
      <c r="Y655" s="212"/>
      <c r="Z655" s="221"/>
      <c r="AA655" s="638"/>
      <c r="AB655" s="230"/>
      <c r="AC655" s="213"/>
      <c r="AD655" s="230"/>
      <c r="AE655" s="231"/>
      <c r="AF655" s="231"/>
      <c r="AG655" s="642"/>
      <c r="AH655" s="230"/>
      <c r="AI655" s="213"/>
      <c r="AJ655" s="230"/>
      <c r="AK655" s="231"/>
      <c r="AL655" s="231"/>
      <c r="AM655" s="631"/>
      <c r="AN655" s="229"/>
      <c r="AO655" s="212"/>
      <c r="AP655" s="229"/>
      <c r="AQ655" s="232"/>
      <c r="AR655" s="232"/>
      <c r="AS655" s="228"/>
      <c r="AT655" s="212"/>
      <c r="AU655" s="212"/>
      <c r="AV655" s="212"/>
      <c r="AW655" s="212"/>
      <c r="AX655" s="212"/>
      <c r="AY655" s="212"/>
      <c r="AZ655" s="213"/>
      <c r="BA655" s="213"/>
      <c r="BB655" s="213"/>
      <c r="BC655" s="213"/>
      <c r="BD655" s="213"/>
      <c r="BE655" s="231"/>
      <c r="BF655" s="213"/>
      <c r="BG655" s="231"/>
      <c r="BH655" s="231"/>
      <c r="BI655" s="213"/>
      <c r="BJ655" s="212"/>
      <c r="BK655" s="212"/>
      <c r="BL655" s="212"/>
      <c r="BM655" s="213"/>
    </row>
    <row r="656" spans="1:65" ht="18.75" customHeight="1" x14ac:dyDescent="0.3">
      <c r="A656" s="558"/>
      <c r="B656" s="213"/>
      <c r="C656" s="213"/>
      <c r="D656" s="213"/>
      <c r="E656" s="231"/>
      <c r="F656" s="213"/>
      <c r="G656" s="213"/>
      <c r="H656" s="213"/>
      <c r="I656" s="213"/>
      <c r="J656" s="213"/>
      <c r="K656" s="557"/>
      <c r="L656" s="213"/>
      <c r="M656" s="213"/>
      <c r="N656" s="213"/>
      <c r="O656" s="212"/>
      <c r="P656" s="221"/>
      <c r="Q656" s="212"/>
      <c r="R656" s="221"/>
      <c r="S656" s="212"/>
      <c r="T656" s="221"/>
      <c r="U656" s="213"/>
      <c r="V656" s="559"/>
      <c r="W656" s="212"/>
      <c r="X656" s="222"/>
      <c r="Y656" s="212"/>
      <c r="Z656" s="221"/>
      <c r="AA656" s="638"/>
      <c r="AB656" s="230"/>
      <c r="AC656" s="213"/>
      <c r="AD656" s="230"/>
      <c r="AE656" s="231"/>
      <c r="AF656" s="231"/>
      <c r="AG656" s="642"/>
      <c r="AH656" s="230"/>
      <c r="AI656" s="213"/>
      <c r="AJ656" s="230"/>
      <c r="AK656" s="231"/>
      <c r="AL656" s="231"/>
      <c r="AM656" s="631"/>
      <c r="AN656" s="229"/>
      <c r="AO656" s="212"/>
      <c r="AP656" s="229"/>
      <c r="AQ656" s="232"/>
      <c r="AR656" s="232"/>
      <c r="AS656" s="228"/>
      <c r="AT656" s="212"/>
      <c r="AU656" s="212"/>
      <c r="AV656" s="212"/>
      <c r="AW656" s="212"/>
      <c r="AX656" s="212"/>
      <c r="AY656" s="212"/>
      <c r="AZ656" s="213"/>
      <c r="BA656" s="213"/>
      <c r="BB656" s="213"/>
      <c r="BC656" s="213"/>
      <c r="BD656" s="213"/>
      <c r="BE656" s="231"/>
      <c r="BF656" s="213"/>
      <c r="BG656" s="231"/>
      <c r="BH656" s="231"/>
      <c r="BI656" s="213"/>
      <c r="BJ656" s="212"/>
      <c r="BK656" s="212"/>
      <c r="BL656" s="212"/>
      <c r="BM656" s="213"/>
    </row>
    <row r="657" spans="1:65" ht="18.75" customHeight="1" x14ac:dyDescent="0.3">
      <c r="A657" s="558"/>
      <c r="B657" s="213"/>
      <c r="C657" s="213"/>
      <c r="D657" s="213"/>
      <c r="E657" s="231"/>
      <c r="F657" s="213"/>
      <c r="G657" s="213"/>
      <c r="H657" s="213"/>
      <c r="I657" s="213"/>
      <c r="J657" s="213"/>
      <c r="K657" s="557"/>
      <c r="L657" s="213"/>
      <c r="M657" s="213"/>
      <c r="N657" s="213"/>
      <c r="O657" s="212"/>
      <c r="P657" s="221"/>
      <c r="Q657" s="212"/>
      <c r="R657" s="221"/>
      <c r="S657" s="212"/>
      <c r="T657" s="221"/>
      <c r="U657" s="213"/>
      <c r="V657" s="559"/>
      <c r="W657" s="212"/>
      <c r="X657" s="222"/>
      <c r="Y657" s="212"/>
      <c r="Z657" s="221"/>
      <c r="AA657" s="638"/>
      <c r="AB657" s="230"/>
      <c r="AC657" s="213"/>
      <c r="AD657" s="230"/>
      <c r="AE657" s="231"/>
      <c r="AF657" s="231"/>
      <c r="AG657" s="642"/>
      <c r="AH657" s="230"/>
      <c r="AI657" s="213"/>
      <c r="AJ657" s="230"/>
      <c r="AK657" s="231"/>
      <c r="AL657" s="231"/>
      <c r="AM657" s="631"/>
      <c r="AN657" s="229"/>
      <c r="AO657" s="212"/>
      <c r="AP657" s="229"/>
      <c r="AQ657" s="232"/>
      <c r="AR657" s="232"/>
      <c r="AS657" s="228"/>
      <c r="AT657" s="212"/>
      <c r="AU657" s="212"/>
      <c r="AV657" s="212"/>
      <c r="AW657" s="212"/>
      <c r="AX657" s="212"/>
      <c r="AY657" s="212"/>
      <c r="AZ657" s="213"/>
      <c r="BA657" s="213"/>
      <c r="BB657" s="213"/>
      <c r="BC657" s="213"/>
      <c r="BD657" s="213"/>
      <c r="BE657" s="231"/>
      <c r="BF657" s="213"/>
      <c r="BG657" s="231"/>
      <c r="BH657" s="231"/>
      <c r="BI657" s="213"/>
      <c r="BJ657" s="212"/>
      <c r="BK657" s="212"/>
      <c r="BL657" s="212"/>
      <c r="BM657" s="213"/>
    </row>
    <row r="658" spans="1:65" ht="18.75" customHeight="1" x14ac:dyDescent="0.3">
      <c r="A658" s="558"/>
      <c r="B658" s="213"/>
      <c r="C658" s="213"/>
      <c r="D658" s="213"/>
      <c r="E658" s="231"/>
      <c r="F658" s="213"/>
      <c r="G658" s="213"/>
      <c r="H658" s="213"/>
      <c r="I658" s="213"/>
      <c r="J658" s="213"/>
      <c r="K658" s="557"/>
      <c r="L658" s="213"/>
      <c r="M658" s="213"/>
      <c r="N658" s="213"/>
      <c r="O658" s="212"/>
      <c r="P658" s="221"/>
      <c r="Q658" s="212"/>
      <c r="R658" s="221"/>
      <c r="S658" s="212"/>
      <c r="T658" s="221"/>
      <c r="U658" s="213"/>
      <c r="V658" s="559"/>
      <c r="W658" s="212"/>
      <c r="X658" s="222"/>
      <c r="Y658" s="212"/>
      <c r="Z658" s="221"/>
      <c r="AA658" s="638"/>
      <c r="AB658" s="230"/>
      <c r="AC658" s="213"/>
      <c r="AD658" s="230"/>
      <c r="AE658" s="231"/>
      <c r="AF658" s="231"/>
      <c r="AG658" s="642"/>
      <c r="AH658" s="230"/>
      <c r="AI658" s="213"/>
      <c r="AJ658" s="230"/>
      <c r="AK658" s="231"/>
      <c r="AL658" s="231"/>
      <c r="AM658" s="631"/>
      <c r="AN658" s="229"/>
      <c r="AO658" s="212"/>
      <c r="AP658" s="229"/>
      <c r="AQ658" s="232"/>
      <c r="AR658" s="232"/>
      <c r="AS658" s="228"/>
      <c r="AT658" s="212"/>
      <c r="AU658" s="212"/>
      <c r="AV658" s="212"/>
      <c r="AW658" s="212"/>
      <c r="AX658" s="212"/>
      <c r="AY658" s="212"/>
      <c r="AZ658" s="213"/>
      <c r="BA658" s="213"/>
      <c r="BB658" s="213"/>
      <c r="BC658" s="213"/>
      <c r="BD658" s="213"/>
      <c r="BE658" s="231"/>
      <c r="BF658" s="213"/>
      <c r="BG658" s="231"/>
      <c r="BH658" s="231"/>
      <c r="BI658" s="213"/>
      <c r="BJ658" s="212"/>
      <c r="BK658" s="212"/>
      <c r="BL658" s="212"/>
      <c r="BM658" s="213"/>
    </row>
    <row r="659" spans="1:65" ht="18.75" customHeight="1" x14ac:dyDescent="0.3">
      <c r="A659" s="558"/>
      <c r="B659" s="213"/>
      <c r="C659" s="213"/>
      <c r="D659" s="213"/>
      <c r="E659" s="231"/>
      <c r="F659" s="213"/>
      <c r="G659" s="213"/>
      <c r="H659" s="213"/>
      <c r="I659" s="213"/>
      <c r="J659" s="213"/>
      <c r="K659" s="557"/>
      <c r="L659" s="213"/>
      <c r="M659" s="213"/>
      <c r="N659" s="213"/>
      <c r="O659" s="212"/>
      <c r="P659" s="221"/>
      <c r="Q659" s="212"/>
      <c r="R659" s="221"/>
      <c r="S659" s="212"/>
      <c r="T659" s="221"/>
      <c r="U659" s="213"/>
      <c r="V659" s="559"/>
      <c r="W659" s="212"/>
      <c r="X659" s="222"/>
      <c r="Y659" s="212"/>
      <c r="Z659" s="221"/>
      <c r="AA659" s="638"/>
      <c r="AB659" s="230"/>
      <c r="AC659" s="213"/>
      <c r="AD659" s="230"/>
      <c r="AE659" s="231"/>
      <c r="AF659" s="231"/>
      <c r="AG659" s="642"/>
      <c r="AH659" s="230"/>
      <c r="AI659" s="213"/>
      <c r="AJ659" s="230"/>
      <c r="AK659" s="231"/>
      <c r="AL659" s="231"/>
      <c r="AM659" s="631"/>
      <c r="AN659" s="229"/>
      <c r="AO659" s="212"/>
      <c r="AP659" s="229"/>
      <c r="AQ659" s="232"/>
      <c r="AR659" s="232"/>
      <c r="AS659" s="228"/>
      <c r="AT659" s="212"/>
      <c r="AU659" s="212"/>
      <c r="AV659" s="212"/>
      <c r="AW659" s="212"/>
      <c r="AX659" s="212"/>
      <c r="AY659" s="212"/>
      <c r="AZ659" s="213"/>
      <c r="BA659" s="213"/>
      <c r="BB659" s="213"/>
      <c r="BC659" s="213"/>
      <c r="BD659" s="213"/>
      <c r="BE659" s="231"/>
      <c r="BF659" s="213"/>
      <c r="BG659" s="231"/>
      <c r="BH659" s="231"/>
      <c r="BI659" s="213"/>
      <c r="BJ659" s="212"/>
      <c r="BK659" s="212"/>
      <c r="BL659" s="212"/>
      <c r="BM659" s="213"/>
    </row>
    <row r="660" spans="1:65" ht="18.75" customHeight="1" x14ac:dyDescent="0.3">
      <c r="A660" s="558"/>
      <c r="B660" s="213"/>
      <c r="C660" s="213"/>
      <c r="D660" s="213"/>
      <c r="E660" s="231"/>
      <c r="F660" s="213"/>
      <c r="G660" s="213"/>
      <c r="H660" s="213"/>
      <c r="I660" s="213"/>
      <c r="J660" s="213"/>
      <c r="K660" s="557"/>
      <c r="L660" s="213"/>
      <c r="M660" s="213"/>
      <c r="N660" s="213"/>
      <c r="O660" s="212"/>
      <c r="P660" s="221"/>
      <c r="Q660" s="212"/>
      <c r="R660" s="221"/>
      <c r="S660" s="212"/>
      <c r="T660" s="221"/>
      <c r="U660" s="213"/>
      <c r="V660" s="559"/>
      <c r="W660" s="212"/>
      <c r="X660" s="222"/>
      <c r="Y660" s="212"/>
      <c r="Z660" s="221"/>
      <c r="AA660" s="638"/>
      <c r="AB660" s="230"/>
      <c r="AC660" s="213"/>
      <c r="AD660" s="230"/>
      <c r="AE660" s="231"/>
      <c r="AF660" s="231"/>
      <c r="AG660" s="642"/>
      <c r="AH660" s="230"/>
      <c r="AI660" s="213"/>
      <c r="AJ660" s="230"/>
      <c r="AK660" s="231"/>
      <c r="AL660" s="231"/>
      <c r="AM660" s="631"/>
      <c r="AN660" s="229"/>
      <c r="AO660" s="212"/>
      <c r="AP660" s="229"/>
      <c r="AQ660" s="232"/>
      <c r="AR660" s="232"/>
      <c r="AS660" s="228"/>
      <c r="AT660" s="212"/>
      <c r="AU660" s="212"/>
      <c r="AV660" s="212"/>
      <c r="AW660" s="212"/>
      <c r="AX660" s="212"/>
      <c r="AY660" s="212"/>
      <c r="AZ660" s="213"/>
      <c r="BA660" s="213"/>
      <c r="BB660" s="213"/>
      <c r="BC660" s="213"/>
      <c r="BD660" s="213"/>
      <c r="BE660" s="231"/>
      <c r="BF660" s="213"/>
      <c r="BG660" s="231"/>
      <c r="BH660" s="231"/>
      <c r="BI660" s="213"/>
      <c r="BJ660" s="212"/>
      <c r="BK660" s="212"/>
      <c r="BL660" s="212"/>
      <c r="BM660" s="213"/>
    </row>
    <row r="661" spans="1:65" ht="18.75" customHeight="1" x14ac:dyDescent="0.3">
      <c r="A661" s="558"/>
      <c r="B661" s="213"/>
      <c r="C661" s="213"/>
      <c r="D661" s="213"/>
      <c r="E661" s="231"/>
      <c r="F661" s="213"/>
      <c r="G661" s="213"/>
      <c r="H661" s="213"/>
      <c r="I661" s="213"/>
      <c r="J661" s="213"/>
      <c r="K661" s="557"/>
      <c r="L661" s="213"/>
      <c r="M661" s="213"/>
      <c r="N661" s="213"/>
      <c r="O661" s="212"/>
      <c r="P661" s="221"/>
      <c r="Q661" s="212"/>
      <c r="R661" s="221"/>
      <c r="S661" s="212"/>
      <c r="T661" s="221"/>
      <c r="U661" s="213"/>
      <c r="V661" s="559"/>
      <c r="W661" s="212"/>
      <c r="X661" s="222"/>
      <c r="Y661" s="212"/>
      <c r="Z661" s="221"/>
      <c r="AA661" s="638"/>
      <c r="AB661" s="230"/>
      <c r="AC661" s="213"/>
      <c r="AD661" s="230"/>
      <c r="AE661" s="231"/>
      <c r="AF661" s="231"/>
      <c r="AG661" s="642"/>
      <c r="AH661" s="230"/>
      <c r="AI661" s="213"/>
      <c r="AJ661" s="230"/>
      <c r="AK661" s="231"/>
      <c r="AL661" s="231"/>
      <c r="AM661" s="631"/>
      <c r="AN661" s="229"/>
      <c r="AO661" s="212"/>
      <c r="AP661" s="229"/>
      <c r="AQ661" s="232"/>
      <c r="AR661" s="232"/>
      <c r="AS661" s="228"/>
      <c r="AT661" s="212"/>
      <c r="AU661" s="212"/>
      <c r="AV661" s="212"/>
      <c r="AW661" s="212"/>
      <c r="AX661" s="212"/>
      <c r="AY661" s="212"/>
      <c r="AZ661" s="213"/>
      <c r="BA661" s="213"/>
      <c r="BB661" s="213"/>
      <c r="BC661" s="213"/>
      <c r="BD661" s="213"/>
      <c r="BE661" s="231"/>
      <c r="BF661" s="213"/>
      <c r="BG661" s="231"/>
      <c r="BH661" s="231"/>
      <c r="BI661" s="213"/>
      <c r="BJ661" s="212"/>
      <c r="BK661" s="212"/>
      <c r="BL661" s="212"/>
      <c r="BM661" s="213"/>
    </row>
    <row r="662" spans="1:65" ht="18.75" customHeight="1" x14ac:dyDescent="0.3">
      <c r="A662" s="558"/>
      <c r="B662" s="213"/>
      <c r="C662" s="213"/>
      <c r="D662" s="213"/>
      <c r="E662" s="231"/>
      <c r="F662" s="213"/>
      <c r="G662" s="213"/>
      <c r="H662" s="213"/>
      <c r="I662" s="213"/>
      <c r="J662" s="213"/>
      <c r="K662" s="557"/>
      <c r="L662" s="213"/>
      <c r="M662" s="213"/>
      <c r="N662" s="213"/>
      <c r="O662" s="212"/>
      <c r="P662" s="221"/>
      <c r="Q662" s="212"/>
      <c r="R662" s="221"/>
      <c r="S662" s="212"/>
      <c r="T662" s="221"/>
      <c r="U662" s="213"/>
      <c r="V662" s="559"/>
      <c r="W662" s="212"/>
      <c r="X662" s="222"/>
      <c r="Y662" s="212"/>
      <c r="Z662" s="221"/>
      <c r="AA662" s="638"/>
      <c r="AB662" s="230"/>
      <c r="AC662" s="213"/>
      <c r="AD662" s="230"/>
      <c r="AE662" s="231"/>
      <c r="AF662" s="231"/>
      <c r="AG662" s="642"/>
      <c r="AH662" s="230"/>
      <c r="AI662" s="213"/>
      <c r="AJ662" s="230"/>
      <c r="AK662" s="231"/>
      <c r="AL662" s="231"/>
      <c r="AM662" s="631"/>
      <c r="AN662" s="229"/>
      <c r="AO662" s="212"/>
      <c r="AP662" s="229"/>
      <c r="AQ662" s="232"/>
      <c r="AR662" s="232"/>
      <c r="AS662" s="228"/>
      <c r="AT662" s="212"/>
      <c r="AU662" s="212"/>
      <c r="AV662" s="212"/>
      <c r="AW662" s="212"/>
      <c r="AX662" s="212"/>
      <c r="AY662" s="212"/>
      <c r="AZ662" s="213"/>
      <c r="BA662" s="213"/>
      <c r="BB662" s="213"/>
      <c r="BC662" s="213"/>
      <c r="BD662" s="213"/>
      <c r="BE662" s="231"/>
      <c r="BF662" s="213"/>
      <c r="BG662" s="231"/>
      <c r="BH662" s="231"/>
      <c r="BI662" s="213"/>
      <c r="BJ662" s="212"/>
      <c r="BK662" s="212"/>
      <c r="BL662" s="212"/>
      <c r="BM662" s="213"/>
    </row>
    <row r="663" spans="1:65" ht="18.75" customHeight="1" x14ac:dyDescent="0.3">
      <c r="A663" s="558"/>
      <c r="B663" s="213"/>
      <c r="C663" s="213"/>
      <c r="D663" s="213"/>
      <c r="E663" s="231"/>
      <c r="F663" s="213"/>
      <c r="G663" s="213"/>
      <c r="H663" s="213"/>
      <c r="I663" s="213"/>
      <c r="J663" s="213"/>
      <c r="K663" s="557"/>
      <c r="L663" s="213"/>
      <c r="M663" s="213"/>
      <c r="N663" s="213"/>
      <c r="O663" s="212"/>
      <c r="P663" s="221"/>
      <c r="Q663" s="212"/>
      <c r="R663" s="221"/>
      <c r="S663" s="212"/>
      <c r="T663" s="221"/>
      <c r="U663" s="213"/>
      <c r="V663" s="559"/>
      <c r="W663" s="212"/>
      <c r="X663" s="222"/>
      <c r="Y663" s="212"/>
      <c r="Z663" s="221"/>
      <c r="AA663" s="638"/>
      <c r="AB663" s="230"/>
      <c r="AC663" s="213"/>
      <c r="AD663" s="230"/>
      <c r="AE663" s="231"/>
      <c r="AF663" s="231"/>
      <c r="AG663" s="642"/>
      <c r="AH663" s="230"/>
      <c r="AI663" s="213"/>
      <c r="AJ663" s="230"/>
      <c r="AK663" s="231"/>
      <c r="AL663" s="231"/>
      <c r="AM663" s="631"/>
      <c r="AN663" s="229"/>
      <c r="AO663" s="212"/>
      <c r="AP663" s="229"/>
      <c r="AQ663" s="232"/>
      <c r="AR663" s="232"/>
      <c r="AS663" s="228"/>
      <c r="AT663" s="212"/>
      <c r="AU663" s="212"/>
      <c r="AV663" s="212"/>
      <c r="AW663" s="212"/>
      <c r="AX663" s="212"/>
      <c r="AY663" s="212"/>
      <c r="AZ663" s="213"/>
      <c r="BA663" s="213"/>
      <c r="BB663" s="213"/>
      <c r="BC663" s="213"/>
      <c r="BD663" s="213"/>
      <c r="BE663" s="231"/>
      <c r="BF663" s="213"/>
      <c r="BG663" s="231"/>
      <c r="BH663" s="231"/>
      <c r="BI663" s="213"/>
      <c r="BJ663" s="212"/>
      <c r="BK663" s="212"/>
      <c r="BL663" s="212"/>
      <c r="BM663" s="213"/>
    </row>
    <row r="664" spans="1:65" ht="18.75" customHeight="1" x14ac:dyDescent="0.3">
      <c r="A664" s="558"/>
      <c r="B664" s="213"/>
      <c r="C664" s="213"/>
      <c r="D664" s="213"/>
      <c r="E664" s="231"/>
      <c r="F664" s="213"/>
      <c r="G664" s="213"/>
      <c r="H664" s="213"/>
      <c r="I664" s="213"/>
      <c r="J664" s="213"/>
      <c r="K664" s="557"/>
      <c r="L664" s="213"/>
      <c r="M664" s="213"/>
      <c r="N664" s="213"/>
      <c r="O664" s="212"/>
      <c r="P664" s="221"/>
      <c r="Q664" s="212"/>
      <c r="R664" s="221"/>
      <c r="S664" s="212"/>
      <c r="T664" s="221"/>
      <c r="U664" s="213"/>
      <c r="V664" s="559"/>
      <c r="W664" s="212"/>
      <c r="X664" s="222"/>
      <c r="Y664" s="212"/>
      <c r="Z664" s="221"/>
      <c r="AA664" s="638"/>
      <c r="AB664" s="230"/>
      <c r="AC664" s="213"/>
      <c r="AD664" s="230"/>
      <c r="AE664" s="231"/>
      <c r="AF664" s="231"/>
      <c r="AG664" s="642"/>
      <c r="AH664" s="230"/>
      <c r="AI664" s="213"/>
      <c r="AJ664" s="230"/>
      <c r="AK664" s="231"/>
      <c r="AL664" s="231"/>
      <c r="AM664" s="631"/>
      <c r="AN664" s="229"/>
      <c r="AO664" s="212"/>
      <c r="AP664" s="229"/>
      <c r="AQ664" s="232"/>
      <c r="AR664" s="232"/>
      <c r="AS664" s="228"/>
      <c r="AT664" s="212"/>
      <c r="AU664" s="212"/>
      <c r="AV664" s="212"/>
      <c r="AW664" s="212"/>
      <c r="AX664" s="212"/>
      <c r="AY664" s="212"/>
      <c r="AZ664" s="213"/>
      <c r="BA664" s="213"/>
      <c r="BB664" s="213"/>
      <c r="BC664" s="213"/>
      <c r="BD664" s="213"/>
      <c r="BE664" s="231"/>
      <c r="BF664" s="213"/>
      <c r="BG664" s="231"/>
      <c r="BH664" s="231"/>
      <c r="BI664" s="213"/>
      <c r="BJ664" s="212"/>
      <c r="BK664" s="212"/>
      <c r="BL664" s="212"/>
      <c r="BM664" s="213"/>
    </row>
    <row r="665" spans="1:65" ht="18.75" customHeight="1" x14ac:dyDescent="0.3">
      <c r="A665" s="558"/>
      <c r="B665" s="213"/>
      <c r="C665" s="213"/>
      <c r="D665" s="213"/>
      <c r="E665" s="231"/>
      <c r="F665" s="213"/>
      <c r="G665" s="213"/>
      <c r="H665" s="213"/>
      <c r="I665" s="213"/>
      <c r="J665" s="213"/>
      <c r="K665" s="557"/>
      <c r="L665" s="213"/>
      <c r="M665" s="213"/>
      <c r="N665" s="213"/>
      <c r="O665" s="212"/>
      <c r="P665" s="221"/>
      <c r="Q665" s="212"/>
      <c r="R665" s="221"/>
      <c r="S665" s="212"/>
      <c r="T665" s="221"/>
      <c r="U665" s="213"/>
      <c r="V665" s="559"/>
      <c r="W665" s="212"/>
      <c r="X665" s="222"/>
      <c r="Y665" s="212"/>
      <c r="Z665" s="221"/>
      <c r="AA665" s="638"/>
      <c r="AB665" s="230"/>
      <c r="AC665" s="213"/>
      <c r="AD665" s="230"/>
      <c r="AE665" s="231"/>
      <c r="AF665" s="231"/>
      <c r="AG665" s="642"/>
      <c r="AH665" s="230"/>
      <c r="AI665" s="213"/>
      <c r="AJ665" s="230"/>
      <c r="AK665" s="231"/>
      <c r="AL665" s="231"/>
      <c r="AM665" s="631"/>
      <c r="AN665" s="229"/>
      <c r="AO665" s="212"/>
      <c r="AP665" s="229"/>
      <c r="AQ665" s="232"/>
      <c r="AR665" s="232"/>
      <c r="AS665" s="228"/>
      <c r="AT665" s="212"/>
      <c r="AU665" s="212"/>
      <c r="AV665" s="212"/>
      <c r="AW665" s="212"/>
      <c r="AX665" s="212"/>
      <c r="AY665" s="212"/>
      <c r="AZ665" s="213"/>
      <c r="BA665" s="213"/>
      <c r="BB665" s="213"/>
      <c r="BC665" s="213"/>
      <c r="BD665" s="213"/>
      <c r="BE665" s="231"/>
      <c r="BF665" s="213"/>
      <c r="BG665" s="231"/>
      <c r="BH665" s="231"/>
      <c r="BI665" s="213"/>
      <c r="BJ665" s="212"/>
      <c r="BK665" s="212"/>
      <c r="BL665" s="212"/>
      <c r="BM665" s="213"/>
    </row>
    <row r="666" spans="1:65" ht="18.75" customHeight="1" x14ac:dyDescent="0.3">
      <c r="A666" s="558"/>
      <c r="B666" s="213"/>
      <c r="C666" s="213"/>
      <c r="D666" s="213"/>
      <c r="E666" s="231"/>
      <c r="F666" s="213"/>
      <c r="G666" s="213"/>
      <c r="H666" s="213"/>
      <c r="I666" s="213"/>
      <c r="J666" s="213"/>
      <c r="K666" s="557"/>
      <c r="L666" s="213"/>
      <c r="M666" s="213"/>
      <c r="N666" s="213"/>
      <c r="O666" s="212"/>
      <c r="P666" s="221"/>
      <c r="Q666" s="212"/>
      <c r="R666" s="221"/>
      <c r="S666" s="212"/>
      <c r="T666" s="221"/>
      <c r="U666" s="213"/>
      <c r="V666" s="559"/>
      <c r="W666" s="212"/>
      <c r="X666" s="222"/>
      <c r="Y666" s="212"/>
      <c r="Z666" s="221"/>
      <c r="AA666" s="638"/>
      <c r="AB666" s="230"/>
      <c r="AC666" s="213"/>
      <c r="AD666" s="230"/>
      <c r="AE666" s="231"/>
      <c r="AF666" s="231"/>
      <c r="AG666" s="642"/>
      <c r="AH666" s="230"/>
      <c r="AI666" s="213"/>
      <c r="AJ666" s="230"/>
      <c r="AK666" s="231"/>
      <c r="AL666" s="231"/>
      <c r="AM666" s="631"/>
      <c r="AN666" s="229"/>
      <c r="AO666" s="212"/>
      <c r="AP666" s="229"/>
      <c r="AQ666" s="232"/>
      <c r="AR666" s="232"/>
      <c r="AS666" s="228"/>
      <c r="AT666" s="212"/>
      <c r="AU666" s="212"/>
      <c r="AV666" s="212"/>
      <c r="AW666" s="212"/>
      <c r="AX666" s="212"/>
      <c r="AY666" s="212"/>
      <c r="AZ666" s="213"/>
      <c r="BA666" s="213"/>
      <c r="BB666" s="213"/>
      <c r="BC666" s="213"/>
      <c r="BD666" s="213"/>
      <c r="BE666" s="231"/>
      <c r="BF666" s="213"/>
      <c r="BG666" s="231"/>
      <c r="BH666" s="231"/>
      <c r="BI666" s="213"/>
      <c r="BJ666" s="212"/>
      <c r="BK666" s="212"/>
      <c r="BL666" s="212"/>
      <c r="BM666" s="213"/>
    </row>
    <row r="667" spans="1:65" ht="18.75" customHeight="1" x14ac:dyDescent="0.3">
      <c r="A667" s="558"/>
      <c r="B667" s="213"/>
      <c r="C667" s="213"/>
      <c r="D667" s="213"/>
      <c r="E667" s="231"/>
      <c r="F667" s="213"/>
      <c r="G667" s="213"/>
      <c r="H667" s="213"/>
      <c r="I667" s="213"/>
      <c r="J667" s="213"/>
      <c r="K667" s="557"/>
      <c r="L667" s="213"/>
      <c r="M667" s="213"/>
      <c r="N667" s="213"/>
      <c r="O667" s="212"/>
      <c r="P667" s="221"/>
      <c r="Q667" s="212"/>
      <c r="R667" s="221"/>
      <c r="S667" s="212"/>
      <c r="T667" s="221"/>
      <c r="U667" s="213"/>
      <c r="V667" s="559"/>
      <c r="W667" s="212"/>
      <c r="X667" s="222"/>
      <c r="Y667" s="212"/>
      <c r="Z667" s="221"/>
      <c r="AA667" s="638"/>
      <c r="AB667" s="230"/>
      <c r="AC667" s="213"/>
      <c r="AD667" s="230"/>
      <c r="AE667" s="231"/>
      <c r="AF667" s="231"/>
      <c r="AG667" s="642"/>
      <c r="AH667" s="230"/>
      <c r="AI667" s="213"/>
      <c r="AJ667" s="230"/>
      <c r="AK667" s="231"/>
      <c r="AL667" s="231"/>
      <c r="AM667" s="631"/>
      <c r="AN667" s="229"/>
      <c r="AO667" s="212"/>
      <c r="AP667" s="229"/>
      <c r="AQ667" s="232"/>
      <c r="AR667" s="232"/>
      <c r="AS667" s="228"/>
      <c r="AT667" s="212"/>
      <c r="AU667" s="212"/>
      <c r="AV667" s="212"/>
      <c r="AW667" s="212"/>
      <c r="AX667" s="212"/>
      <c r="AY667" s="212"/>
      <c r="AZ667" s="213"/>
      <c r="BA667" s="213"/>
      <c r="BB667" s="213"/>
      <c r="BC667" s="213"/>
      <c r="BD667" s="213"/>
      <c r="BE667" s="231"/>
      <c r="BF667" s="213"/>
      <c r="BG667" s="231"/>
      <c r="BH667" s="231"/>
      <c r="BI667" s="213"/>
      <c r="BJ667" s="212"/>
      <c r="BK667" s="212"/>
      <c r="BL667" s="212"/>
      <c r="BM667" s="213"/>
    </row>
    <row r="668" spans="1:65" ht="18.75" customHeight="1" x14ac:dyDescent="0.3">
      <c r="A668" s="558"/>
      <c r="B668" s="213"/>
      <c r="C668" s="213"/>
      <c r="D668" s="213"/>
      <c r="E668" s="231"/>
      <c r="F668" s="213"/>
      <c r="G668" s="213"/>
      <c r="H668" s="213"/>
      <c r="I668" s="213"/>
      <c r="J668" s="213"/>
      <c r="K668" s="557"/>
      <c r="L668" s="213"/>
      <c r="M668" s="213"/>
      <c r="N668" s="213"/>
      <c r="O668" s="212"/>
      <c r="P668" s="221"/>
      <c r="Q668" s="212"/>
      <c r="R668" s="221"/>
      <c r="S668" s="212"/>
      <c r="T668" s="221"/>
      <c r="U668" s="213"/>
      <c r="V668" s="559"/>
      <c r="W668" s="212"/>
      <c r="X668" s="222"/>
      <c r="Y668" s="212"/>
      <c r="Z668" s="221"/>
      <c r="AA668" s="638"/>
      <c r="AB668" s="230"/>
      <c r="AC668" s="213"/>
      <c r="AD668" s="230"/>
      <c r="AE668" s="231"/>
      <c r="AF668" s="231"/>
      <c r="AG668" s="642"/>
      <c r="AH668" s="230"/>
      <c r="AI668" s="213"/>
      <c r="AJ668" s="230"/>
      <c r="AK668" s="231"/>
      <c r="AL668" s="231"/>
      <c r="AM668" s="631"/>
      <c r="AN668" s="229"/>
      <c r="AO668" s="212"/>
      <c r="AP668" s="229"/>
      <c r="AQ668" s="232"/>
      <c r="AR668" s="232"/>
      <c r="AS668" s="228"/>
      <c r="AT668" s="212"/>
      <c r="AU668" s="212"/>
      <c r="AV668" s="212"/>
      <c r="AW668" s="212"/>
      <c r="AX668" s="212"/>
      <c r="AY668" s="212"/>
      <c r="AZ668" s="213"/>
      <c r="BA668" s="213"/>
      <c r="BB668" s="213"/>
      <c r="BC668" s="213"/>
      <c r="BD668" s="213"/>
      <c r="BE668" s="231"/>
      <c r="BF668" s="213"/>
      <c r="BG668" s="231"/>
      <c r="BH668" s="231"/>
      <c r="BI668" s="213"/>
      <c r="BJ668" s="212"/>
      <c r="BK668" s="212"/>
      <c r="BL668" s="212"/>
      <c r="BM668" s="213"/>
    </row>
    <row r="669" spans="1:65" ht="18.75" customHeight="1" x14ac:dyDescent="0.3">
      <c r="A669" s="558"/>
      <c r="B669" s="213"/>
      <c r="C669" s="213"/>
      <c r="D669" s="213"/>
      <c r="E669" s="231"/>
      <c r="F669" s="213"/>
      <c r="G669" s="213"/>
      <c r="H669" s="213"/>
      <c r="I669" s="213"/>
      <c r="J669" s="213"/>
      <c r="K669" s="557"/>
      <c r="L669" s="213"/>
      <c r="M669" s="213"/>
      <c r="N669" s="213"/>
      <c r="O669" s="212"/>
      <c r="P669" s="221"/>
      <c r="Q669" s="212"/>
      <c r="R669" s="221"/>
      <c r="S669" s="212"/>
      <c r="T669" s="221"/>
      <c r="U669" s="213"/>
      <c r="V669" s="559"/>
      <c r="W669" s="212"/>
      <c r="X669" s="222"/>
      <c r="Y669" s="212"/>
      <c r="Z669" s="221"/>
      <c r="AA669" s="638"/>
      <c r="AB669" s="230"/>
      <c r="AC669" s="213"/>
      <c r="AD669" s="230"/>
      <c r="AE669" s="231"/>
      <c r="AF669" s="231"/>
      <c r="AG669" s="642"/>
      <c r="AH669" s="230"/>
      <c r="AI669" s="213"/>
      <c r="AJ669" s="230"/>
      <c r="AK669" s="231"/>
      <c r="AL669" s="231"/>
      <c r="AM669" s="631"/>
      <c r="AN669" s="229"/>
      <c r="AO669" s="212"/>
      <c r="AP669" s="229"/>
      <c r="AQ669" s="232"/>
      <c r="AR669" s="232"/>
      <c r="AS669" s="228"/>
      <c r="AT669" s="212"/>
      <c r="AU669" s="212"/>
      <c r="AV669" s="212"/>
      <c r="AW669" s="212"/>
      <c r="AX669" s="212"/>
      <c r="AY669" s="212"/>
      <c r="AZ669" s="213"/>
      <c r="BA669" s="213"/>
      <c r="BB669" s="213"/>
      <c r="BC669" s="213"/>
      <c r="BD669" s="213"/>
      <c r="BE669" s="231"/>
      <c r="BF669" s="213"/>
      <c r="BG669" s="231"/>
      <c r="BH669" s="231"/>
      <c r="BI669" s="213"/>
      <c r="BJ669" s="212"/>
      <c r="BK669" s="212"/>
      <c r="BL669" s="212"/>
      <c r="BM669" s="213"/>
    </row>
    <row r="670" spans="1:65" ht="18.75" customHeight="1" x14ac:dyDescent="0.3">
      <c r="A670" s="558"/>
      <c r="B670" s="213"/>
      <c r="C670" s="213"/>
      <c r="D670" s="213"/>
      <c r="E670" s="231"/>
      <c r="F670" s="213"/>
      <c r="G670" s="213"/>
      <c r="H670" s="213"/>
      <c r="I670" s="213"/>
      <c r="J670" s="213"/>
      <c r="K670" s="557"/>
      <c r="L670" s="213"/>
      <c r="M670" s="213"/>
      <c r="N670" s="213"/>
      <c r="O670" s="212"/>
      <c r="P670" s="221"/>
      <c r="Q670" s="212"/>
      <c r="R670" s="221"/>
      <c r="S670" s="212"/>
      <c r="T670" s="221"/>
      <c r="U670" s="213"/>
      <c r="V670" s="559"/>
      <c r="W670" s="212"/>
      <c r="X670" s="222"/>
      <c r="Y670" s="212"/>
      <c r="Z670" s="221"/>
      <c r="AA670" s="638"/>
      <c r="AB670" s="230"/>
      <c r="AC670" s="213"/>
      <c r="AD670" s="230"/>
      <c r="AE670" s="231"/>
      <c r="AF670" s="231"/>
      <c r="AG670" s="642"/>
      <c r="AH670" s="230"/>
      <c r="AI670" s="213"/>
      <c r="AJ670" s="230"/>
      <c r="AK670" s="231"/>
      <c r="AL670" s="231"/>
      <c r="AM670" s="631"/>
      <c r="AN670" s="229"/>
      <c r="AO670" s="212"/>
      <c r="AP670" s="229"/>
      <c r="AQ670" s="232"/>
      <c r="AR670" s="232"/>
      <c r="AS670" s="228"/>
      <c r="AT670" s="212"/>
      <c r="AU670" s="212"/>
      <c r="AV670" s="212"/>
      <c r="AW670" s="212"/>
      <c r="AX670" s="212"/>
      <c r="AY670" s="212"/>
      <c r="AZ670" s="213"/>
      <c r="BA670" s="213"/>
      <c r="BB670" s="213"/>
      <c r="BC670" s="213"/>
      <c r="BD670" s="213"/>
      <c r="BE670" s="231"/>
      <c r="BF670" s="213"/>
      <c r="BG670" s="231"/>
      <c r="BH670" s="231"/>
      <c r="BI670" s="213"/>
      <c r="BJ670" s="212"/>
      <c r="BK670" s="212"/>
      <c r="BL670" s="212"/>
      <c r="BM670" s="213"/>
    </row>
    <row r="671" spans="1:65" ht="18.75" customHeight="1" x14ac:dyDescent="0.3">
      <c r="A671" s="558"/>
      <c r="B671" s="213"/>
      <c r="C671" s="213"/>
      <c r="D671" s="213"/>
      <c r="E671" s="231"/>
      <c r="F671" s="213"/>
      <c r="G671" s="213"/>
      <c r="H671" s="213"/>
      <c r="I671" s="213"/>
      <c r="J671" s="213"/>
      <c r="K671" s="557"/>
      <c r="L671" s="213"/>
      <c r="M671" s="213"/>
      <c r="N671" s="213"/>
      <c r="O671" s="212"/>
      <c r="P671" s="221"/>
      <c r="Q671" s="212"/>
      <c r="R671" s="221"/>
      <c r="S671" s="212"/>
      <c r="T671" s="221"/>
      <c r="U671" s="213"/>
      <c r="V671" s="559"/>
      <c r="W671" s="212"/>
      <c r="X671" s="222"/>
      <c r="Y671" s="212"/>
      <c r="Z671" s="221"/>
      <c r="AA671" s="638"/>
      <c r="AB671" s="230"/>
      <c r="AC671" s="213"/>
      <c r="AD671" s="230"/>
      <c r="AE671" s="231"/>
      <c r="AF671" s="231"/>
      <c r="AG671" s="642"/>
      <c r="AH671" s="230"/>
      <c r="AI671" s="213"/>
      <c r="AJ671" s="230"/>
      <c r="AK671" s="231"/>
      <c r="AL671" s="231"/>
      <c r="AM671" s="631"/>
      <c r="AN671" s="229"/>
      <c r="AO671" s="212"/>
      <c r="AP671" s="229"/>
      <c r="AQ671" s="232"/>
      <c r="AR671" s="232"/>
      <c r="AS671" s="228"/>
      <c r="AT671" s="212"/>
      <c r="AU671" s="212"/>
      <c r="AV671" s="212"/>
      <c r="AW671" s="212"/>
      <c r="AX671" s="212"/>
      <c r="AY671" s="212"/>
      <c r="AZ671" s="213"/>
      <c r="BA671" s="213"/>
      <c r="BB671" s="213"/>
      <c r="BC671" s="213"/>
      <c r="BD671" s="213"/>
      <c r="BE671" s="231"/>
      <c r="BF671" s="213"/>
      <c r="BG671" s="231"/>
      <c r="BH671" s="231"/>
      <c r="BI671" s="213"/>
      <c r="BJ671" s="212"/>
      <c r="BK671" s="212"/>
      <c r="BL671" s="212"/>
      <c r="BM671" s="213"/>
    </row>
    <row r="672" spans="1:65" ht="18.75" customHeight="1" x14ac:dyDescent="0.3">
      <c r="A672" s="558"/>
      <c r="B672" s="213"/>
      <c r="C672" s="213"/>
      <c r="D672" s="213"/>
      <c r="E672" s="231"/>
      <c r="F672" s="213"/>
      <c r="G672" s="213"/>
      <c r="H672" s="213"/>
      <c r="I672" s="213"/>
      <c r="J672" s="213"/>
      <c r="K672" s="557"/>
      <c r="L672" s="213"/>
      <c r="M672" s="213"/>
      <c r="N672" s="213"/>
      <c r="O672" s="212"/>
      <c r="P672" s="221"/>
      <c r="Q672" s="212"/>
      <c r="R672" s="221"/>
      <c r="S672" s="212"/>
      <c r="T672" s="221"/>
      <c r="U672" s="213"/>
      <c r="V672" s="559"/>
      <c r="W672" s="212"/>
      <c r="X672" s="222"/>
      <c r="Y672" s="212"/>
      <c r="Z672" s="221"/>
      <c r="AA672" s="638"/>
      <c r="AB672" s="230"/>
      <c r="AC672" s="213"/>
      <c r="AD672" s="230"/>
      <c r="AE672" s="231"/>
      <c r="AF672" s="231"/>
      <c r="AG672" s="642"/>
      <c r="AH672" s="230"/>
      <c r="AI672" s="213"/>
      <c r="AJ672" s="230"/>
      <c r="AK672" s="231"/>
      <c r="AL672" s="231"/>
      <c r="AM672" s="631"/>
      <c r="AN672" s="229"/>
      <c r="AO672" s="212"/>
      <c r="AP672" s="229"/>
      <c r="AQ672" s="232"/>
      <c r="AR672" s="232"/>
      <c r="AS672" s="228"/>
      <c r="AT672" s="212"/>
      <c r="AU672" s="212"/>
      <c r="AV672" s="212"/>
      <c r="AW672" s="212"/>
      <c r="AX672" s="212"/>
      <c r="AY672" s="212"/>
      <c r="AZ672" s="213"/>
      <c r="BA672" s="213"/>
      <c r="BB672" s="213"/>
      <c r="BC672" s="213"/>
      <c r="BD672" s="213"/>
      <c r="BE672" s="231"/>
      <c r="BF672" s="213"/>
      <c r="BG672" s="231"/>
      <c r="BH672" s="231"/>
      <c r="BI672" s="213"/>
      <c r="BJ672" s="212"/>
      <c r="BK672" s="212"/>
      <c r="BL672" s="212"/>
      <c r="BM672" s="213"/>
    </row>
    <row r="673" spans="1:65" ht="18.75" customHeight="1" x14ac:dyDescent="0.3">
      <c r="A673" s="558"/>
      <c r="B673" s="213"/>
      <c r="C673" s="213"/>
      <c r="D673" s="213"/>
      <c r="E673" s="231"/>
      <c r="F673" s="213"/>
      <c r="G673" s="213"/>
      <c r="H673" s="213"/>
      <c r="I673" s="213"/>
      <c r="J673" s="213"/>
      <c r="K673" s="557"/>
      <c r="L673" s="213"/>
      <c r="M673" s="213"/>
      <c r="N673" s="213"/>
      <c r="O673" s="212"/>
      <c r="P673" s="221"/>
      <c r="Q673" s="212"/>
      <c r="R673" s="221"/>
      <c r="S673" s="212"/>
      <c r="T673" s="221"/>
      <c r="U673" s="213"/>
      <c r="V673" s="559"/>
      <c r="W673" s="212"/>
      <c r="X673" s="222"/>
      <c r="Y673" s="212"/>
      <c r="Z673" s="221"/>
      <c r="AA673" s="638"/>
      <c r="AB673" s="230"/>
      <c r="AC673" s="213"/>
      <c r="AD673" s="230"/>
      <c r="AE673" s="231"/>
      <c r="AF673" s="231"/>
      <c r="AG673" s="642"/>
      <c r="AH673" s="230"/>
      <c r="AI673" s="213"/>
      <c r="AJ673" s="230"/>
      <c r="AK673" s="231"/>
      <c r="AL673" s="231"/>
      <c r="AM673" s="631"/>
      <c r="AN673" s="229"/>
      <c r="AO673" s="212"/>
      <c r="AP673" s="229"/>
      <c r="AQ673" s="232"/>
      <c r="AR673" s="232"/>
      <c r="AS673" s="228"/>
      <c r="AT673" s="212"/>
      <c r="AU673" s="212"/>
      <c r="AV673" s="212"/>
      <c r="AW673" s="212"/>
      <c r="AX673" s="212"/>
      <c r="AY673" s="212"/>
      <c r="AZ673" s="213"/>
      <c r="BA673" s="213"/>
      <c r="BB673" s="213"/>
      <c r="BC673" s="213"/>
      <c r="BD673" s="213"/>
      <c r="BE673" s="231"/>
      <c r="BF673" s="213"/>
      <c r="BG673" s="231"/>
      <c r="BH673" s="231"/>
      <c r="BI673" s="213"/>
      <c r="BJ673" s="212"/>
      <c r="BK673" s="212"/>
      <c r="BL673" s="212"/>
      <c r="BM673" s="213"/>
    </row>
    <row r="674" spans="1:65" ht="18.75" customHeight="1" x14ac:dyDescent="0.3">
      <c r="A674" s="558"/>
      <c r="B674" s="213"/>
      <c r="C674" s="213"/>
      <c r="D674" s="213"/>
      <c r="E674" s="231"/>
      <c r="F674" s="213"/>
      <c r="G674" s="213"/>
      <c r="H674" s="213"/>
      <c r="I674" s="213"/>
      <c r="J674" s="213"/>
      <c r="K674" s="557"/>
      <c r="L674" s="213"/>
      <c r="M674" s="213"/>
      <c r="N674" s="213"/>
      <c r="O674" s="212"/>
      <c r="P674" s="221"/>
      <c r="Q674" s="212"/>
      <c r="R674" s="221"/>
      <c r="S674" s="212"/>
      <c r="T674" s="221"/>
      <c r="U674" s="213"/>
      <c r="V674" s="559"/>
      <c r="W674" s="212"/>
      <c r="X674" s="222"/>
      <c r="Y674" s="212"/>
      <c r="Z674" s="221"/>
      <c r="AA674" s="638"/>
      <c r="AB674" s="230"/>
      <c r="AC674" s="213"/>
      <c r="AD674" s="230"/>
      <c r="AE674" s="231"/>
      <c r="AF674" s="231"/>
      <c r="AG674" s="642"/>
      <c r="AH674" s="230"/>
      <c r="AI674" s="213"/>
      <c r="AJ674" s="230"/>
      <c r="AK674" s="231"/>
      <c r="AL674" s="231"/>
      <c r="AM674" s="631"/>
      <c r="AN674" s="229"/>
      <c r="AO674" s="212"/>
      <c r="AP674" s="229"/>
      <c r="AQ674" s="232"/>
      <c r="AR674" s="232"/>
      <c r="AS674" s="228"/>
      <c r="AT674" s="212"/>
      <c r="AU674" s="212"/>
      <c r="AV674" s="212"/>
      <c r="AW674" s="212"/>
      <c r="AX674" s="212"/>
      <c r="AY674" s="212"/>
      <c r="AZ674" s="213"/>
      <c r="BA674" s="213"/>
      <c r="BB674" s="213"/>
      <c r="BC674" s="213"/>
      <c r="BD674" s="213"/>
      <c r="BE674" s="231"/>
      <c r="BF674" s="213"/>
      <c r="BG674" s="231"/>
      <c r="BH674" s="231"/>
      <c r="BI674" s="213"/>
      <c r="BJ674" s="212"/>
      <c r="BK674" s="212"/>
      <c r="BL674" s="212"/>
      <c r="BM674" s="213"/>
    </row>
    <row r="675" spans="1:65" ht="18.75" customHeight="1" x14ac:dyDescent="0.3">
      <c r="A675" s="558"/>
      <c r="B675" s="213"/>
      <c r="C675" s="213"/>
      <c r="D675" s="213"/>
      <c r="E675" s="231"/>
      <c r="F675" s="213"/>
      <c r="G675" s="213"/>
      <c r="H675" s="213"/>
      <c r="I675" s="213"/>
      <c r="J675" s="213"/>
      <c r="K675" s="557"/>
      <c r="L675" s="213"/>
      <c r="M675" s="213"/>
      <c r="N675" s="213"/>
      <c r="O675" s="212"/>
      <c r="P675" s="221"/>
      <c r="Q675" s="212"/>
      <c r="R675" s="221"/>
      <c r="S675" s="212"/>
      <c r="T675" s="221"/>
      <c r="U675" s="213"/>
      <c r="V675" s="559"/>
      <c r="W675" s="212"/>
      <c r="X675" s="222"/>
      <c r="Y675" s="212"/>
      <c r="Z675" s="221"/>
      <c r="AA675" s="638"/>
      <c r="AB675" s="230"/>
      <c r="AC675" s="213"/>
      <c r="AD675" s="230"/>
      <c r="AE675" s="231"/>
      <c r="AF675" s="231"/>
      <c r="AG675" s="642"/>
      <c r="AH675" s="230"/>
      <c r="AI675" s="213"/>
      <c r="AJ675" s="230"/>
      <c r="AK675" s="231"/>
      <c r="AL675" s="231"/>
      <c r="AM675" s="631"/>
      <c r="AN675" s="229"/>
      <c r="AO675" s="212"/>
      <c r="AP675" s="229"/>
      <c r="AQ675" s="232"/>
      <c r="AR675" s="232"/>
      <c r="AS675" s="228"/>
      <c r="AT675" s="212"/>
      <c r="AU675" s="212"/>
      <c r="AV675" s="212"/>
      <c r="AW675" s="212"/>
      <c r="AX675" s="212"/>
      <c r="AY675" s="212"/>
      <c r="AZ675" s="213"/>
      <c r="BA675" s="213"/>
      <c r="BB675" s="213"/>
      <c r="BC675" s="213"/>
      <c r="BD675" s="213"/>
      <c r="BE675" s="231"/>
      <c r="BF675" s="213"/>
      <c r="BG675" s="231"/>
      <c r="BH675" s="231"/>
      <c r="BI675" s="213"/>
      <c r="BJ675" s="212"/>
      <c r="BK675" s="212"/>
      <c r="BL675" s="212"/>
      <c r="BM675" s="213"/>
    </row>
    <row r="676" spans="1:65" ht="18.75" customHeight="1" x14ac:dyDescent="0.3">
      <c r="A676" s="558"/>
      <c r="B676" s="213"/>
      <c r="C676" s="213"/>
      <c r="D676" s="213"/>
      <c r="E676" s="231"/>
      <c r="F676" s="213"/>
      <c r="G676" s="213"/>
      <c r="H676" s="213"/>
      <c r="I676" s="213"/>
      <c r="J676" s="213"/>
      <c r="K676" s="557"/>
      <c r="L676" s="213"/>
      <c r="M676" s="213"/>
      <c r="N676" s="213"/>
      <c r="O676" s="212"/>
      <c r="P676" s="221"/>
      <c r="Q676" s="212"/>
      <c r="R676" s="221"/>
      <c r="S676" s="212"/>
      <c r="T676" s="221"/>
      <c r="U676" s="213"/>
      <c r="V676" s="559"/>
      <c r="W676" s="212"/>
      <c r="X676" s="222"/>
      <c r="Y676" s="212"/>
      <c r="Z676" s="221"/>
      <c r="AA676" s="638"/>
      <c r="AB676" s="230"/>
      <c r="AC676" s="213"/>
      <c r="AD676" s="230"/>
      <c r="AE676" s="231"/>
      <c r="AF676" s="231"/>
      <c r="AG676" s="642"/>
      <c r="AH676" s="230"/>
      <c r="AI676" s="213"/>
      <c r="AJ676" s="230"/>
      <c r="AK676" s="231"/>
      <c r="AL676" s="231"/>
      <c r="AM676" s="631"/>
      <c r="AN676" s="229"/>
      <c r="AO676" s="212"/>
      <c r="AP676" s="229"/>
      <c r="AQ676" s="232"/>
      <c r="AR676" s="232"/>
      <c r="AS676" s="228"/>
      <c r="AT676" s="212"/>
      <c r="AU676" s="212"/>
      <c r="AV676" s="212"/>
      <c r="AW676" s="212"/>
      <c r="AX676" s="212"/>
      <c r="AY676" s="212"/>
      <c r="AZ676" s="213"/>
      <c r="BA676" s="213"/>
      <c r="BB676" s="213"/>
      <c r="BC676" s="213"/>
      <c r="BD676" s="213"/>
      <c r="BE676" s="231"/>
      <c r="BF676" s="213"/>
      <c r="BG676" s="231"/>
      <c r="BH676" s="231"/>
      <c r="BI676" s="213"/>
      <c r="BJ676" s="212"/>
      <c r="BK676" s="212"/>
      <c r="BL676" s="212"/>
      <c r="BM676" s="213"/>
    </row>
    <row r="677" spans="1:65" ht="18.75" customHeight="1" x14ac:dyDescent="0.3">
      <c r="A677" s="558"/>
      <c r="B677" s="213"/>
      <c r="C677" s="213"/>
      <c r="D677" s="213"/>
      <c r="E677" s="231"/>
      <c r="F677" s="213"/>
      <c r="G677" s="213"/>
      <c r="H677" s="213"/>
      <c r="I677" s="213"/>
      <c r="J677" s="213"/>
      <c r="K677" s="557"/>
      <c r="L677" s="213"/>
      <c r="M677" s="213"/>
      <c r="N677" s="213"/>
      <c r="O677" s="212"/>
      <c r="P677" s="221"/>
      <c r="Q677" s="212"/>
      <c r="R677" s="221"/>
      <c r="S677" s="212"/>
      <c r="T677" s="221"/>
      <c r="U677" s="213"/>
      <c r="V677" s="559"/>
      <c r="W677" s="212"/>
      <c r="X677" s="222"/>
      <c r="Y677" s="212"/>
      <c r="Z677" s="221"/>
      <c r="AA677" s="638"/>
      <c r="AB677" s="230"/>
      <c r="AC677" s="213"/>
      <c r="AD677" s="230"/>
      <c r="AE677" s="231"/>
      <c r="AF677" s="231"/>
      <c r="AG677" s="642"/>
      <c r="AH677" s="230"/>
      <c r="AI677" s="213"/>
      <c r="AJ677" s="230"/>
      <c r="AK677" s="231"/>
      <c r="AL677" s="231"/>
      <c r="AM677" s="631"/>
      <c r="AN677" s="229"/>
      <c r="AO677" s="212"/>
      <c r="AP677" s="229"/>
      <c r="AQ677" s="232"/>
      <c r="AR677" s="232"/>
      <c r="AS677" s="228"/>
      <c r="AT677" s="212"/>
      <c r="AU677" s="212"/>
      <c r="AV677" s="212"/>
      <c r="AW677" s="212"/>
      <c r="AX677" s="212"/>
      <c r="AY677" s="212"/>
      <c r="AZ677" s="213"/>
      <c r="BA677" s="213"/>
      <c r="BB677" s="213"/>
      <c r="BC677" s="213"/>
      <c r="BD677" s="213"/>
      <c r="BE677" s="231"/>
      <c r="BF677" s="213"/>
      <c r="BG677" s="231"/>
      <c r="BH677" s="231"/>
      <c r="BI677" s="213"/>
      <c r="BJ677" s="212"/>
      <c r="BK677" s="212"/>
      <c r="BL677" s="212"/>
      <c r="BM677" s="213"/>
    </row>
    <row r="678" spans="1:65" ht="18.75" customHeight="1" x14ac:dyDescent="0.3">
      <c r="A678" s="558"/>
      <c r="B678" s="213"/>
      <c r="C678" s="213"/>
      <c r="D678" s="213"/>
      <c r="E678" s="231"/>
      <c r="F678" s="213"/>
      <c r="G678" s="213"/>
      <c r="H678" s="213"/>
      <c r="I678" s="213"/>
      <c r="J678" s="213"/>
      <c r="K678" s="557"/>
      <c r="L678" s="213"/>
      <c r="M678" s="213"/>
      <c r="N678" s="213"/>
      <c r="O678" s="212"/>
      <c r="P678" s="221"/>
      <c r="Q678" s="212"/>
      <c r="R678" s="221"/>
      <c r="S678" s="212"/>
      <c r="T678" s="221"/>
      <c r="U678" s="213"/>
      <c r="V678" s="559"/>
      <c r="W678" s="212"/>
      <c r="X678" s="222"/>
      <c r="Y678" s="212"/>
      <c r="Z678" s="221"/>
      <c r="AA678" s="638"/>
      <c r="AB678" s="230"/>
      <c r="AC678" s="213"/>
      <c r="AD678" s="230"/>
      <c r="AE678" s="231"/>
      <c r="AF678" s="231"/>
      <c r="AG678" s="642"/>
      <c r="AH678" s="230"/>
      <c r="AI678" s="213"/>
      <c r="AJ678" s="230"/>
      <c r="AK678" s="231"/>
      <c r="AL678" s="231"/>
      <c r="AM678" s="631"/>
      <c r="AN678" s="229"/>
      <c r="AO678" s="212"/>
      <c r="AP678" s="229"/>
      <c r="AQ678" s="232"/>
      <c r="AR678" s="232"/>
      <c r="AS678" s="228"/>
      <c r="AT678" s="212"/>
      <c r="AU678" s="212"/>
      <c r="AV678" s="212"/>
      <c r="AW678" s="212"/>
      <c r="AX678" s="212"/>
      <c r="AY678" s="212"/>
      <c r="AZ678" s="213"/>
      <c r="BA678" s="213"/>
      <c r="BB678" s="213"/>
      <c r="BC678" s="213"/>
      <c r="BD678" s="213"/>
      <c r="BE678" s="231"/>
      <c r="BF678" s="213"/>
      <c r="BG678" s="231"/>
      <c r="BH678" s="231"/>
      <c r="BI678" s="213"/>
      <c r="BJ678" s="212"/>
      <c r="BK678" s="212"/>
      <c r="BL678" s="212"/>
      <c r="BM678" s="213"/>
    </row>
    <row r="679" spans="1:65" ht="18.75" customHeight="1" x14ac:dyDescent="0.3">
      <c r="A679" s="558"/>
      <c r="B679" s="213"/>
      <c r="C679" s="213"/>
      <c r="D679" s="213"/>
      <c r="E679" s="231"/>
      <c r="F679" s="213"/>
      <c r="G679" s="213"/>
      <c r="H679" s="213"/>
      <c r="I679" s="213"/>
      <c r="J679" s="213"/>
      <c r="K679" s="557"/>
      <c r="L679" s="213"/>
      <c r="M679" s="213"/>
      <c r="N679" s="213"/>
      <c r="O679" s="212"/>
      <c r="P679" s="221"/>
      <c r="Q679" s="212"/>
      <c r="R679" s="221"/>
      <c r="S679" s="212"/>
      <c r="T679" s="221"/>
      <c r="U679" s="213"/>
      <c r="V679" s="559"/>
      <c r="W679" s="212"/>
      <c r="X679" s="222"/>
      <c r="Y679" s="212"/>
      <c r="Z679" s="221"/>
      <c r="AA679" s="638"/>
      <c r="AB679" s="230"/>
      <c r="AC679" s="213"/>
      <c r="AD679" s="230"/>
      <c r="AE679" s="231"/>
      <c r="AF679" s="231"/>
      <c r="AG679" s="642"/>
      <c r="AH679" s="230"/>
      <c r="AI679" s="213"/>
      <c r="AJ679" s="230"/>
      <c r="AK679" s="231"/>
      <c r="AL679" s="231"/>
      <c r="AM679" s="631"/>
      <c r="AN679" s="229"/>
      <c r="AO679" s="212"/>
      <c r="AP679" s="229"/>
      <c r="AQ679" s="232"/>
      <c r="AR679" s="232"/>
      <c r="AS679" s="228"/>
      <c r="AT679" s="212"/>
      <c r="AU679" s="212"/>
      <c r="AV679" s="212"/>
      <c r="AW679" s="212"/>
      <c r="AX679" s="212"/>
      <c r="AY679" s="212"/>
      <c r="AZ679" s="213"/>
      <c r="BA679" s="213"/>
      <c r="BB679" s="213"/>
      <c r="BC679" s="213"/>
      <c r="BD679" s="213"/>
      <c r="BE679" s="231"/>
      <c r="BF679" s="213"/>
      <c r="BG679" s="231"/>
      <c r="BH679" s="231"/>
      <c r="BI679" s="213"/>
      <c r="BJ679" s="212"/>
      <c r="BK679" s="212"/>
      <c r="BL679" s="212"/>
      <c r="BM679" s="213"/>
    </row>
    <row r="680" spans="1:65" ht="18.75" customHeight="1" x14ac:dyDescent="0.3">
      <c r="A680" s="558"/>
      <c r="B680" s="213"/>
      <c r="C680" s="213"/>
      <c r="D680" s="213"/>
      <c r="E680" s="231"/>
      <c r="F680" s="213"/>
      <c r="G680" s="213"/>
      <c r="H680" s="213"/>
      <c r="I680" s="213"/>
      <c r="J680" s="213"/>
      <c r="K680" s="557"/>
      <c r="L680" s="213"/>
      <c r="M680" s="213"/>
      <c r="N680" s="213"/>
      <c r="O680" s="212"/>
      <c r="P680" s="221"/>
      <c r="Q680" s="212"/>
      <c r="R680" s="221"/>
      <c r="S680" s="212"/>
      <c r="T680" s="221"/>
      <c r="U680" s="213"/>
      <c r="V680" s="559"/>
      <c r="W680" s="212"/>
      <c r="X680" s="222"/>
      <c r="Y680" s="212"/>
      <c r="Z680" s="221"/>
      <c r="AA680" s="638"/>
      <c r="AB680" s="230"/>
      <c r="AC680" s="213"/>
      <c r="AD680" s="230"/>
      <c r="AE680" s="231"/>
      <c r="AF680" s="231"/>
      <c r="AG680" s="642"/>
      <c r="AH680" s="230"/>
      <c r="AI680" s="213"/>
      <c r="AJ680" s="230"/>
      <c r="AK680" s="231"/>
      <c r="AL680" s="231"/>
      <c r="AM680" s="631"/>
      <c r="AN680" s="229"/>
      <c r="AO680" s="212"/>
      <c r="AP680" s="229"/>
      <c r="AQ680" s="232"/>
      <c r="AR680" s="232"/>
      <c r="AS680" s="228"/>
      <c r="AT680" s="212"/>
      <c r="AU680" s="212"/>
      <c r="AV680" s="212"/>
      <c r="AW680" s="212"/>
      <c r="AX680" s="212"/>
      <c r="AY680" s="212"/>
      <c r="AZ680" s="213"/>
      <c r="BA680" s="213"/>
      <c r="BB680" s="213"/>
      <c r="BC680" s="213"/>
      <c r="BD680" s="213"/>
      <c r="BE680" s="231"/>
      <c r="BF680" s="213"/>
      <c r="BG680" s="231"/>
      <c r="BH680" s="231"/>
      <c r="BI680" s="213"/>
      <c r="BJ680" s="212"/>
      <c r="BK680" s="212"/>
      <c r="BL680" s="212"/>
      <c r="BM680" s="213"/>
    </row>
    <row r="681" spans="1:65" ht="18.75" customHeight="1" x14ac:dyDescent="0.3">
      <c r="A681" s="558"/>
      <c r="B681" s="213"/>
      <c r="C681" s="213"/>
      <c r="D681" s="213"/>
      <c r="E681" s="231"/>
      <c r="F681" s="213"/>
      <c r="G681" s="213"/>
      <c r="H681" s="213"/>
      <c r="I681" s="213"/>
      <c r="J681" s="213"/>
      <c r="K681" s="557"/>
      <c r="L681" s="213"/>
      <c r="M681" s="213"/>
      <c r="N681" s="213"/>
      <c r="O681" s="212"/>
      <c r="P681" s="221"/>
      <c r="Q681" s="212"/>
      <c r="R681" s="221"/>
      <c r="S681" s="212"/>
      <c r="T681" s="221"/>
      <c r="U681" s="213"/>
      <c r="V681" s="559"/>
      <c r="W681" s="212"/>
      <c r="X681" s="222"/>
      <c r="Y681" s="212"/>
      <c r="Z681" s="221"/>
      <c r="AA681" s="638"/>
      <c r="AB681" s="230"/>
      <c r="AC681" s="213"/>
      <c r="AD681" s="230"/>
      <c r="AE681" s="231"/>
      <c r="AF681" s="231"/>
      <c r="AG681" s="642"/>
      <c r="AH681" s="230"/>
      <c r="AI681" s="213"/>
      <c r="AJ681" s="230"/>
      <c r="AK681" s="231"/>
      <c r="AL681" s="231"/>
      <c r="AM681" s="631"/>
      <c r="AN681" s="229"/>
      <c r="AO681" s="212"/>
      <c r="AP681" s="229"/>
      <c r="AQ681" s="232"/>
      <c r="AR681" s="232"/>
      <c r="AS681" s="228"/>
      <c r="AT681" s="212"/>
      <c r="AU681" s="212"/>
      <c r="AV681" s="212"/>
      <c r="AW681" s="212"/>
      <c r="AX681" s="212"/>
      <c r="AY681" s="212"/>
      <c r="AZ681" s="213"/>
      <c r="BA681" s="213"/>
      <c r="BB681" s="213"/>
      <c r="BC681" s="213"/>
      <c r="BD681" s="213"/>
      <c r="BE681" s="231"/>
      <c r="BF681" s="213"/>
      <c r="BG681" s="231"/>
      <c r="BH681" s="231"/>
      <c r="BI681" s="213"/>
      <c r="BJ681" s="212"/>
      <c r="BK681" s="212"/>
      <c r="BL681" s="212"/>
      <c r="BM681" s="213"/>
    </row>
    <row r="682" spans="1:65" ht="18.75" customHeight="1" x14ac:dyDescent="0.3">
      <c r="A682" s="558"/>
      <c r="B682" s="213"/>
      <c r="C682" s="213"/>
      <c r="D682" s="213"/>
      <c r="E682" s="231"/>
      <c r="F682" s="213"/>
      <c r="G682" s="213"/>
      <c r="H682" s="213"/>
      <c r="I682" s="213"/>
      <c r="J682" s="213"/>
      <c r="K682" s="557"/>
      <c r="L682" s="213"/>
      <c r="M682" s="213"/>
      <c r="N682" s="213"/>
      <c r="O682" s="212"/>
      <c r="P682" s="221"/>
      <c r="Q682" s="212"/>
      <c r="R682" s="221"/>
      <c r="S682" s="212"/>
      <c r="T682" s="221"/>
      <c r="U682" s="213"/>
      <c r="V682" s="559"/>
      <c r="W682" s="212"/>
      <c r="X682" s="222"/>
      <c r="Y682" s="212"/>
      <c r="Z682" s="221"/>
      <c r="AA682" s="638"/>
      <c r="AB682" s="230"/>
      <c r="AC682" s="213"/>
      <c r="AD682" s="230"/>
      <c r="AE682" s="231"/>
      <c r="AF682" s="231"/>
      <c r="AG682" s="642"/>
      <c r="AH682" s="230"/>
      <c r="AI682" s="213"/>
      <c r="AJ682" s="230"/>
      <c r="AK682" s="231"/>
      <c r="AL682" s="231"/>
      <c r="AM682" s="631"/>
      <c r="AN682" s="229"/>
      <c r="AO682" s="212"/>
      <c r="AP682" s="229"/>
      <c r="AQ682" s="232"/>
      <c r="AR682" s="232"/>
      <c r="AS682" s="228"/>
      <c r="AT682" s="212"/>
      <c r="AU682" s="212"/>
      <c r="AV682" s="212"/>
      <c r="AW682" s="212"/>
      <c r="AX682" s="212"/>
      <c r="AY682" s="212"/>
      <c r="AZ682" s="213"/>
      <c r="BA682" s="213"/>
      <c r="BB682" s="213"/>
      <c r="BC682" s="213"/>
      <c r="BD682" s="213"/>
      <c r="BE682" s="231"/>
      <c r="BF682" s="213"/>
      <c r="BG682" s="231"/>
      <c r="BH682" s="231"/>
      <c r="BI682" s="213"/>
      <c r="BJ682" s="212"/>
      <c r="BK682" s="212"/>
      <c r="BL682" s="212"/>
      <c r="BM682" s="213"/>
    </row>
    <row r="683" spans="1:65" ht="18.75" customHeight="1" x14ac:dyDescent="0.3">
      <c r="A683" s="558"/>
      <c r="B683" s="213"/>
      <c r="C683" s="213"/>
      <c r="D683" s="213"/>
      <c r="E683" s="231"/>
      <c r="F683" s="213"/>
      <c r="G683" s="213"/>
      <c r="H683" s="213"/>
      <c r="I683" s="213"/>
      <c r="J683" s="213"/>
      <c r="K683" s="557"/>
      <c r="L683" s="213"/>
      <c r="M683" s="213"/>
      <c r="N683" s="213"/>
      <c r="O683" s="212"/>
      <c r="P683" s="221"/>
      <c r="Q683" s="212"/>
      <c r="R683" s="221"/>
      <c r="S683" s="212"/>
      <c r="T683" s="221"/>
      <c r="U683" s="213"/>
      <c r="V683" s="559"/>
      <c r="W683" s="212"/>
      <c r="X683" s="222"/>
      <c r="Y683" s="212"/>
      <c r="Z683" s="221"/>
      <c r="AA683" s="638"/>
      <c r="AB683" s="230"/>
      <c r="AC683" s="213"/>
      <c r="AD683" s="230"/>
      <c r="AE683" s="231"/>
      <c r="AF683" s="231"/>
      <c r="AG683" s="642"/>
      <c r="AH683" s="230"/>
      <c r="AI683" s="213"/>
      <c r="AJ683" s="230"/>
      <c r="AK683" s="231"/>
      <c r="AL683" s="231"/>
      <c r="AM683" s="631"/>
      <c r="AN683" s="229"/>
      <c r="AO683" s="212"/>
      <c r="AP683" s="229"/>
      <c r="AQ683" s="232"/>
      <c r="AR683" s="232"/>
      <c r="AS683" s="228"/>
      <c r="AT683" s="212"/>
      <c r="AU683" s="212"/>
      <c r="AV683" s="212"/>
      <c r="AW683" s="212"/>
      <c r="AX683" s="212"/>
      <c r="AY683" s="212"/>
      <c r="AZ683" s="213"/>
      <c r="BA683" s="213"/>
      <c r="BB683" s="213"/>
      <c r="BC683" s="213"/>
      <c r="BD683" s="213"/>
      <c r="BE683" s="231"/>
      <c r="BF683" s="213"/>
      <c r="BG683" s="231"/>
      <c r="BH683" s="231"/>
      <c r="BI683" s="213"/>
      <c r="BJ683" s="212"/>
      <c r="BK683" s="212"/>
      <c r="BL683" s="212"/>
      <c r="BM683" s="213"/>
    </row>
    <row r="684" spans="1:65" ht="18.75" customHeight="1" x14ac:dyDescent="0.3">
      <c r="A684" s="558"/>
      <c r="B684" s="213"/>
      <c r="C684" s="213"/>
      <c r="D684" s="213"/>
      <c r="E684" s="231"/>
      <c r="F684" s="213"/>
      <c r="G684" s="213"/>
      <c r="H684" s="213"/>
      <c r="I684" s="213"/>
      <c r="J684" s="213"/>
      <c r="K684" s="557"/>
      <c r="L684" s="213"/>
      <c r="M684" s="213"/>
      <c r="N684" s="213"/>
      <c r="O684" s="212"/>
      <c r="P684" s="221"/>
      <c r="Q684" s="212"/>
      <c r="R684" s="221"/>
      <c r="S684" s="212"/>
      <c r="T684" s="221"/>
      <c r="U684" s="213"/>
      <c r="V684" s="559"/>
      <c r="W684" s="212"/>
      <c r="X684" s="222"/>
      <c r="Y684" s="212"/>
      <c r="Z684" s="221"/>
      <c r="AA684" s="638"/>
      <c r="AB684" s="230"/>
      <c r="AC684" s="213"/>
      <c r="AD684" s="230"/>
      <c r="AE684" s="231"/>
      <c r="AF684" s="231"/>
      <c r="AG684" s="642"/>
      <c r="AH684" s="230"/>
      <c r="AI684" s="213"/>
      <c r="AJ684" s="230"/>
      <c r="AK684" s="231"/>
      <c r="AL684" s="231"/>
      <c r="AM684" s="631"/>
      <c r="AN684" s="229"/>
      <c r="AO684" s="212"/>
      <c r="AP684" s="229"/>
      <c r="AQ684" s="232"/>
      <c r="AR684" s="232"/>
      <c r="AS684" s="228"/>
      <c r="AT684" s="212"/>
      <c r="AU684" s="212"/>
      <c r="AV684" s="212"/>
      <c r="AW684" s="212"/>
      <c r="AX684" s="212"/>
      <c r="AY684" s="212"/>
      <c r="AZ684" s="213"/>
      <c r="BA684" s="213"/>
      <c r="BB684" s="213"/>
      <c r="BC684" s="213"/>
      <c r="BD684" s="213"/>
      <c r="BE684" s="231"/>
      <c r="BF684" s="213"/>
      <c r="BG684" s="231"/>
      <c r="BH684" s="231"/>
      <c r="BI684" s="213"/>
      <c r="BJ684" s="212"/>
      <c r="BK684" s="212"/>
      <c r="BL684" s="212"/>
      <c r="BM684" s="213"/>
    </row>
    <row r="685" spans="1:65" ht="18.75" customHeight="1" x14ac:dyDescent="0.3">
      <c r="A685" s="558"/>
      <c r="B685" s="213"/>
      <c r="C685" s="213"/>
      <c r="D685" s="213"/>
      <c r="E685" s="231"/>
      <c r="F685" s="213"/>
      <c r="G685" s="213"/>
      <c r="H685" s="213"/>
      <c r="I685" s="213"/>
      <c r="J685" s="213"/>
      <c r="K685" s="557"/>
      <c r="L685" s="213"/>
      <c r="M685" s="213"/>
      <c r="N685" s="213"/>
      <c r="O685" s="212"/>
      <c r="P685" s="221"/>
      <c r="Q685" s="212"/>
      <c r="R685" s="221"/>
      <c r="S685" s="212"/>
      <c r="T685" s="221"/>
      <c r="U685" s="213"/>
      <c r="V685" s="559"/>
      <c r="W685" s="212"/>
      <c r="X685" s="222"/>
      <c r="Y685" s="212"/>
      <c r="Z685" s="221"/>
      <c r="AA685" s="638"/>
      <c r="AB685" s="230"/>
      <c r="AC685" s="213"/>
      <c r="AD685" s="230"/>
      <c r="AE685" s="231"/>
      <c r="AF685" s="231"/>
      <c r="AG685" s="642"/>
      <c r="AH685" s="230"/>
      <c r="AI685" s="213"/>
      <c r="AJ685" s="230"/>
      <c r="AK685" s="231"/>
      <c r="AL685" s="231"/>
      <c r="AM685" s="631"/>
      <c r="AN685" s="229"/>
      <c r="AO685" s="212"/>
      <c r="AP685" s="229"/>
      <c r="AQ685" s="232"/>
      <c r="AR685" s="232"/>
      <c r="AS685" s="228"/>
      <c r="AT685" s="212"/>
      <c r="AU685" s="212"/>
      <c r="AV685" s="212"/>
      <c r="AW685" s="212"/>
      <c r="AX685" s="212"/>
      <c r="AY685" s="212"/>
      <c r="AZ685" s="213"/>
      <c r="BA685" s="213"/>
      <c r="BB685" s="213"/>
      <c r="BC685" s="213"/>
      <c r="BD685" s="213"/>
      <c r="BE685" s="231"/>
      <c r="BF685" s="213"/>
      <c r="BG685" s="231"/>
      <c r="BH685" s="231"/>
      <c r="BI685" s="213"/>
      <c r="BJ685" s="212"/>
      <c r="BK685" s="212"/>
      <c r="BL685" s="212"/>
      <c r="BM685" s="213"/>
    </row>
    <row r="686" spans="1:65" ht="18.75" customHeight="1" x14ac:dyDescent="0.3">
      <c r="A686" s="558"/>
      <c r="B686" s="213"/>
      <c r="C686" s="213"/>
      <c r="D686" s="213"/>
      <c r="E686" s="231"/>
      <c r="F686" s="213"/>
      <c r="G686" s="213"/>
      <c r="H686" s="213"/>
      <c r="I686" s="213"/>
      <c r="J686" s="213"/>
      <c r="K686" s="557"/>
      <c r="L686" s="213"/>
      <c r="M686" s="213"/>
      <c r="N686" s="213"/>
      <c r="O686" s="212"/>
      <c r="P686" s="221"/>
      <c r="Q686" s="212"/>
      <c r="R686" s="221"/>
      <c r="S686" s="212"/>
      <c r="T686" s="221"/>
      <c r="U686" s="213"/>
      <c r="V686" s="559"/>
      <c r="W686" s="212"/>
      <c r="X686" s="222"/>
      <c r="Y686" s="212"/>
      <c r="Z686" s="221"/>
      <c r="AA686" s="638"/>
      <c r="AB686" s="230"/>
      <c r="AC686" s="213"/>
      <c r="AD686" s="230"/>
      <c r="AE686" s="231"/>
      <c r="AF686" s="231"/>
      <c r="AG686" s="642"/>
      <c r="AH686" s="230"/>
      <c r="AI686" s="213"/>
      <c r="AJ686" s="230"/>
      <c r="AK686" s="231"/>
      <c r="AL686" s="231"/>
      <c r="AM686" s="631"/>
      <c r="AN686" s="229"/>
      <c r="AO686" s="212"/>
      <c r="AP686" s="229"/>
      <c r="AQ686" s="232"/>
      <c r="AR686" s="232"/>
      <c r="AS686" s="228"/>
      <c r="AT686" s="212"/>
      <c r="AU686" s="212"/>
      <c r="AV686" s="212"/>
      <c r="AW686" s="212"/>
      <c r="AX686" s="212"/>
      <c r="AY686" s="212"/>
      <c r="AZ686" s="213"/>
      <c r="BA686" s="213"/>
      <c r="BB686" s="213"/>
      <c r="BC686" s="213"/>
      <c r="BD686" s="213"/>
      <c r="BE686" s="231"/>
      <c r="BF686" s="213"/>
      <c r="BG686" s="231"/>
      <c r="BH686" s="231"/>
      <c r="BI686" s="213"/>
      <c r="BJ686" s="212"/>
      <c r="BK686" s="212"/>
      <c r="BL686" s="212"/>
      <c r="BM686" s="213"/>
    </row>
    <row r="687" spans="1:65" ht="18.75" customHeight="1" x14ac:dyDescent="0.3">
      <c r="A687" s="558"/>
      <c r="B687" s="213"/>
      <c r="C687" s="213"/>
      <c r="D687" s="213"/>
      <c r="E687" s="231"/>
      <c r="F687" s="213"/>
      <c r="G687" s="213"/>
      <c r="H687" s="213"/>
      <c r="I687" s="213"/>
      <c r="J687" s="213"/>
      <c r="K687" s="557"/>
      <c r="L687" s="213"/>
      <c r="M687" s="213"/>
      <c r="N687" s="213"/>
      <c r="O687" s="212"/>
      <c r="P687" s="221"/>
      <c r="Q687" s="212"/>
      <c r="R687" s="221"/>
      <c r="S687" s="212"/>
      <c r="T687" s="221"/>
      <c r="U687" s="213"/>
      <c r="V687" s="559"/>
      <c r="W687" s="212"/>
      <c r="X687" s="222"/>
      <c r="Y687" s="212"/>
      <c r="Z687" s="221"/>
      <c r="AA687" s="638"/>
      <c r="AB687" s="230"/>
      <c r="AC687" s="213"/>
      <c r="AD687" s="230"/>
      <c r="AE687" s="231"/>
      <c r="AF687" s="231"/>
      <c r="AG687" s="642"/>
      <c r="AH687" s="230"/>
      <c r="AI687" s="213"/>
      <c r="AJ687" s="230"/>
      <c r="AK687" s="231"/>
      <c r="AL687" s="231"/>
      <c r="AM687" s="631"/>
      <c r="AN687" s="229"/>
      <c r="AO687" s="212"/>
      <c r="AP687" s="229"/>
      <c r="AQ687" s="232"/>
      <c r="AR687" s="232"/>
      <c r="AS687" s="228"/>
      <c r="AT687" s="212"/>
      <c r="AU687" s="212"/>
      <c r="AV687" s="212"/>
      <c r="AW687" s="212"/>
      <c r="AX687" s="212"/>
      <c r="AY687" s="212"/>
      <c r="AZ687" s="213"/>
      <c r="BA687" s="213"/>
      <c r="BB687" s="213"/>
      <c r="BC687" s="213"/>
      <c r="BD687" s="213"/>
      <c r="BE687" s="231"/>
      <c r="BF687" s="213"/>
      <c r="BG687" s="231"/>
      <c r="BH687" s="231"/>
      <c r="BI687" s="213"/>
      <c r="BJ687" s="212"/>
      <c r="BK687" s="212"/>
      <c r="BL687" s="212"/>
      <c r="BM687" s="213"/>
    </row>
    <row r="688" spans="1:65" ht="18.75" customHeight="1" x14ac:dyDescent="0.3">
      <c r="A688" s="558"/>
      <c r="B688" s="213"/>
      <c r="C688" s="213"/>
      <c r="D688" s="213"/>
      <c r="E688" s="231"/>
      <c r="F688" s="213"/>
      <c r="G688" s="213"/>
      <c r="H688" s="213"/>
      <c r="I688" s="213"/>
      <c r="J688" s="213"/>
      <c r="K688" s="557"/>
      <c r="L688" s="213"/>
      <c r="M688" s="213"/>
      <c r="N688" s="213"/>
      <c r="O688" s="212"/>
      <c r="P688" s="221"/>
      <c r="Q688" s="212"/>
      <c r="R688" s="221"/>
      <c r="S688" s="212"/>
      <c r="T688" s="221"/>
      <c r="U688" s="213"/>
      <c r="V688" s="559"/>
      <c r="W688" s="212"/>
      <c r="X688" s="222"/>
      <c r="Y688" s="212"/>
      <c r="Z688" s="221"/>
      <c r="AA688" s="638"/>
      <c r="AB688" s="230"/>
      <c r="AC688" s="213"/>
      <c r="AD688" s="230"/>
      <c r="AE688" s="231"/>
      <c r="AF688" s="231"/>
      <c r="AG688" s="642"/>
      <c r="AH688" s="230"/>
      <c r="AI688" s="213"/>
      <c r="AJ688" s="230"/>
      <c r="AK688" s="231"/>
      <c r="AL688" s="231"/>
      <c r="AM688" s="631"/>
      <c r="AN688" s="229"/>
      <c r="AO688" s="212"/>
      <c r="AP688" s="229"/>
      <c r="AQ688" s="232"/>
      <c r="AR688" s="232"/>
      <c r="AS688" s="228"/>
      <c r="AT688" s="212"/>
      <c r="AU688" s="212"/>
      <c r="AV688" s="212"/>
      <c r="AW688" s="212"/>
      <c r="AX688" s="212"/>
      <c r="AY688" s="212"/>
      <c r="AZ688" s="213"/>
      <c r="BA688" s="213"/>
      <c r="BB688" s="213"/>
      <c r="BC688" s="213"/>
      <c r="BD688" s="213"/>
      <c r="BE688" s="231"/>
      <c r="BF688" s="213"/>
      <c r="BG688" s="231"/>
      <c r="BH688" s="231"/>
      <c r="BI688" s="213"/>
      <c r="BJ688" s="212"/>
      <c r="BK688" s="212"/>
      <c r="BL688" s="212"/>
      <c r="BM688" s="213"/>
    </row>
    <row r="689" spans="1:65" ht="18.75" customHeight="1" x14ac:dyDescent="0.3">
      <c r="A689" s="558"/>
      <c r="B689" s="213"/>
      <c r="C689" s="213"/>
      <c r="D689" s="213"/>
      <c r="E689" s="231"/>
      <c r="F689" s="213"/>
      <c r="G689" s="213"/>
      <c r="H689" s="213"/>
      <c r="I689" s="213"/>
      <c r="J689" s="213"/>
      <c r="K689" s="557"/>
      <c r="L689" s="213"/>
      <c r="M689" s="213"/>
      <c r="N689" s="213"/>
      <c r="O689" s="212"/>
      <c r="P689" s="221"/>
      <c r="Q689" s="212"/>
      <c r="R689" s="221"/>
      <c r="S689" s="212"/>
      <c r="T689" s="221"/>
      <c r="U689" s="213"/>
      <c r="V689" s="559"/>
      <c r="W689" s="212"/>
      <c r="X689" s="222"/>
      <c r="Y689" s="212"/>
      <c r="Z689" s="221"/>
      <c r="AA689" s="638"/>
      <c r="AB689" s="230"/>
      <c r="AC689" s="213"/>
      <c r="AD689" s="230"/>
      <c r="AE689" s="231"/>
      <c r="AF689" s="231"/>
      <c r="AG689" s="642"/>
      <c r="AH689" s="230"/>
      <c r="AI689" s="213"/>
      <c r="AJ689" s="230"/>
      <c r="AK689" s="231"/>
      <c r="AL689" s="231"/>
      <c r="AM689" s="631"/>
      <c r="AN689" s="229"/>
      <c r="AO689" s="212"/>
      <c r="AP689" s="229"/>
      <c r="AQ689" s="232"/>
      <c r="AR689" s="232"/>
      <c r="AS689" s="228"/>
      <c r="AT689" s="212"/>
      <c r="AU689" s="212"/>
      <c r="AV689" s="212"/>
      <c r="AW689" s="212"/>
      <c r="AX689" s="212"/>
      <c r="AY689" s="212"/>
      <c r="AZ689" s="213"/>
      <c r="BA689" s="213"/>
      <c r="BB689" s="213"/>
      <c r="BC689" s="213"/>
      <c r="BD689" s="213"/>
      <c r="BE689" s="231"/>
      <c r="BF689" s="213"/>
      <c r="BG689" s="231"/>
      <c r="BH689" s="231"/>
      <c r="BI689" s="213"/>
      <c r="BJ689" s="212"/>
      <c r="BK689" s="212"/>
      <c r="BL689" s="212"/>
      <c r="BM689" s="213"/>
    </row>
    <row r="690" spans="1:65" ht="18.75" customHeight="1" x14ac:dyDescent="0.3">
      <c r="A690" s="558"/>
      <c r="B690" s="213"/>
      <c r="C690" s="213"/>
      <c r="D690" s="213"/>
      <c r="E690" s="231"/>
      <c r="F690" s="213"/>
      <c r="G690" s="213"/>
      <c r="H690" s="213"/>
      <c r="I690" s="213"/>
      <c r="J690" s="213"/>
      <c r="K690" s="557"/>
      <c r="L690" s="213"/>
      <c r="M690" s="213"/>
      <c r="N690" s="213"/>
      <c r="O690" s="212"/>
      <c r="P690" s="221"/>
      <c r="Q690" s="212"/>
      <c r="R690" s="221"/>
      <c r="S690" s="212"/>
      <c r="T690" s="221"/>
      <c r="U690" s="213"/>
      <c r="V690" s="559"/>
      <c r="W690" s="212"/>
      <c r="X690" s="222"/>
      <c r="Y690" s="212"/>
      <c r="Z690" s="221"/>
      <c r="AA690" s="638"/>
      <c r="AB690" s="230"/>
      <c r="AC690" s="213"/>
      <c r="AD690" s="230"/>
      <c r="AE690" s="231"/>
      <c r="AF690" s="231"/>
      <c r="AG690" s="642"/>
      <c r="AH690" s="230"/>
      <c r="AI690" s="213"/>
      <c r="AJ690" s="230"/>
      <c r="AK690" s="231"/>
      <c r="AL690" s="231"/>
      <c r="AM690" s="631"/>
      <c r="AN690" s="229"/>
      <c r="AO690" s="212"/>
      <c r="AP690" s="229"/>
      <c r="AQ690" s="232"/>
      <c r="AR690" s="232"/>
      <c r="AS690" s="228"/>
      <c r="AT690" s="212"/>
      <c r="AU690" s="212"/>
      <c r="AV690" s="212"/>
      <c r="AW690" s="212"/>
      <c r="AX690" s="212"/>
      <c r="AY690" s="212"/>
      <c r="AZ690" s="213"/>
      <c r="BA690" s="213"/>
      <c r="BB690" s="213"/>
      <c r="BC690" s="213"/>
      <c r="BD690" s="213"/>
      <c r="BE690" s="231"/>
      <c r="BF690" s="213"/>
      <c r="BG690" s="231"/>
      <c r="BH690" s="231"/>
      <c r="BI690" s="213"/>
      <c r="BJ690" s="212"/>
      <c r="BK690" s="212"/>
      <c r="BL690" s="212"/>
      <c r="BM690" s="213"/>
    </row>
    <row r="691" spans="1:65" ht="18.75" customHeight="1" x14ac:dyDescent="0.3">
      <c r="A691" s="558"/>
      <c r="B691" s="213"/>
      <c r="C691" s="213"/>
      <c r="D691" s="213"/>
      <c r="E691" s="231"/>
      <c r="F691" s="213"/>
      <c r="G691" s="213"/>
      <c r="H691" s="213"/>
      <c r="I691" s="213"/>
      <c r="J691" s="213"/>
      <c r="K691" s="557"/>
      <c r="L691" s="213"/>
      <c r="M691" s="213"/>
      <c r="N691" s="213"/>
      <c r="O691" s="212"/>
      <c r="P691" s="221"/>
      <c r="Q691" s="212"/>
      <c r="R691" s="221"/>
      <c r="S691" s="212"/>
      <c r="T691" s="221"/>
      <c r="U691" s="213"/>
      <c r="V691" s="559"/>
      <c r="W691" s="212"/>
      <c r="X691" s="222"/>
      <c r="Y691" s="212"/>
      <c r="Z691" s="221"/>
      <c r="AA691" s="638"/>
      <c r="AB691" s="230"/>
      <c r="AC691" s="213"/>
      <c r="AD691" s="230"/>
      <c r="AE691" s="231"/>
      <c r="AF691" s="231"/>
      <c r="AG691" s="642"/>
      <c r="AH691" s="230"/>
      <c r="AI691" s="213"/>
      <c r="AJ691" s="230"/>
      <c r="AK691" s="231"/>
      <c r="AL691" s="231"/>
      <c r="AM691" s="631"/>
      <c r="AN691" s="229"/>
      <c r="AO691" s="212"/>
      <c r="AP691" s="229"/>
      <c r="AQ691" s="232"/>
      <c r="AR691" s="232"/>
      <c r="AS691" s="228"/>
      <c r="AT691" s="212"/>
      <c r="AU691" s="212"/>
      <c r="AV691" s="212"/>
      <c r="AW691" s="212"/>
      <c r="AX691" s="212"/>
      <c r="AY691" s="212"/>
      <c r="AZ691" s="213"/>
      <c r="BA691" s="213"/>
      <c r="BB691" s="213"/>
      <c r="BC691" s="213"/>
      <c r="BD691" s="213"/>
      <c r="BE691" s="231"/>
      <c r="BF691" s="213"/>
      <c r="BG691" s="231"/>
      <c r="BH691" s="231"/>
      <c r="BI691" s="213"/>
      <c r="BJ691" s="212"/>
      <c r="BK691" s="212"/>
      <c r="BL691" s="212"/>
      <c r="BM691" s="213"/>
    </row>
    <row r="692" spans="1:65" ht="18.75" customHeight="1" x14ac:dyDescent="0.3">
      <c r="A692" s="558"/>
      <c r="B692" s="213"/>
      <c r="C692" s="213"/>
      <c r="D692" s="213"/>
      <c r="E692" s="231"/>
      <c r="F692" s="213"/>
      <c r="G692" s="213"/>
      <c r="H692" s="213"/>
      <c r="I692" s="213"/>
      <c r="J692" s="213"/>
      <c r="K692" s="557"/>
      <c r="L692" s="213"/>
      <c r="M692" s="213"/>
      <c r="N692" s="213"/>
      <c r="O692" s="212"/>
      <c r="P692" s="221"/>
      <c r="Q692" s="212"/>
      <c r="R692" s="221"/>
      <c r="S692" s="212"/>
      <c r="T692" s="221"/>
      <c r="U692" s="213"/>
      <c r="V692" s="559"/>
      <c r="W692" s="212"/>
      <c r="X692" s="222"/>
      <c r="Y692" s="212"/>
      <c r="Z692" s="221"/>
      <c r="AA692" s="638"/>
      <c r="AB692" s="230"/>
      <c r="AC692" s="213"/>
      <c r="AD692" s="230"/>
      <c r="AE692" s="231"/>
      <c r="AF692" s="231"/>
      <c r="AG692" s="642"/>
      <c r="AH692" s="230"/>
      <c r="AI692" s="213"/>
      <c r="AJ692" s="230"/>
      <c r="AK692" s="231"/>
      <c r="AL692" s="231"/>
      <c r="AM692" s="631"/>
      <c r="AN692" s="229"/>
      <c r="AO692" s="212"/>
      <c r="AP692" s="229"/>
      <c r="AQ692" s="232"/>
      <c r="AR692" s="232"/>
      <c r="AS692" s="228"/>
      <c r="AT692" s="212"/>
      <c r="AU692" s="212"/>
      <c r="AV692" s="212"/>
      <c r="AW692" s="212"/>
      <c r="AX692" s="212"/>
      <c r="AY692" s="212"/>
      <c r="AZ692" s="213"/>
      <c r="BA692" s="213"/>
      <c r="BB692" s="213"/>
      <c r="BC692" s="213"/>
      <c r="BD692" s="213"/>
      <c r="BE692" s="231"/>
      <c r="BF692" s="213"/>
      <c r="BG692" s="231"/>
      <c r="BH692" s="231"/>
      <c r="BI692" s="213"/>
      <c r="BJ692" s="212"/>
      <c r="BK692" s="212"/>
      <c r="BL692" s="212"/>
      <c r="BM692" s="213"/>
    </row>
    <row r="693" spans="1:65" ht="18.75" customHeight="1" x14ac:dyDescent="0.3">
      <c r="A693" s="558"/>
      <c r="B693" s="213"/>
      <c r="C693" s="213"/>
      <c r="D693" s="213"/>
      <c r="E693" s="231"/>
      <c r="F693" s="213"/>
      <c r="G693" s="213"/>
      <c r="H693" s="213"/>
      <c r="I693" s="213"/>
      <c r="J693" s="213"/>
      <c r="K693" s="557"/>
      <c r="L693" s="213"/>
      <c r="M693" s="213"/>
      <c r="N693" s="213"/>
      <c r="O693" s="212"/>
      <c r="P693" s="221"/>
      <c r="Q693" s="212"/>
      <c r="R693" s="221"/>
      <c r="S693" s="212"/>
      <c r="T693" s="221"/>
      <c r="U693" s="213"/>
      <c r="V693" s="559"/>
      <c r="W693" s="212"/>
      <c r="X693" s="222"/>
      <c r="Y693" s="212"/>
      <c r="Z693" s="221"/>
      <c r="AA693" s="638"/>
      <c r="AB693" s="230"/>
      <c r="AC693" s="213"/>
      <c r="AD693" s="230"/>
      <c r="AE693" s="231"/>
      <c r="AF693" s="231"/>
      <c r="AG693" s="642"/>
      <c r="AH693" s="230"/>
      <c r="AI693" s="213"/>
      <c r="AJ693" s="230"/>
      <c r="AK693" s="231"/>
      <c r="AL693" s="231"/>
      <c r="AM693" s="631"/>
      <c r="AN693" s="229"/>
      <c r="AO693" s="212"/>
      <c r="AP693" s="229"/>
      <c r="AQ693" s="232"/>
      <c r="AR693" s="232"/>
      <c r="AS693" s="228"/>
      <c r="AT693" s="212"/>
      <c r="AU693" s="212"/>
      <c r="AV693" s="212"/>
      <c r="AW693" s="212"/>
      <c r="AX693" s="212"/>
      <c r="AY693" s="212"/>
      <c r="AZ693" s="213"/>
      <c r="BA693" s="213"/>
      <c r="BB693" s="213"/>
      <c r="BC693" s="213"/>
      <c r="BD693" s="213"/>
      <c r="BE693" s="231"/>
      <c r="BF693" s="213"/>
      <c r="BG693" s="231"/>
      <c r="BH693" s="231"/>
      <c r="BI693" s="213"/>
      <c r="BJ693" s="212"/>
      <c r="BK693" s="212"/>
      <c r="BL693" s="212"/>
      <c r="BM693" s="213"/>
    </row>
    <row r="694" spans="1:65" ht="18.75" customHeight="1" x14ac:dyDescent="0.3">
      <c r="A694" s="558"/>
      <c r="B694" s="213"/>
      <c r="C694" s="213"/>
      <c r="D694" s="213"/>
      <c r="E694" s="231"/>
      <c r="F694" s="213"/>
      <c r="G694" s="213"/>
      <c r="H694" s="213"/>
      <c r="I694" s="213"/>
      <c r="J694" s="213"/>
      <c r="K694" s="557"/>
      <c r="L694" s="213"/>
      <c r="M694" s="213"/>
      <c r="N694" s="213"/>
      <c r="O694" s="212"/>
      <c r="P694" s="221"/>
      <c r="Q694" s="212"/>
      <c r="R694" s="221"/>
      <c r="S694" s="212"/>
      <c r="T694" s="221"/>
      <c r="U694" s="213"/>
      <c r="V694" s="559"/>
      <c r="W694" s="212"/>
      <c r="X694" s="222"/>
      <c r="Y694" s="212"/>
      <c r="Z694" s="221"/>
      <c r="AA694" s="638"/>
      <c r="AB694" s="230"/>
      <c r="AC694" s="213"/>
      <c r="AD694" s="230"/>
      <c r="AE694" s="231"/>
      <c r="AF694" s="231"/>
      <c r="AG694" s="642"/>
      <c r="AH694" s="230"/>
      <c r="AI694" s="213"/>
      <c r="AJ694" s="230"/>
      <c r="AK694" s="231"/>
      <c r="AL694" s="231"/>
      <c r="AM694" s="631"/>
      <c r="AN694" s="229"/>
      <c r="AO694" s="212"/>
      <c r="AP694" s="229"/>
      <c r="AQ694" s="232"/>
      <c r="AR694" s="232"/>
      <c r="AS694" s="228"/>
      <c r="AT694" s="212"/>
      <c r="AU694" s="212"/>
      <c r="AV694" s="212"/>
      <c r="AW694" s="212"/>
      <c r="AX694" s="212"/>
      <c r="AY694" s="212"/>
      <c r="AZ694" s="213"/>
      <c r="BA694" s="213"/>
      <c r="BB694" s="213"/>
      <c r="BC694" s="213"/>
      <c r="BD694" s="213"/>
      <c r="BE694" s="231"/>
      <c r="BF694" s="213"/>
      <c r="BG694" s="231"/>
      <c r="BH694" s="231"/>
      <c r="BI694" s="213"/>
      <c r="BJ694" s="212"/>
      <c r="BK694" s="212"/>
      <c r="BL694" s="212"/>
      <c r="BM694" s="213"/>
    </row>
    <row r="695" spans="1:65" ht="18.75" customHeight="1" x14ac:dyDescent="0.3">
      <c r="A695" s="558"/>
      <c r="B695" s="213"/>
      <c r="C695" s="213"/>
      <c r="D695" s="213"/>
      <c r="E695" s="231"/>
      <c r="F695" s="213"/>
      <c r="G695" s="213"/>
      <c r="H695" s="213"/>
      <c r="I695" s="213"/>
      <c r="J695" s="213"/>
      <c r="K695" s="557"/>
      <c r="L695" s="213"/>
      <c r="M695" s="213"/>
      <c r="N695" s="213"/>
      <c r="O695" s="212"/>
      <c r="P695" s="221"/>
      <c r="Q695" s="212"/>
      <c r="R695" s="221"/>
      <c r="S695" s="212"/>
      <c r="T695" s="221"/>
      <c r="U695" s="213"/>
      <c r="V695" s="559"/>
      <c r="W695" s="212"/>
      <c r="X695" s="222"/>
      <c r="Y695" s="212"/>
      <c r="Z695" s="221"/>
      <c r="AA695" s="638"/>
      <c r="AB695" s="230"/>
      <c r="AC695" s="213"/>
      <c r="AD695" s="230"/>
      <c r="AE695" s="231"/>
      <c r="AF695" s="231"/>
      <c r="AG695" s="642"/>
      <c r="AH695" s="230"/>
      <c r="AI695" s="213"/>
      <c r="AJ695" s="230"/>
      <c r="AK695" s="231"/>
      <c r="AL695" s="231"/>
      <c r="AM695" s="631"/>
      <c r="AN695" s="229"/>
      <c r="AO695" s="212"/>
      <c r="AP695" s="229"/>
      <c r="AQ695" s="232"/>
      <c r="AR695" s="232"/>
      <c r="AS695" s="228"/>
      <c r="AT695" s="212"/>
      <c r="AU695" s="212"/>
      <c r="AV695" s="212"/>
      <c r="AW695" s="212"/>
      <c r="AX695" s="212"/>
      <c r="AY695" s="212"/>
      <c r="AZ695" s="213"/>
      <c r="BA695" s="213"/>
      <c r="BB695" s="213"/>
      <c r="BC695" s="213"/>
      <c r="BD695" s="213"/>
      <c r="BE695" s="231"/>
      <c r="BF695" s="213"/>
      <c r="BG695" s="231"/>
      <c r="BH695" s="231"/>
      <c r="BI695" s="213"/>
      <c r="BJ695" s="212"/>
      <c r="BK695" s="212"/>
      <c r="BL695" s="212"/>
      <c r="BM695" s="213"/>
    </row>
    <row r="696" spans="1:65" ht="18.75" customHeight="1" x14ac:dyDescent="0.3">
      <c r="A696" s="558"/>
      <c r="B696" s="213"/>
      <c r="C696" s="213"/>
      <c r="D696" s="213"/>
      <c r="E696" s="231"/>
      <c r="F696" s="213"/>
      <c r="G696" s="213"/>
      <c r="H696" s="213"/>
      <c r="I696" s="213"/>
      <c r="J696" s="213"/>
      <c r="K696" s="557"/>
      <c r="L696" s="213"/>
      <c r="M696" s="213"/>
      <c r="N696" s="213"/>
      <c r="O696" s="212"/>
      <c r="P696" s="221"/>
      <c r="Q696" s="212"/>
      <c r="R696" s="221"/>
      <c r="S696" s="212"/>
      <c r="T696" s="221"/>
      <c r="U696" s="213"/>
      <c r="V696" s="559"/>
      <c r="W696" s="212"/>
      <c r="X696" s="222"/>
      <c r="Y696" s="212"/>
      <c r="Z696" s="221"/>
      <c r="AA696" s="638"/>
      <c r="AB696" s="230"/>
      <c r="AC696" s="213"/>
      <c r="AD696" s="230"/>
      <c r="AE696" s="231"/>
      <c r="AF696" s="231"/>
      <c r="AG696" s="642"/>
      <c r="AH696" s="230"/>
      <c r="AI696" s="213"/>
      <c r="AJ696" s="230"/>
      <c r="AK696" s="231"/>
      <c r="AL696" s="231"/>
      <c r="AM696" s="631"/>
      <c r="AN696" s="229"/>
      <c r="AO696" s="212"/>
      <c r="AP696" s="229"/>
      <c r="AQ696" s="232"/>
      <c r="AR696" s="232"/>
      <c r="AS696" s="228"/>
      <c r="AT696" s="212"/>
      <c r="AU696" s="212"/>
      <c r="AV696" s="212"/>
      <c r="AW696" s="212"/>
      <c r="AX696" s="212"/>
      <c r="AY696" s="212"/>
      <c r="AZ696" s="213"/>
      <c r="BA696" s="213"/>
      <c r="BB696" s="213"/>
      <c r="BC696" s="213"/>
      <c r="BD696" s="213"/>
      <c r="BE696" s="231"/>
      <c r="BF696" s="213"/>
      <c r="BG696" s="231"/>
      <c r="BH696" s="231"/>
      <c r="BI696" s="213"/>
      <c r="BJ696" s="212"/>
      <c r="BK696" s="212"/>
      <c r="BL696" s="212"/>
      <c r="BM696" s="213"/>
    </row>
    <row r="697" spans="1:65" ht="18.75" customHeight="1" x14ac:dyDescent="0.3">
      <c r="A697" s="558"/>
      <c r="B697" s="213"/>
      <c r="C697" s="213"/>
      <c r="D697" s="213"/>
      <c r="E697" s="231"/>
      <c r="F697" s="213"/>
      <c r="G697" s="213"/>
      <c r="H697" s="213"/>
      <c r="I697" s="213"/>
      <c r="J697" s="213"/>
      <c r="K697" s="557"/>
      <c r="L697" s="213"/>
      <c r="M697" s="213"/>
      <c r="N697" s="213"/>
      <c r="O697" s="212"/>
      <c r="P697" s="221"/>
      <c r="Q697" s="212"/>
      <c r="R697" s="221"/>
      <c r="S697" s="212"/>
      <c r="T697" s="221"/>
      <c r="U697" s="213"/>
      <c r="V697" s="559"/>
      <c r="W697" s="212"/>
      <c r="X697" s="222"/>
      <c r="Y697" s="212"/>
      <c r="Z697" s="221"/>
      <c r="AA697" s="638"/>
      <c r="AB697" s="230"/>
      <c r="AC697" s="213"/>
      <c r="AD697" s="230"/>
      <c r="AE697" s="231"/>
      <c r="AF697" s="231"/>
      <c r="AG697" s="642"/>
      <c r="AH697" s="230"/>
      <c r="AI697" s="213"/>
      <c r="AJ697" s="230"/>
      <c r="AK697" s="231"/>
      <c r="AL697" s="231"/>
      <c r="AM697" s="631"/>
      <c r="AN697" s="229"/>
      <c r="AO697" s="212"/>
      <c r="AP697" s="229"/>
      <c r="AQ697" s="232"/>
      <c r="AR697" s="232"/>
      <c r="AS697" s="228"/>
      <c r="AT697" s="212"/>
      <c r="AU697" s="212"/>
      <c r="AV697" s="212"/>
      <c r="AW697" s="212"/>
      <c r="AX697" s="212"/>
      <c r="AY697" s="212"/>
      <c r="AZ697" s="213"/>
      <c r="BA697" s="213"/>
      <c r="BB697" s="213"/>
      <c r="BC697" s="213"/>
      <c r="BD697" s="213"/>
      <c r="BE697" s="231"/>
      <c r="BF697" s="213"/>
      <c r="BG697" s="231"/>
      <c r="BH697" s="231"/>
      <c r="BI697" s="213"/>
      <c r="BJ697" s="212"/>
      <c r="BK697" s="212"/>
      <c r="BL697" s="212"/>
      <c r="BM697" s="213"/>
    </row>
    <row r="698" spans="1:65" ht="18.75" customHeight="1" x14ac:dyDescent="0.3">
      <c r="A698" s="558"/>
      <c r="B698" s="213"/>
      <c r="C698" s="213"/>
      <c r="D698" s="213"/>
      <c r="E698" s="231"/>
      <c r="F698" s="213"/>
      <c r="G698" s="213"/>
      <c r="H698" s="213"/>
      <c r="I698" s="213"/>
      <c r="J698" s="213"/>
      <c r="K698" s="557"/>
      <c r="L698" s="213"/>
      <c r="M698" s="213"/>
      <c r="N698" s="213"/>
      <c r="O698" s="212"/>
      <c r="P698" s="221"/>
      <c r="Q698" s="212"/>
      <c r="R698" s="221"/>
      <c r="S698" s="212"/>
      <c r="T698" s="221"/>
      <c r="U698" s="213"/>
      <c r="V698" s="559"/>
      <c r="W698" s="212"/>
      <c r="X698" s="222"/>
      <c r="Y698" s="212"/>
      <c r="Z698" s="221"/>
      <c r="AA698" s="638"/>
      <c r="AB698" s="230"/>
      <c r="AC698" s="213"/>
      <c r="AD698" s="230"/>
      <c r="AE698" s="231"/>
      <c r="AF698" s="231"/>
      <c r="AG698" s="642"/>
      <c r="AH698" s="230"/>
      <c r="AI698" s="213"/>
      <c r="AJ698" s="230"/>
      <c r="AK698" s="231"/>
      <c r="AL698" s="231"/>
      <c r="AM698" s="631"/>
      <c r="AN698" s="229"/>
      <c r="AO698" s="212"/>
      <c r="AP698" s="229"/>
      <c r="AQ698" s="232"/>
      <c r="AR698" s="232"/>
      <c r="AS698" s="228"/>
      <c r="AT698" s="212"/>
      <c r="AU698" s="212"/>
      <c r="AV698" s="212"/>
      <c r="AW698" s="212"/>
      <c r="AX698" s="212"/>
      <c r="AY698" s="212"/>
      <c r="AZ698" s="213"/>
      <c r="BA698" s="213"/>
      <c r="BB698" s="213"/>
      <c r="BC698" s="213"/>
      <c r="BD698" s="213"/>
      <c r="BE698" s="231"/>
      <c r="BF698" s="213"/>
      <c r="BG698" s="231"/>
      <c r="BH698" s="231"/>
      <c r="BI698" s="213"/>
      <c r="BJ698" s="212"/>
      <c r="BK698" s="212"/>
      <c r="BL698" s="212"/>
      <c r="BM698" s="213"/>
    </row>
    <row r="699" spans="1:65" ht="18.75" customHeight="1" x14ac:dyDescent="0.3">
      <c r="A699" s="558"/>
      <c r="B699" s="213"/>
      <c r="C699" s="213"/>
      <c r="D699" s="213"/>
      <c r="E699" s="231"/>
      <c r="F699" s="213"/>
      <c r="G699" s="213"/>
      <c r="H699" s="213"/>
      <c r="I699" s="213"/>
      <c r="J699" s="213"/>
      <c r="K699" s="557"/>
      <c r="L699" s="213"/>
      <c r="M699" s="213"/>
      <c r="N699" s="213"/>
      <c r="O699" s="212"/>
      <c r="P699" s="221"/>
      <c r="Q699" s="212"/>
      <c r="R699" s="221"/>
      <c r="S699" s="212"/>
      <c r="T699" s="221"/>
      <c r="U699" s="213"/>
      <c r="V699" s="559"/>
      <c r="W699" s="212"/>
      <c r="X699" s="222"/>
      <c r="Y699" s="212"/>
      <c r="Z699" s="221"/>
      <c r="AA699" s="638"/>
      <c r="AB699" s="230"/>
      <c r="AC699" s="213"/>
      <c r="AD699" s="230"/>
      <c r="AE699" s="231"/>
      <c r="AF699" s="231"/>
      <c r="AG699" s="642"/>
      <c r="AH699" s="230"/>
      <c r="AI699" s="213"/>
      <c r="AJ699" s="230"/>
      <c r="AK699" s="231"/>
      <c r="AL699" s="231"/>
      <c r="AM699" s="631"/>
      <c r="AN699" s="229"/>
      <c r="AO699" s="212"/>
      <c r="AP699" s="229"/>
      <c r="AQ699" s="232"/>
      <c r="AR699" s="232"/>
      <c r="AS699" s="228"/>
      <c r="AT699" s="212"/>
      <c r="AU699" s="212"/>
      <c r="AV699" s="212"/>
      <c r="AW699" s="212"/>
      <c r="AX699" s="212"/>
      <c r="AY699" s="212"/>
      <c r="AZ699" s="213"/>
      <c r="BA699" s="213"/>
      <c r="BB699" s="213"/>
      <c r="BC699" s="213"/>
      <c r="BD699" s="213"/>
      <c r="BE699" s="231"/>
      <c r="BF699" s="213"/>
      <c r="BG699" s="231"/>
      <c r="BH699" s="231"/>
      <c r="BI699" s="213"/>
      <c r="BJ699" s="212"/>
      <c r="BK699" s="212"/>
      <c r="BL699" s="212"/>
      <c r="BM699" s="213"/>
    </row>
    <row r="700" spans="1:65" ht="18.75" customHeight="1" x14ac:dyDescent="0.3">
      <c r="A700" s="558"/>
      <c r="B700" s="213"/>
      <c r="C700" s="213"/>
      <c r="D700" s="213"/>
      <c r="E700" s="231"/>
      <c r="F700" s="213"/>
      <c r="G700" s="213"/>
      <c r="H700" s="213"/>
      <c r="I700" s="213"/>
      <c r="J700" s="213"/>
      <c r="K700" s="557"/>
      <c r="L700" s="213"/>
      <c r="M700" s="213"/>
      <c r="N700" s="213"/>
      <c r="O700" s="212"/>
      <c r="P700" s="221"/>
      <c r="Q700" s="212"/>
      <c r="R700" s="221"/>
      <c r="S700" s="212"/>
      <c r="T700" s="221"/>
      <c r="U700" s="213"/>
      <c r="V700" s="559"/>
      <c r="W700" s="212"/>
      <c r="X700" s="222"/>
      <c r="Y700" s="212"/>
      <c r="Z700" s="221"/>
      <c r="AA700" s="638"/>
      <c r="AB700" s="230"/>
      <c r="AC700" s="213"/>
      <c r="AD700" s="230"/>
      <c r="AE700" s="231"/>
      <c r="AF700" s="231"/>
      <c r="AG700" s="642"/>
      <c r="AH700" s="230"/>
      <c r="AI700" s="213"/>
      <c r="AJ700" s="230"/>
      <c r="AK700" s="231"/>
      <c r="AL700" s="231"/>
      <c r="AM700" s="631"/>
      <c r="AN700" s="229"/>
      <c r="AO700" s="212"/>
      <c r="AP700" s="229"/>
      <c r="AQ700" s="232"/>
      <c r="AR700" s="232"/>
      <c r="AS700" s="228"/>
      <c r="AT700" s="212"/>
      <c r="AU700" s="212"/>
      <c r="AV700" s="212"/>
      <c r="AW700" s="212"/>
      <c r="AX700" s="212"/>
      <c r="AY700" s="212"/>
      <c r="AZ700" s="213"/>
      <c r="BA700" s="213"/>
      <c r="BB700" s="213"/>
      <c r="BC700" s="213"/>
      <c r="BD700" s="213"/>
      <c r="BE700" s="231"/>
      <c r="BF700" s="213"/>
      <c r="BG700" s="231"/>
      <c r="BH700" s="231"/>
      <c r="BI700" s="213"/>
      <c r="BJ700" s="212"/>
      <c r="BK700" s="212"/>
      <c r="BL700" s="212"/>
      <c r="BM700" s="213"/>
    </row>
    <row r="701" spans="1:65" ht="18.75" customHeight="1" x14ac:dyDescent="0.3">
      <c r="A701" s="558"/>
      <c r="B701" s="213"/>
      <c r="C701" s="213"/>
      <c r="D701" s="213"/>
      <c r="E701" s="231"/>
      <c r="F701" s="213"/>
      <c r="G701" s="213"/>
      <c r="H701" s="213"/>
      <c r="I701" s="213"/>
      <c r="J701" s="213"/>
      <c r="K701" s="557"/>
      <c r="L701" s="213"/>
      <c r="M701" s="213"/>
      <c r="N701" s="213"/>
      <c r="O701" s="212"/>
      <c r="P701" s="221"/>
      <c r="Q701" s="212"/>
      <c r="R701" s="221"/>
      <c r="S701" s="212"/>
      <c r="T701" s="221"/>
      <c r="U701" s="213"/>
      <c r="V701" s="559"/>
      <c r="W701" s="212"/>
      <c r="X701" s="222"/>
      <c r="Y701" s="212"/>
      <c r="Z701" s="221"/>
      <c r="AA701" s="638"/>
      <c r="AB701" s="230"/>
      <c r="AC701" s="213"/>
      <c r="AD701" s="230"/>
      <c r="AE701" s="231"/>
      <c r="AF701" s="231"/>
      <c r="AG701" s="642"/>
      <c r="AH701" s="230"/>
      <c r="AI701" s="213"/>
      <c r="AJ701" s="230"/>
      <c r="AK701" s="231"/>
      <c r="AL701" s="231"/>
      <c r="AM701" s="631"/>
      <c r="AN701" s="229"/>
      <c r="AO701" s="212"/>
      <c r="AP701" s="229"/>
      <c r="AQ701" s="232"/>
      <c r="AR701" s="232"/>
      <c r="AS701" s="228"/>
      <c r="AT701" s="212"/>
      <c r="AU701" s="212"/>
      <c r="AV701" s="212"/>
      <c r="AW701" s="212"/>
      <c r="AX701" s="212"/>
      <c r="AY701" s="212"/>
      <c r="AZ701" s="213"/>
      <c r="BA701" s="213"/>
      <c r="BB701" s="213"/>
      <c r="BC701" s="213"/>
      <c r="BD701" s="213"/>
      <c r="BE701" s="231"/>
      <c r="BF701" s="213"/>
      <c r="BG701" s="231"/>
      <c r="BH701" s="231"/>
      <c r="BI701" s="213"/>
      <c r="BJ701" s="212"/>
      <c r="BK701" s="212"/>
      <c r="BL701" s="212"/>
      <c r="BM701" s="213"/>
    </row>
    <row r="702" spans="1:65" ht="18.75" customHeight="1" x14ac:dyDescent="0.3">
      <c r="A702" s="558"/>
      <c r="B702" s="213"/>
      <c r="C702" s="213"/>
      <c r="D702" s="213"/>
      <c r="E702" s="231"/>
      <c r="F702" s="213"/>
      <c r="G702" s="213"/>
      <c r="H702" s="213"/>
      <c r="I702" s="213"/>
      <c r="J702" s="213"/>
      <c r="K702" s="557"/>
      <c r="L702" s="213"/>
      <c r="M702" s="213"/>
      <c r="N702" s="213"/>
      <c r="O702" s="212"/>
      <c r="P702" s="221"/>
      <c r="Q702" s="212"/>
      <c r="R702" s="221"/>
      <c r="S702" s="212"/>
      <c r="T702" s="221"/>
      <c r="U702" s="213"/>
      <c r="V702" s="559"/>
      <c r="W702" s="212"/>
      <c r="X702" s="222"/>
      <c r="Y702" s="212"/>
      <c r="Z702" s="221"/>
      <c r="AA702" s="638"/>
      <c r="AB702" s="230"/>
      <c r="AC702" s="213"/>
      <c r="AD702" s="230"/>
      <c r="AE702" s="231"/>
      <c r="AF702" s="231"/>
      <c r="AG702" s="642"/>
      <c r="AH702" s="230"/>
      <c r="AI702" s="213"/>
      <c r="AJ702" s="230"/>
      <c r="AK702" s="231"/>
      <c r="AL702" s="231"/>
      <c r="AM702" s="631"/>
      <c r="AN702" s="229"/>
      <c r="AO702" s="212"/>
      <c r="AP702" s="229"/>
      <c r="AQ702" s="232"/>
      <c r="AR702" s="232"/>
      <c r="AS702" s="228"/>
      <c r="AT702" s="212"/>
      <c r="AU702" s="212"/>
      <c r="AV702" s="212"/>
      <c r="AW702" s="212"/>
      <c r="AX702" s="212"/>
      <c r="AY702" s="212"/>
      <c r="AZ702" s="213"/>
      <c r="BA702" s="213"/>
      <c r="BB702" s="213"/>
      <c r="BC702" s="213"/>
      <c r="BD702" s="213"/>
      <c r="BE702" s="231"/>
      <c r="BF702" s="213"/>
      <c r="BG702" s="231"/>
      <c r="BH702" s="231"/>
      <c r="BI702" s="213"/>
      <c r="BJ702" s="212"/>
      <c r="BK702" s="212"/>
      <c r="BL702" s="212"/>
      <c r="BM702" s="213"/>
    </row>
    <row r="703" spans="1:65" ht="18.75" customHeight="1" x14ac:dyDescent="0.3">
      <c r="A703" s="558"/>
      <c r="B703" s="213"/>
      <c r="C703" s="213"/>
      <c r="D703" s="213"/>
      <c r="E703" s="231"/>
      <c r="F703" s="213"/>
      <c r="G703" s="213"/>
      <c r="H703" s="213"/>
      <c r="I703" s="213"/>
      <c r="J703" s="213"/>
      <c r="K703" s="557"/>
      <c r="L703" s="213"/>
      <c r="M703" s="213"/>
      <c r="N703" s="213"/>
      <c r="O703" s="212"/>
      <c r="P703" s="221"/>
      <c r="Q703" s="212"/>
      <c r="R703" s="221"/>
      <c r="S703" s="212"/>
      <c r="T703" s="221"/>
      <c r="U703" s="213"/>
      <c r="V703" s="559"/>
      <c r="W703" s="212"/>
      <c r="X703" s="222"/>
      <c r="Y703" s="212"/>
      <c r="Z703" s="221"/>
      <c r="AA703" s="638"/>
      <c r="AB703" s="230"/>
      <c r="AC703" s="213"/>
      <c r="AD703" s="230"/>
      <c r="AE703" s="231"/>
      <c r="AF703" s="231"/>
      <c r="AG703" s="642"/>
      <c r="AH703" s="230"/>
      <c r="AI703" s="213"/>
      <c r="AJ703" s="230"/>
      <c r="AK703" s="231"/>
      <c r="AL703" s="231"/>
      <c r="AM703" s="631"/>
      <c r="AN703" s="229"/>
      <c r="AO703" s="212"/>
      <c r="AP703" s="229"/>
      <c r="AQ703" s="232"/>
      <c r="AR703" s="232"/>
      <c r="AS703" s="228"/>
      <c r="AT703" s="212"/>
      <c r="AU703" s="212"/>
      <c r="AV703" s="212"/>
      <c r="AW703" s="212"/>
      <c r="AX703" s="212"/>
      <c r="AY703" s="212"/>
      <c r="AZ703" s="213"/>
      <c r="BA703" s="213"/>
      <c r="BB703" s="213"/>
      <c r="BC703" s="213"/>
      <c r="BD703" s="213"/>
      <c r="BE703" s="231"/>
      <c r="BF703" s="213"/>
      <c r="BG703" s="231"/>
      <c r="BH703" s="231"/>
      <c r="BI703" s="213"/>
      <c r="BJ703" s="212"/>
      <c r="BK703" s="212"/>
      <c r="BL703" s="212"/>
      <c r="BM703" s="213"/>
    </row>
    <row r="704" spans="1:65" ht="18.75" customHeight="1" x14ac:dyDescent="0.3">
      <c r="A704" s="558"/>
      <c r="B704" s="213"/>
      <c r="C704" s="213"/>
      <c r="D704" s="213"/>
      <c r="E704" s="231"/>
      <c r="F704" s="213"/>
      <c r="G704" s="213"/>
      <c r="H704" s="213"/>
      <c r="I704" s="213"/>
      <c r="J704" s="213"/>
      <c r="K704" s="557"/>
      <c r="L704" s="213"/>
      <c r="M704" s="213"/>
      <c r="N704" s="213"/>
      <c r="O704" s="212"/>
      <c r="P704" s="221"/>
      <c r="Q704" s="212"/>
      <c r="R704" s="221"/>
      <c r="S704" s="212"/>
      <c r="T704" s="221"/>
      <c r="U704" s="213"/>
      <c r="V704" s="559"/>
      <c r="W704" s="212"/>
      <c r="X704" s="222"/>
      <c r="Y704" s="212"/>
      <c r="Z704" s="221"/>
      <c r="AA704" s="638"/>
      <c r="AB704" s="230"/>
      <c r="AC704" s="213"/>
      <c r="AD704" s="230"/>
      <c r="AE704" s="231"/>
      <c r="AF704" s="231"/>
      <c r="AG704" s="642"/>
      <c r="AH704" s="230"/>
      <c r="AI704" s="213"/>
      <c r="AJ704" s="230"/>
      <c r="AK704" s="231"/>
      <c r="AL704" s="231"/>
      <c r="AM704" s="631"/>
      <c r="AN704" s="229"/>
      <c r="AO704" s="212"/>
      <c r="AP704" s="229"/>
      <c r="AQ704" s="232"/>
      <c r="AR704" s="232"/>
      <c r="AS704" s="228"/>
      <c r="AT704" s="212"/>
      <c r="AU704" s="212"/>
      <c r="AV704" s="212"/>
      <c r="AW704" s="212"/>
      <c r="AX704" s="212"/>
      <c r="AY704" s="212"/>
      <c r="AZ704" s="213"/>
      <c r="BA704" s="213"/>
      <c r="BB704" s="213"/>
      <c r="BC704" s="213"/>
      <c r="BD704" s="213"/>
      <c r="BE704" s="231"/>
      <c r="BF704" s="213"/>
      <c r="BG704" s="231"/>
      <c r="BH704" s="231"/>
      <c r="BI704" s="213"/>
      <c r="BJ704" s="212"/>
      <c r="BK704" s="212"/>
      <c r="BL704" s="212"/>
      <c r="BM704" s="213"/>
    </row>
    <row r="705" spans="1:65" ht="18.75" customHeight="1" x14ac:dyDescent="0.3">
      <c r="A705" s="558"/>
      <c r="B705" s="213"/>
      <c r="C705" s="213"/>
      <c r="D705" s="213"/>
      <c r="E705" s="231"/>
      <c r="F705" s="213"/>
      <c r="G705" s="213"/>
      <c r="H705" s="213"/>
      <c r="I705" s="213"/>
      <c r="J705" s="213"/>
      <c r="K705" s="557"/>
      <c r="L705" s="213"/>
      <c r="M705" s="213"/>
      <c r="N705" s="213"/>
      <c r="O705" s="212"/>
      <c r="P705" s="221"/>
      <c r="Q705" s="212"/>
      <c r="R705" s="221"/>
      <c r="S705" s="212"/>
      <c r="T705" s="221"/>
      <c r="U705" s="213"/>
      <c r="V705" s="559"/>
      <c r="W705" s="212"/>
      <c r="X705" s="222"/>
      <c r="Y705" s="212"/>
      <c r="Z705" s="221"/>
      <c r="AA705" s="638"/>
      <c r="AB705" s="230"/>
      <c r="AC705" s="213"/>
      <c r="AD705" s="230"/>
      <c r="AE705" s="231"/>
      <c r="AF705" s="231"/>
      <c r="AG705" s="642"/>
      <c r="AH705" s="230"/>
      <c r="AI705" s="213"/>
      <c r="AJ705" s="230"/>
      <c r="AK705" s="231"/>
      <c r="AL705" s="231"/>
      <c r="AM705" s="631"/>
      <c r="AN705" s="229"/>
      <c r="AO705" s="212"/>
      <c r="AP705" s="229"/>
      <c r="AQ705" s="232"/>
      <c r="AR705" s="232"/>
      <c r="AS705" s="228"/>
      <c r="AT705" s="212"/>
      <c r="AU705" s="212"/>
      <c r="AV705" s="212"/>
      <c r="AW705" s="212"/>
      <c r="AX705" s="212"/>
      <c r="AY705" s="212"/>
      <c r="AZ705" s="213"/>
      <c r="BA705" s="213"/>
      <c r="BB705" s="213"/>
      <c r="BC705" s="213"/>
      <c r="BD705" s="213"/>
      <c r="BE705" s="231"/>
      <c r="BF705" s="213"/>
      <c r="BG705" s="231"/>
      <c r="BH705" s="231"/>
      <c r="BI705" s="213"/>
      <c r="BJ705" s="212"/>
      <c r="BK705" s="212"/>
      <c r="BL705" s="212"/>
      <c r="BM705" s="213"/>
    </row>
    <row r="706" spans="1:65" ht="18.75" customHeight="1" x14ac:dyDescent="0.3">
      <c r="A706" s="558"/>
      <c r="B706" s="213"/>
      <c r="C706" s="213"/>
      <c r="D706" s="213"/>
      <c r="E706" s="231"/>
      <c r="F706" s="213"/>
      <c r="G706" s="213"/>
      <c r="H706" s="213"/>
      <c r="I706" s="213"/>
      <c r="J706" s="213"/>
      <c r="K706" s="557"/>
      <c r="L706" s="213"/>
      <c r="M706" s="213"/>
      <c r="N706" s="213"/>
      <c r="O706" s="212"/>
      <c r="P706" s="221"/>
      <c r="Q706" s="212"/>
      <c r="R706" s="221"/>
      <c r="S706" s="212"/>
      <c r="T706" s="221"/>
      <c r="U706" s="213"/>
      <c r="V706" s="559"/>
      <c r="W706" s="212"/>
      <c r="X706" s="222"/>
      <c r="Y706" s="212"/>
      <c r="Z706" s="221"/>
      <c r="AA706" s="638"/>
      <c r="AB706" s="230"/>
      <c r="AC706" s="213"/>
      <c r="AD706" s="230"/>
      <c r="AE706" s="231"/>
      <c r="AF706" s="231"/>
      <c r="AG706" s="642"/>
      <c r="AH706" s="230"/>
      <c r="AI706" s="213"/>
      <c r="AJ706" s="230"/>
      <c r="AK706" s="231"/>
      <c r="AL706" s="231"/>
      <c r="AM706" s="631"/>
      <c r="AN706" s="229"/>
      <c r="AO706" s="212"/>
      <c r="AP706" s="229"/>
      <c r="AQ706" s="232"/>
      <c r="AR706" s="232"/>
      <c r="AS706" s="228"/>
      <c r="AT706" s="212"/>
      <c r="AU706" s="212"/>
      <c r="AV706" s="212"/>
      <c r="AW706" s="212"/>
      <c r="AX706" s="212"/>
      <c r="AY706" s="212"/>
      <c r="AZ706" s="213"/>
      <c r="BA706" s="213"/>
      <c r="BB706" s="213"/>
      <c r="BC706" s="213"/>
      <c r="BD706" s="213"/>
      <c r="BE706" s="231"/>
      <c r="BF706" s="213"/>
      <c r="BG706" s="231"/>
      <c r="BH706" s="231"/>
      <c r="BI706" s="213"/>
      <c r="BJ706" s="212"/>
      <c r="BK706" s="212"/>
      <c r="BL706" s="212"/>
      <c r="BM706" s="213"/>
    </row>
    <row r="707" spans="1:65" ht="18.75" customHeight="1" x14ac:dyDescent="0.3">
      <c r="A707" s="558"/>
      <c r="B707" s="213"/>
      <c r="C707" s="213"/>
      <c r="D707" s="213"/>
      <c r="E707" s="231"/>
      <c r="F707" s="213"/>
      <c r="G707" s="213"/>
      <c r="H707" s="213"/>
      <c r="I707" s="213"/>
      <c r="J707" s="213"/>
      <c r="K707" s="557"/>
      <c r="L707" s="213"/>
      <c r="M707" s="213"/>
      <c r="N707" s="213"/>
      <c r="O707" s="212"/>
      <c r="P707" s="221"/>
      <c r="Q707" s="212"/>
      <c r="R707" s="221"/>
      <c r="S707" s="212"/>
      <c r="T707" s="221"/>
      <c r="U707" s="213"/>
      <c r="V707" s="559"/>
      <c r="W707" s="212"/>
      <c r="X707" s="222"/>
      <c r="Y707" s="212"/>
      <c r="Z707" s="221"/>
      <c r="AA707" s="638"/>
      <c r="AB707" s="230"/>
      <c r="AC707" s="213"/>
      <c r="AD707" s="230"/>
      <c r="AE707" s="231"/>
      <c r="AF707" s="231"/>
      <c r="AG707" s="642"/>
      <c r="AH707" s="230"/>
      <c r="AI707" s="213"/>
      <c r="AJ707" s="230"/>
      <c r="AK707" s="231"/>
      <c r="AL707" s="231"/>
      <c r="AM707" s="631"/>
      <c r="AN707" s="229"/>
      <c r="AO707" s="212"/>
      <c r="AP707" s="229"/>
      <c r="AQ707" s="232"/>
      <c r="AR707" s="232"/>
      <c r="AS707" s="228"/>
      <c r="AT707" s="212"/>
      <c r="AU707" s="212"/>
      <c r="AV707" s="212"/>
      <c r="AW707" s="212"/>
      <c r="AX707" s="212"/>
      <c r="AY707" s="212"/>
      <c r="AZ707" s="213"/>
      <c r="BA707" s="213"/>
      <c r="BB707" s="213"/>
      <c r="BC707" s="213"/>
      <c r="BD707" s="213"/>
      <c r="BE707" s="231"/>
      <c r="BF707" s="213"/>
      <c r="BG707" s="231"/>
      <c r="BH707" s="231"/>
      <c r="BI707" s="213"/>
      <c r="BJ707" s="212"/>
      <c r="BK707" s="212"/>
      <c r="BL707" s="212"/>
      <c r="BM707" s="213"/>
    </row>
    <row r="708" spans="1:65" ht="18.75" customHeight="1" x14ac:dyDescent="0.3">
      <c r="A708" s="558"/>
      <c r="B708" s="213"/>
      <c r="C708" s="213"/>
      <c r="D708" s="213"/>
      <c r="E708" s="231"/>
      <c r="F708" s="213"/>
      <c r="G708" s="213"/>
      <c r="H708" s="213"/>
      <c r="I708" s="213"/>
      <c r="J708" s="213"/>
      <c r="K708" s="557"/>
      <c r="L708" s="213"/>
      <c r="M708" s="213"/>
      <c r="N708" s="213"/>
      <c r="O708" s="212"/>
      <c r="P708" s="221"/>
      <c r="Q708" s="212"/>
      <c r="R708" s="221"/>
      <c r="S708" s="212"/>
      <c r="T708" s="221"/>
      <c r="U708" s="213"/>
      <c r="V708" s="559"/>
      <c r="W708" s="212"/>
      <c r="X708" s="222"/>
      <c r="Y708" s="212"/>
      <c r="Z708" s="221"/>
      <c r="AA708" s="638"/>
      <c r="AB708" s="230"/>
      <c r="AC708" s="213"/>
      <c r="AD708" s="230"/>
      <c r="AE708" s="231"/>
      <c r="AF708" s="231"/>
      <c r="AG708" s="642"/>
      <c r="AH708" s="230"/>
      <c r="AI708" s="213"/>
      <c r="AJ708" s="230"/>
      <c r="AK708" s="231"/>
      <c r="AL708" s="231"/>
      <c r="AM708" s="631"/>
      <c r="AN708" s="229"/>
      <c r="AO708" s="212"/>
      <c r="AP708" s="229"/>
      <c r="AQ708" s="232"/>
      <c r="AR708" s="232"/>
      <c r="AS708" s="228"/>
      <c r="AT708" s="212"/>
      <c r="AU708" s="212"/>
      <c r="AV708" s="212"/>
      <c r="AW708" s="212"/>
      <c r="AX708" s="212"/>
      <c r="AY708" s="212"/>
      <c r="AZ708" s="213"/>
      <c r="BA708" s="213"/>
      <c r="BB708" s="213"/>
      <c r="BC708" s="213"/>
      <c r="BD708" s="213"/>
      <c r="BE708" s="231"/>
      <c r="BF708" s="213"/>
      <c r="BG708" s="231"/>
      <c r="BH708" s="231"/>
      <c r="BI708" s="213"/>
      <c r="BJ708" s="212"/>
      <c r="BK708" s="212"/>
      <c r="BL708" s="212"/>
      <c r="BM708" s="213"/>
    </row>
    <row r="709" spans="1:65" ht="18.75" customHeight="1" x14ac:dyDescent="0.3">
      <c r="A709" s="558"/>
      <c r="B709" s="213"/>
      <c r="C709" s="213"/>
      <c r="D709" s="213"/>
      <c r="E709" s="231"/>
      <c r="F709" s="213"/>
      <c r="G709" s="213"/>
      <c r="H709" s="213"/>
      <c r="I709" s="213"/>
      <c r="J709" s="213"/>
      <c r="K709" s="557"/>
      <c r="L709" s="213"/>
      <c r="M709" s="213"/>
      <c r="N709" s="213"/>
      <c r="O709" s="212"/>
      <c r="P709" s="221"/>
      <c r="Q709" s="212"/>
      <c r="R709" s="221"/>
      <c r="S709" s="212"/>
      <c r="T709" s="221"/>
      <c r="U709" s="213"/>
      <c r="V709" s="559"/>
      <c r="W709" s="212"/>
      <c r="X709" s="222"/>
      <c r="Y709" s="212"/>
      <c r="Z709" s="221"/>
      <c r="AA709" s="638"/>
      <c r="AB709" s="230"/>
      <c r="AC709" s="213"/>
      <c r="AD709" s="230"/>
      <c r="AE709" s="231"/>
      <c r="AF709" s="231"/>
      <c r="AG709" s="642"/>
      <c r="AH709" s="230"/>
      <c r="AI709" s="213"/>
      <c r="AJ709" s="230"/>
      <c r="AK709" s="231"/>
      <c r="AL709" s="231"/>
      <c r="AM709" s="631"/>
      <c r="AN709" s="229"/>
      <c r="AO709" s="212"/>
      <c r="AP709" s="229"/>
      <c r="AQ709" s="232"/>
      <c r="AR709" s="232"/>
      <c r="AS709" s="228"/>
      <c r="AT709" s="212"/>
      <c r="AU709" s="212"/>
      <c r="AV709" s="212"/>
      <c r="AW709" s="212"/>
      <c r="AX709" s="212"/>
      <c r="AY709" s="212"/>
      <c r="AZ709" s="213"/>
      <c r="BA709" s="213"/>
      <c r="BB709" s="213"/>
      <c r="BC709" s="213"/>
      <c r="BD709" s="213"/>
      <c r="BE709" s="231"/>
      <c r="BF709" s="213"/>
      <c r="BG709" s="231"/>
      <c r="BH709" s="231"/>
      <c r="BI709" s="213"/>
      <c r="BJ709" s="212"/>
      <c r="BK709" s="212"/>
      <c r="BL709" s="212"/>
      <c r="BM709" s="213"/>
    </row>
    <row r="710" spans="1:65" ht="18.75" customHeight="1" x14ac:dyDescent="0.3">
      <c r="A710" s="558"/>
      <c r="B710" s="213"/>
      <c r="C710" s="213"/>
      <c r="D710" s="213"/>
      <c r="E710" s="231"/>
      <c r="F710" s="213"/>
      <c r="G710" s="213"/>
      <c r="H710" s="213"/>
      <c r="I710" s="213"/>
      <c r="J710" s="213"/>
      <c r="K710" s="557"/>
      <c r="L710" s="213"/>
      <c r="M710" s="213"/>
      <c r="N710" s="213"/>
      <c r="O710" s="212"/>
      <c r="P710" s="221"/>
      <c r="Q710" s="212"/>
      <c r="R710" s="221"/>
      <c r="S710" s="212"/>
      <c r="T710" s="221"/>
      <c r="U710" s="213"/>
      <c r="V710" s="559"/>
      <c r="W710" s="212"/>
      <c r="X710" s="222"/>
      <c r="Y710" s="212"/>
      <c r="Z710" s="221"/>
      <c r="AA710" s="638"/>
      <c r="AB710" s="230"/>
      <c r="AC710" s="213"/>
      <c r="AD710" s="230"/>
      <c r="AE710" s="231"/>
      <c r="AF710" s="231"/>
      <c r="AG710" s="642"/>
      <c r="AH710" s="230"/>
      <c r="AI710" s="213"/>
      <c r="AJ710" s="230"/>
      <c r="AK710" s="231"/>
      <c r="AL710" s="231"/>
      <c r="AM710" s="631"/>
      <c r="AN710" s="229"/>
      <c r="AO710" s="212"/>
      <c r="AP710" s="229"/>
      <c r="AQ710" s="232"/>
      <c r="AR710" s="232"/>
      <c r="AS710" s="228"/>
      <c r="AT710" s="212"/>
      <c r="AU710" s="212"/>
      <c r="AV710" s="212"/>
      <c r="AW710" s="212"/>
      <c r="AX710" s="212"/>
      <c r="AY710" s="212"/>
      <c r="AZ710" s="213"/>
      <c r="BA710" s="213"/>
      <c r="BB710" s="213"/>
      <c r="BC710" s="213"/>
      <c r="BD710" s="213"/>
      <c r="BE710" s="231"/>
      <c r="BF710" s="213"/>
      <c r="BG710" s="231"/>
      <c r="BH710" s="231"/>
      <c r="BI710" s="213"/>
      <c r="BJ710" s="212"/>
      <c r="BK710" s="212"/>
      <c r="BL710" s="212"/>
      <c r="BM710" s="213"/>
    </row>
    <row r="711" spans="1:65" ht="18.75" customHeight="1" x14ac:dyDescent="0.3">
      <c r="A711" s="558"/>
      <c r="B711" s="213"/>
      <c r="C711" s="213"/>
      <c r="D711" s="213"/>
      <c r="E711" s="231"/>
      <c r="F711" s="213"/>
      <c r="G711" s="213"/>
      <c r="H711" s="213"/>
      <c r="I711" s="213"/>
      <c r="J711" s="213"/>
      <c r="K711" s="557"/>
      <c r="L711" s="213"/>
      <c r="M711" s="213"/>
      <c r="N711" s="213"/>
      <c r="O711" s="212"/>
      <c r="P711" s="221"/>
      <c r="Q711" s="212"/>
      <c r="R711" s="221"/>
      <c r="S711" s="212"/>
      <c r="T711" s="221"/>
      <c r="U711" s="213"/>
      <c r="V711" s="559"/>
      <c r="W711" s="212"/>
      <c r="X711" s="222"/>
      <c r="Y711" s="212"/>
      <c r="Z711" s="221"/>
      <c r="AA711" s="638"/>
      <c r="AB711" s="230"/>
      <c r="AC711" s="213"/>
      <c r="AD711" s="230"/>
      <c r="AE711" s="231"/>
      <c r="AF711" s="231"/>
      <c r="AG711" s="642"/>
      <c r="AH711" s="230"/>
      <c r="AI711" s="213"/>
      <c r="AJ711" s="230"/>
      <c r="AK711" s="231"/>
      <c r="AL711" s="231"/>
      <c r="AM711" s="631"/>
      <c r="AN711" s="229"/>
      <c r="AO711" s="212"/>
      <c r="AP711" s="229"/>
      <c r="AQ711" s="232"/>
      <c r="AR711" s="232"/>
      <c r="AS711" s="228"/>
      <c r="AT711" s="212"/>
      <c r="AU711" s="212"/>
      <c r="AV711" s="212"/>
      <c r="AW711" s="212"/>
      <c r="AX711" s="212"/>
      <c r="AY711" s="212"/>
      <c r="AZ711" s="213"/>
      <c r="BA711" s="213"/>
      <c r="BB711" s="213"/>
      <c r="BC711" s="213"/>
      <c r="BD711" s="213"/>
      <c r="BE711" s="231"/>
      <c r="BF711" s="213"/>
      <c r="BG711" s="231"/>
      <c r="BH711" s="231"/>
      <c r="BI711" s="213"/>
      <c r="BJ711" s="212"/>
      <c r="BK711" s="212"/>
      <c r="BL711" s="212"/>
      <c r="BM711" s="213"/>
    </row>
    <row r="712" spans="1:65" ht="18.75" customHeight="1" x14ac:dyDescent="0.3">
      <c r="A712" s="558"/>
      <c r="B712" s="213"/>
      <c r="C712" s="213"/>
      <c r="D712" s="213"/>
      <c r="E712" s="231"/>
      <c r="F712" s="213"/>
      <c r="G712" s="213"/>
      <c r="H712" s="213"/>
      <c r="I712" s="213"/>
      <c r="J712" s="213"/>
      <c r="K712" s="557"/>
      <c r="L712" s="213"/>
      <c r="M712" s="213"/>
      <c r="N712" s="213"/>
      <c r="O712" s="212"/>
      <c r="P712" s="221"/>
      <c r="Q712" s="212"/>
      <c r="R712" s="221"/>
      <c r="S712" s="212"/>
      <c r="T712" s="221"/>
      <c r="U712" s="213"/>
      <c r="V712" s="559"/>
      <c r="W712" s="212"/>
      <c r="X712" s="222"/>
      <c r="Y712" s="212"/>
      <c r="Z712" s="221"/>
      <c r="AA712" s="638"/>
      <c r="AB712" s="230"/>
      <c r="AC712" s="213"/>
      <c r="AD712" s="230"/>
      <c r="AE712" s="231"/>
      <c r="AF712" s="231"/>
      <c r="AG712" s="642"/>
      <c r="AH712" s="230"/>
      <c r="AI712" s="213"/>
      <c r="AJ712" s="230"/>
      <c r="AK712" s="231"/>
      <c r="AL712" s="231"/>
      <c r="AM712" s="631"/>
      <c r="AN712" s="229"/>
      <c r="AO712" s="212"/>
      <c r="AP712" s="229"/>
      <c r="AQ712" s="232"/>
      <c r="AR712" s="232"/>
      <c r="AS712" s="228"/>
      <c r="AT712" s="212"/>
      <c r="AU712" s="212"/>
      <c r="AV712" s="212"/>
      <c r="AW712" s="212"/>
      <c r="AX712" s="212"/>
      <c r="AY712" s="212"/>
      <c r="AZ712" s="213"/>
      <c r="BA712" s="213"/>
      <c r="BB712" s="213"/>
      <c r="BC712" s="213"/>
      <c r="BD712" s="213"/>
      <c r="BE712" s="231"/>
      <c r="BF712" s="213"/>
      <c r="BG712" s="231"/>
      <c r="BH712" s="231"/>
      <c r="BI712" s="213"/>
      <c r="BJ712" s="212"/>
      <c r="BK712" s="212"/>
      <c r="BL712" s="212"/>
      <c r="BM712" s="213"/>
    </row>
    <row r="713" spans="1:65" ht="18.75" customHeight="1" x14ac:dyDescent="0.3">
      <c r="A713" s="558"/>
      <c r="B713" s="213"/>
      <c r="C713" s="213"/>
      <c r="D713" s="213"/>
      <c r="E713" s="231"/>
      <c r="F713" s="213"/>
      <c r="G713" s="213"/>
      <c r="H713" s="213"/>
      <c r="I713" s="213"/>
      <c r="J713" s="213"/>
      <c r="K713" s="557"/>
      <c r="L713" s="213"/>
      <c r="M713" s="213"/>
      <c r="N713" s="213"/>
      <c r="O713" s="212"/>
      <c r="P713" s="221"/>
      <c r="Q713" s="212"/>
      <c r="R713" s="221"/>
      <c r="S713" s="212"/>
      <c r="T713" s="221"/>
      <c r="U713" s="213"/>
      <c r="V713" s="559"/>
      <c r="W713" s="212"/>
      <c r="X713" s="222"/>
      <c r="Y713" s="212"/>
      <c r="Z713" s="221"/>
      <c r="AA713" s="638"/>
      <c r="AB713" s="230"/>
      <c r="AC713" s="213"/>
      <c r="AD713" s="230"/>
      <c r="AE713" s="231"/>
      <c r="AF713" s="231"/>
      <c r="AG713" s="642"/>
      <c r="AH713" s="230"/>
      <c r="AI713" s="213"/>
      <c r="AJ713" s="230"/>
      <c r="AK713" s="231"/>
      <c r="AL713" s="231"/>
      <c r="AM713" s="631"/>
      <c r="AN713" s="229"/>
      <c r="AO713" s="212"/>
      <c r="AP713" s="229"/>
      <c r="AQ713" s="232"/>
      <c r="AR713" s="232"/>
      <c r="AS713" s="228"/>
      <c r="AT713" s="212"/>
      <c r="AU713" s="212"/>
      <c r="AV713" s="212"/>
      <c r="AW713" s="212"/>
      <c r="AX713" s="212"/>
      <c r="AY713" s="212"/>
      <c r="AZ713" s="213"/>
      <c r="BA713" s="213"/>
      <c r="BB713" s="213"/>
      <c r="BC713" s="213"/>
      <c r="BD713" s="213"/>
      <c r="BE713" s="231"/>
      <c r="BF713" s="213"/>
      <c r="BG713" s="231"/>
      <c r="BH713" s="231"/>
      <c r="BI713" s="213"/>
      <c r="BJ713" s="212"/>
      <c r="BK713" s="212"/>
      <c r="BL713" s="212"/>
      <c r="BM713" s="213"/>
    </row>
    <row r="714" spans="1:65" ht="18.75" customHeight="1" x14ac:dyDescent="0.3">
      <c r="A714" s="558"/>
      <c r="B714" s="213"/>
      <c r="C714" s="213"/>
      <c r="D714" s="213"/>
      <c r="E714" s="231"/>
      <c r="F714" s="213"/>
      <c r="G714" s="213"/>
      <c r="H714" s="213"/>
      <c r="I714" s="213"/>
      <c r="J714" s="213"/>
      <c r="K714" s="557"/>
      <c r="L714" s="213"/>
      <c r="M714" s="213"/>
      <c r="N714" s="213"/>
      <c r="O714" s="212"/>
      <c r="P714" s="221"/>
      <c r="Q714" s="212"/>
      <c r="R714" s="221"/>
      <c r="S714" s="212"/>
      <c r="T714" s="221"/>
      <c r="U714" s="213"/>
      <c r="V714" s="559"/>
      <c r="W714" s="212"/>
      <c r="X714" s="222"/>
      <c r="Y714" s="212"/>
      <c r="Z714" s="221"/>
      <c r="AA714" s="638"/>
      <c r="AB714" s="230"/>
      <c r="AC714" s="213"/>
      <c r="AD714" s="230"/>
      <c r="AE714" s="231"/>
      <c r="AF714" s="231"/>
      <c r="AG714" s="642"/>
      <c r="AH714" s="230"/>
      <c r="AI714" s="213"/>
      <c r="AJ714" s="230"/>
      <c r="AK714" s="231"/>
      <c r="AL714" s="231"/>
      <c r="AM714" s="631"/>
      <c r="AN714" s="229"/>
      <c r="AO714" s="212"/>
      <c r="AP714" s="229"/>
      <c r="AQ714" s="232"/>
      <c r="AR714" s="232"/>
      <c r="AS714" s="228"/>
      <c r="AT714" s="212"/>
      <c r="AU714" s="212"/>
      <c r="AV714" s="212"/>
      <c r="AW714" s="212"/>
      <c r="AX714" s="212"/>
      <c r="AY714" s="212"/>
      <c r="AZ714" s="213"/>
      <c r="BA714" s="213"/>
      <c r="BB714" s="213"/>
      <c r="BC714" s="213"/>
      <c r="BD714" s="213"/>
      <c r="BE714" s="231"/>
      <c r="BF714" s="213"/>
      <c r="BG714" s="231"/>
      <c r="BH714" s="231"/>
      <c r="BI714" s="213"/>
      <c r="BJ714" s="212"/>
      <c r="BK714" s="212"/>
      <c r="BL714" s="212"/>
      <c r="BM714" s="213"/>
    </row>
    <row r="715" spans="1:65" ht="18.75" customHeight="1" x14ac:dyDescent="0.3">
      <c r="A715" s="558"/>
      <c r="B715" s="213"/>
      <c r="C715" s="213"/>
      <c r="D715" s="213"/>
      <c r="E715" s="231"/>
      <c r="F715" s="213"/>
      <c r="G715" s="213"/>
      <c r="H715" s="213"/>
      <c r="I715" s="213"/>
      <c r="J715" s="213"/>
      <c r="K715" s="557"/>
      <c r="L715" s="213"/>
      <c r="M715" s="213"/>
      <c r="N715" s="213"/>
      <c r="O715" s="212"/>
      <c r="P715" s="221"/>
      <c r="Q715" s="212"/>
      <c r="R715" s="221"/>
      <c r="S715" s="212"/>
      <c r="T715" s="221"/>
      <c r="U715" s="213"/>
      <c r="V715" s="559"/>
      <c r="W715" s="212"/>
      <c r="X715" s="222"/>
      <c r="Y715" s="212"/>
      <c r="Z715" s="221"/>
      <c r="AA715" s="638"/>
      <c r="AB715" s="230"/>
      <c r="AC715" s="213"/>
      <c r="AD715" s="230"/>
      <c r="AE715" s="231"/>
      <c r="AF715" s="231"/>
      <c r="AG715" s="642"/>
      <c r="AH715" s="230"/>
      <c r="AI715" s="213"/>
      <c r="AJ715" s="230"/>
      <c r="AK715" s="231"/>
      <c r="AL715" s="231"/>
      <c r="AM715" s="631"/>
      <c r="AN715" s="229"/>
      <c r="AO715" s="212"/>
      <c r="AP715" s="229"/>
      <c r="AQ715" s="232"/>
      <c r="AR715" s="232"/>
      <c r="AS715" s="228"/>
      <c r="AT715" s="212"/>
      <c r="AU715" s="212"/>
      <c r="AV715" s="212"/>
      <c r="AW715" s="212"/>
      <c r="AX715" s="212"/>
      <c r="AY715" s="212"/>
      <c r="AZ715" s="213"/>
      <c r="BA715" s="213"/>
      <c r="BB715" s="213"/>
      <c r="BC715" s="213"/>
      <c r="BD715" s="213"/>
      <c r="BE715" s="231"/>
      <c r="BF715" s="213"/>
      <c r="BG715" s="231"/>
      <c r="BH715" s="231"/>
      <c r="BI715" s="213"/>
      <c r="BJ715" s="212"/>
      <c r="BK715" s="212"/>
      <c r="BL715" s="212"/>
      <c r="BM715" s="213"/>
    </row>
    <row r="716" spans="1:65" ht="18.75" customHeight="1" x14ac:dyDescent="0.3">
      <c r="A716" s="558"/>
      <c r="B716" s="213"/>
      <c r="C716" s="213"/>
      <c r="D716" s="213"/>
      <c r="E716" s="231"/>
      <c r="F716" s="213"/>
      <c r="G716" s="213"/>
      <c r="H716" s="213"/>
      <c r="I716" s="213"/>
      <c r="J716" s="213"/>
      <c r="K716" s="557"/>
      <c r="L716" s="213"/>
      <c r="M716" s="213"/>
      <c r="N716" s="213"/>
      <c r="O716" s="212"/>
      <c r="P716" s="221"/>
      <c r="Q716" s="212"/>
      <c r="R716" s="221"/>
      <c r="S716" s="212"/>
      <c r="T716" s="221"/>
      <c r="U716" s="213"/>
      <c r="V716" s="559"/>
      <c r="W716" s="212"/>
      <c r="X716" s="222"/>
      <c r="Y716" s="212"/>
      <c r="Z716" s="221"/>
      <c r="AA716" s="638"/>
      <c r="AB716" s="230"/>
      <c r="AC716" s="213"/>
      <c r="AD716" s="230"/>
      <c r="AE716" s="231"/>
      <c r="AF716" s="231"/>
      <c r="AG716" s="642"/>
      <c r="AH716" s="230"/>
      <c r="AI716" s="213"/>
      <c r="AJ716" s="230"/>
      <c r="AK716" s="231"/>
      <c r="AL716" s="231"/>
      <c r="AM716" s="631"/>
      <c r="AN716" s="229"/>
      <c r="AO716" s="212"/>
      <c r="AP716" s="229"/>
      <c r="AQ716" s="232"/>
      <c r="AR716" s="232"/>
      <c r="AS716" s="228"/>
      <c r="AT716" s="212"/>
      <c r="AU716" s="212"/>
      <c r="AV716" s="212"/>
      <c r="AW716" s="212"/>
      <c r="AX716" s="212"/>
      <c r="AY716" s="212"/>
      <c r="AZ716" s="213"/>
      <c r="BA716" s="213"/>
      <c r="BB716" s="213"/>
      <c r="BC716" s="213"/>
      <c r="BD716" s="213"/>
      <c r="BE716" s="231"/>
      <c r="BF716" s="213"/>
      <c r="BG716" s="231"/>
      <c r="BH716" s="231"/>
      <c r="BI716" s="213"/>
      <c r="BJ716" s="212"/>
      <c r="BK716" s="212"/>
      <c r="BL716" s="212"/>
      <c r="BM716" s="213"/>
    </row>
    <row r="717" spans="1:65" ht="18.75" customHeight="1" x14ac:dyDescent="0.3">
      <c r="A717" s="558"/>
      <c r="B717" s="213"/>
      <c r="C717" s="213"/>
      <c r="D717" s="213"/>
      <c r="E717" s="231"/>
      <c r="F717" s="213"/>
      <c r="G717" s="213"/>
      <c r="H717" s="213"/>
      <c r="I717" s="213"/>
      <c r="J717" s="213"/>
      <c r="K717" s="557"/>
      <c r="L717" s="213"/>
      <c r="M717" s="213"/>
      <c r="N717" s="213"/>
      <c r="O717" s="212"/>
      <c r="P717" s="221"/>
      <c r="Q717" s="212"/>
      <c r="R717" s="221"/>
      <c r="S717" s="212"/>
      <c r="T717" s="221"/>
      <c r="U717" s="213"/>
      <c r="V717" s="559"/>
      <c r="W717" s="212"/>
      <c r="X717" s="222"/>
      <c r="Y717" s="212"/>
      <c r="Z717" s="221"/>
      <c r="AA717" s="638"/>
      <c r="AB717" s="230"/>
      <c r="AC717" s="213"/>
      <c r="AD717" s="230"/>
      <c r="AE717" s="231"/>
      <c r="AF717" s="231"/>
      <c r="AG717" s="642"/>
      <c r="AH717" s="230"/>
      <c r="AI717" s="213"/>
      <c r="AJ717" s="230"/>
      <c r="AK717" s="231"/>
      <c r="AL717" s="231"/>
      <c r="AM717" s="631"/>
      <c r="AN717" s="229"/>
      <c r="AO717" s="212"/>
      <c r="AP717" s="229"/>
      <c r="AQ717" s="232"/>
      <c r="AR717" s="232"/>
      <c r="AS717" s="228"/>
      <c r="AT717" s="212"/>
      <c r="AU717" s="212"/>
      <c r="AV717" s="212"/>
      <c r="AW717" s="212"/>
      <c r="AX717" s="212"/>
      <c r="AY717" s="212"/>
      <c r="AZ717" s="213"/>
      <c r="BA717" s="213"/>
      <c r="BB717" s="213"/>
      <c r="BC717" s="213"/>
      <c r="BD717" s="213"/>
      <c r="BE717" s="231"/>
      <c r="BF717" s="213"/>
      <c r="BG717" s="231"/>
      <c r="BH717" s="231"/>
      <c r="BI717" s="213"/>
      <c r="BJ717" s="212"/>
      <c r="BK717" s="212"/>
      <c r="BL717" s="212"/>
      <c r="BM717" s="213"/>
    </row>
    <row r="718" spans="1:65" ht="18.75" customHeight="1" x14ac:dyDescent="0.3">
      <c r="A718" s="558"/>
      <c r="B718" s="213"/>
      <c r="C718" s="213"/>
      <c r="D718" s="213"/>
      <c r="E718" s="231"/>
      <c r="F718" s="213"/>
      <c r="G718" s="213"/>
      <c r="H718" s="213"/>
      <c r="I718" s="213"/>
      <c r="J718" s="213"/>
      <c r="K718" s="557"/>
      <c r="L718" s="213"/>
      <c r="M718" s="213"/>
      <c r="N718" s="213"/>
      <c r="O718" s="212"/>
      <c r="P718" s="221"/>
      <c r="Q718" s="212"/>
      <c r="R718" s="221"/>
      <c r="S718" s="212"/>
      <c r="T718" s="221"/>
      <c r="U718" s="213"/>
      <c r="V718" s="559"/>
      <c r="W718" s="212"/>
      <c r="X718" s="222"/>
      <c r="Y718" s="212"/>
      <c r="Z718" s="221"/>
      <c r="AA718" s="638"/>
      <c r="AB718" s="230"/>
      <c r="AC718" s="213"/>
      <c r="AD718" s="230"/>
      <c r="AE718" s="231"/>
      <c r="AF718" s="231"/>
      <c r="AG718" s="642"/>
      <c r="AH718" s="230"/>
      <c r="AI718" s="213"/>
      <c r="AJ718" s="230"/>
      <c r="AK718" s="231"/>
      <c r="AL718" s="231"/>
      <c r="AM718" s="631"/>
      <c r="AN718" s="229"/>
      <c r="AO718" s="212"/>
      <c r="AP718" s="229"/>
      <c r="AQ718" s="232"/>
      <c r="AR718" s="232"/>
      <c r="AS718" s="228"/>
      <c r="AT718" s="212"/>
      <c r="AU718" s="212"/>
      <c r="AV718" s="212"/>
      <c r="AW718" s="212"/>
      <c r="AX718" s="212"/>
      <c r="AY718" s="212"/>
      <c r="AZ718" s="213"/>
      <c r="BA718" s="213"/>
      <c r="BB718" s="213"/>
      <c r="BC718" s="213"/>
      <c r="BD718" s="213"/>
      <c r="BE718" s="231"/>
      <c r="BF718" s="213"/>
      <c r="BG718" s="231"/>
      <c r="BH718" s="231"/>
      <c r="BI718" s="213"/>
      <c r="BJ718" s="212"/>
      <c r="BK718" s="212"/>
      <c r="BL718" s="212"/>
      <c r="BM718" s="213"/>
    </row>
    <row r="719" spans="1:65" ht="18.75" customHeight="1" x14ac:dyDescent="0.3">
      <c r="A719" s="558"/>
      <c r="B719" s="213"/>
      <c r="C719" s="213"/>
      <c r="D719" s="213"/>
      <c r="E719" s="231"/>
      <c r="F719" s="213"/>
      <c r="G719" s="213"/>
      <c r="H719" s="213"/>
      <c r="I719" s="213"/>
      <c r="J719" s="213"/>
      <c r="K719" s="557"/>
      <c r="L719" s="213"/>
      <c r="M719" s="213"/>
      <c r="N719" s="213"/>
      <c r="O719" s="212"/>
      <c r="P719" s="221"/>
      <c r="Q719" s="212"/>
      <c r="R719" s="221"/>
      <c r="S719" s="212"/>
      <c r="T719" s="221"/>
      <c r="U719" s="213"/>
      <c r="V719" s="559"/>
      <c r="W719" s="212"/>
      <c r="X719" s="222"/>
      <c r="Y719" s="212"/>
      <c r="Z719" s="221"/>
      <c r="AA719" s="638"/>
      <c r="AB719" s="230"/>
      <c r="AC719" s="213"/>
      <c r="AD719" s="230"/>
      <c r="AE719" s="231"/>
      <c r="AF719" s="231"/>
      <c r="AG719" s="642"/>
      <c r="AH719" s="230"/>
      <c r="AI719" s="213"/>
      <c r="AJ719" s="230"/>
      <c r="AK719" s="231"/>
      <c r="AL719" s="231"/>
      <c r="AM719" s="631"/>
      <c r="AN719" s="229"/>
      <c r="AO719" s="212"/>
      <c r="AP719" s="229"/>
      <c r="AQ719" s="232"/>
      <c r="AR719" s="232"/>
      <c r="AS719" s="228"/>
      <c r="AT719" s="212"/>
      <c r="AU719" s="212"/>
      <c r="AV719" s="212"/>
      <c r="AW719" s="212"/>
      <c r="AX719" s="212"/>
      <c r="AY719" s="212"/>
      <c r="AZ719" s="213"/>
      <c r="BA719" s="213"/>
      <c r="BB719" s="213"/>
      <c r="BC719" s="213"/>
      <c r="BD719" s="213"/>
      <c r="BE719" s="231"/>
      <c r="BF719" s="213"/>
      <c r="BG719" s="231"/>
      <c r="BH719" s="231"/>
      <c r="BI719" s="213"/>
      <c r="BJ719" s="212"/>
      <c r="BK719" s="212"/>
      <c r="BL719" s="212"/>
      <c r="BM719" s="213"/>
    </row>
    <row r="720" spans="1:65" ht="18.75" customHeight="1" x14ac:dyDescent="0.3">
      <c r="A720" s="558"/>
      <c r="B720" s="213"/>
      <c r="C720" s="213"/>
      <c r="D720" s="213"/>
      <c r="E720" s="231"/>
      <c r="F720" s="213"/>
      <c r="G720" s="213"/>
      <c r="H720" s="213"/>
      <c r="I720" s="213"/>
      <c r="J720" s="213"/>
      <c r="K720" s="557"/>
      <c r="L720" s="213"/>
      <c r="M720" s="213"/>
      <c r="N720" s="213"/>
      <c r="O720" s="212"/>
      <c r="P720" s="221"/>
      <c r="Q720" s="212"/>
      <c r="R720" s="221"/>
      <c r="S720" s="212"/>
      <c r="T720" s="221"/>
      <c r="U720" s="213"/>
      <c r="V720" s="559"/>
      <c r="W720" s="212"/>
      <c r="X720" s="222"/>
      <c r="Y720" s="212"/>
      <c r="Z720" s="221"/>
      <c r="AA720" s="638"/>
      <c r="AB720" s="230"/>
      <c r="AC720" s="213"/>
      <c r="AD720" s="230"/>
      <c r="AE720" s="231"/>
      <c r="AF720" s="231"/>
      <c r="AG720" s="642"/>
      <c r="AH720" s="230"/>
      <c r="AI720" s="213"/>
      <c r="AJ720" s="230"/>
      <c r="AK720" s="231"/>
      <c r="AL720" s="231"/>
      <c r="AM720" s="631"/>
      <c r="AN720" s="229"/>
      <c r="AO720" s="212"/>
      <c r="AP720" s="229"/>
      <c r="AQ720" s="232"/>
      <c r="AR720" s="232"/>
      <c r="AS720" s="228"/>
      <c r="AT720" s="212"/>
      <c r="AU720" s="212"/>
      <c r="AV720" s="212"/>
      <c r="AW720" s="212"/>
      <c r="AX720" s="212"/>
      <c r="AY720" s="212"/>
      <c r="AZ720" s="213"/>
      <c r="BA720" s="213"/>
      <c r="BB720" s="213"/>
      <c r="BC720" s="213"/>
      <c r="BD720" s="213"/>
      <c r="BE720" s="231"/>
      <c r="BF720" s="213"/>
      <c r="BG720" s="231"/>
      <c r="BH720" s="231"/>
      <c r="BI720" s="213"/>
      <c r="BJ720" s="212"/>
      <c r="BK720" s="212"/>
      <c r="BL720" s="212"/>
      <c r="BM720" s="213"/>
    </row>
    <row r="721" spans="1:65" ht="18.75" customHeight="1" x14ac:dyDescent="0.3">
      <c r="A721" s="558"/>
      <c r="B721" s="213"/>
      <c r="C721" s="213"/>
      <c r="D721" s="213"/>
      <c r="E721" s="231"/>
      <c r="F721" s="213"/>
      <c r="G721" s="213"/>
      <c r="H721" s="213"/>
      <c r="I721" s="213"/>
      <c r="J721" s="213"/>
      <c r="K721" s="557"/>
      <c r="L721" s="213"/>
      <c r="M721" s="213"/>
      <c r="N721" s="213"/>
      <c r="O721" s="212"/>
      <c r="P721" s="221"/>
      <c r="Q721" s="212"/>
      <c r="R721" s="221"/>
      <c r="S721" s="212"/>
      <c r="T721" s="221"/>
      <c r="U721" s="213"/>
      <c r="V721" s="559"/>
      <c r="W721" s="212"/>
      <c r="X721" s="222"/>
      <c r="Y721" s="212"/>
      <c r="Z721" s="221"/>
      <c r="AA721" s="638"/>
      <c r="AB721" s="230"/>
      <c r="AC721" s="213"/>
      <c r="AD721" s="230"/>
      <c r="AE721" s="231"/>
      <c r="AF721" s="231"/>
      <c r="AG721" s="642"/>
      <c r="AH721" s="230"/>
      <c r="AI721" s="213"/>
      <c r="AJ721" s="230"/>
      <c r="AK721" s="231"/>
      <c r="AL721" s="231"/>
      <c r="AM721" s="631"/>
      <c r="AN721" s="229"/>
      <c r="AO721" s="212"/>
      <c r="AP721" s="229"/>
      <c r="AQ721" s="232"/>
      <c r="AR721" s="232"/>
      <c r="AS721" s="228"/>
      <c r="AT721" s="212"/>
      <c r="AU721" s="212"/>
      <c r="AV721" s="212"/>
      <c r="AW721" s="212"/>
      <c r="AX721" s="212"/>
      <c r="AY721" s="212"/>
      <c r="AZ721" s="213"/>
      <c r="BA721" s="213"/>
      <c r="BB721" s="213"/>
      <c r="BC721" s="213"/>
      <c r="BD721" s="213"/>
      <c r="BE721" s="231"/>
      <c r="BF721" s="213"/>
      <c r="BG721" s="231"/>
      <c r="BH721" s="231"/>
      <c r="BI721" s="213"/>
      <c r="BJ721" s="212"/>
      <c r="BK721" s="212"/>
      <c r="BL721" s="212"/>
      <c r="BM721" s="213"/>
    </row>
    <row r="722" spans="1:65" ht="18.75" customHeight="1" x14ac:dyDescent="0.3">
      <c r="A722" s="558"/>
      <c r="B722" s="213"/>
      <c r="C722" s="213"/>
      <c r="D722" s="213"/>
      <c r="E722" s="231"/>
      <c r="F722" s="213"/>
      <c r="G722" s="213"/>
      <c r="H722" s="213"/>
      <c r="I722" s="213"/>
      <c r="J722" s="213"/>
      <c r="K722" s="557"/>
      <c r="L722" s="213"/>
      <c r="M722" s="213"/>
      <c r="N722" s="213"/>
      <c r="O722" s="212"/>
      <c r="P722" s="221"/>
      <c r="Q722" s="212"/>
      <c r="R722" s="221"/>
      <c r="S722" s="212"/>
      <c r="T722" s="221"/>
      <c r="U722" s="213"/>
      <c r="V722" s="559"/>
      <c r="W722" s="212"/>
      <c r="X722" s="222"/>
      <c r="Y722" s="212"/>
      <c r="Z722" s="221"/>
      <c r="AA722" s="638"/>
      <c r="AB722" s="230"/>
      <c r="AC722" s="213"/>
      <c r="AD722" s="230"/>
      <c r="AE722" s="231"/>
      <c r="AF722" s="231"/>
      <c r="AG722" s="642"/>
      <c r="AH722" s="230"/>
      <c r="AI722" s="213"/>
      <c r="AJ722" s="230"/>
      <c r="AK722" s="231"/>
      <c r="AL722" s="231"/>
      <c r="AM722" s="631"/>
      <c r="AN722" s="229"/>
      <c r="AO722" s="212"/>
      <c r="AP722" s="229"/>
      <c r="AQ722" s="232"/>
      <c r="AR722" s="232"/>
      <c r="AS722" s="228"/>
      <c r="AT722" s="212"/>
      <c r="AU722" s="212"/>
      <c r="AV722" s="212"/>
      <c r="AW722" s="212"/>
      <c r="AX722" s="212"/>
      <c r="AY722" s="212"/>
      <c r="AZ722" s="213"/>
      <c r="BA722" s="213"/>
      <c r="BB722" s="213"/>
      <c r="BC722" s="213"/>
      <c r="BD722" s="213"/>
      <c r="BE722" s="231"/>
      <c r="BF722" s="213"/>
      <c r="BG722" s="231"/>
      <c r="BH722" s="231"/>
      <c r="BI722" s="213"/>
      <c r="BJ722" s="212"/>
      <c r="BK722" s="212"/>
      <c r="BL722" s="212"/>
      <c r="BM722" s="213"/>
    </row>
    <row r="723" spans="1:65" ht="18.75" customHeight="1" x14ac:dyDescent="0.3">
      <c r="A723" s="558"/>
      <c r="B723" s="213"/>
      <c r="C723" s="213"/>
      <c r="D723" s="213"/>
      <c r="E723" s="231"/>
      <c r="F723" s="213"/>
      <c r="G723" s="213"/>
      <c r="H723" s="213"/>
      <c r="I723" s="213"/>
      <c r="J723" s="213"/>
      <c r="K723" s="557"/>
      <c r="L723" s="213"/>
      <c r="M723" s="213"/>
      <c r="N723" s="213"/>
      <c r="O723" s="212"/>
      <c r="P723" s="221"/>
      <c r="Q723" s="212"/>
      <c r="R723" s="221"/>
      <c r="S723" s="212"/>
      <c r="T723" s="221"/>
      <c r="U723" s="213"/>
      <c r="V723" s="559"/>
      <c r="W723" s="212"/>
      <c r="X723" s="222"/>
      <c r="Y723" s="212"/>
      <c r="Z723" s="221"/>
      <c r="AA723" s="638"/>
      <c r="AB723" s="230"/>
      <c r="AC723" s="213"/>
      <c r="AD723" s="230"/>
      <c r="AE723" s="231"/>
      <c r="AF723" s="231"/>
      <c r="AG723" s="642"/>
      <c r="AH723" s="230"/>
      <c r="AI723" s="213"/>
      <c r="AJ723" s="230"/>
      <c r="AK723" s="231"/>
      <c r="AL723" s="231"/>
      <c r="AM723" s="631"/>
      <c r="AN723" s="229"/>
      <c r="AO723" s="212"/>
      <c r="AP723" s="229"/>
      <c r="AQ723" s="232"/>
      <c r="AR723" s="232"/>
      <c r="AS723" s="228"/>
      <c r="AT723" s="212"/>
      <c r="AU723" s="212"/>
      <c r="AV723" s="212"/>
      <c r="AW723" s="212"/>
      <c r="AX723" s="212"/>
      <c r="AY723" s="212"/>
      <c r="AZ723" s="213"/>
      <c r="BA723" s="213"/>
      <c r="BB723" s="213"/>
      <c r="BC723" s="213"/>
      <c r="BD723" s="213"/>
      <c r="BE723" s="231"/>
      <c r="BF723" s="213"/>
      <c r="BG723" s="231"/>
      <c r="BH723" s="231"/>
      <c r="BI723" s="213"/>
      <c r="BJ723" s="212"/>
      <c r="BK723" s="212"/>
      <c r="BL723" s="212"/>
      <c r="BM723" s="213"/>
    </row>
    <row r="724" spans="1:65" ht="18.75" customHeight="1" x14ac:dyDescent="0.3">
      <c r="A724" s="558"/>
      <c r="B724" s="213"/>
      <c r="C724" s="213"/>
      <c r="D724" s="213"/>
      <c r="E724" s="231"/>
      <c r="F724" s="213"/>
      <c r="G724" s="213"/>
      <c r="H724" s="213"/>
      <c r="I724" s="213"/>
      <c r="J724" s="213"/>
      <c r="K724" s="557"/>
      <c r="L724" s="213"/>
      <c r="M724" s="213"/>
      <c r="N724" s="213"/>
      <c r="O724" s="212"/>
      <c r="P724" s="221"/>
      <c r="Q724" s="212"/>
      <c r="R724" s="221"/>
      <c r="S724" s="212"/>
      <c r="T724" s="221"/>
      <c r="U724" s="213"/>
      <c r="V724" s="559"/>
      <c r="W724" s="212"/>
      <c r="X724" s="222"/>
      <c r="Y724" s="212"/>
      <c r="Z724" s="221"/>
      <c r="AA724" s="638"/>
      <c r="AB724" s="230"/>
      <c r="AC724" s="213"/>
      <c r="AD724" s="230"/>
      <c r="AE724" s="231"/>
      <c r="AF724" s="231"/>
      <c r="AG724" s="642"/>
      <c r="AH724" s="230"/>
      <c r="AI724" s="213"/>
      <c r="AJ724" s="230"/>
      <c r="AK724" s="231"/>
      <c r="AL724" s="231"/>
      <c r="AM724" s="631"/>
      <c r="AN724" s="229"/>
      <c r="AO724" s="212"/>
      <c r="AP724" s="229"/>
      <c r="AQ724" s="232"/>
      <c r="AR724" s="232"/>
      <c r="AS724" s="228"/>
      <c r="AT724" s="212"/>
      <c r="AU724" s="212"/>
      <c r="AV724" s="212"/>
      <c r="AW724" s="212"/>
      <c r="AX724" s="212"/>
      <c r="AY724" s="212"/>
      <c r="AZ724" s="213"/>
      <c r="BA724" s="213"/>
      <c r="BB724" s="213"/>
      <c r="BC724" s="213"/>
      <c r="BD724" s="213"/>
      <c r="BE724" s="231"/>
      <c r="BF724" s="213"/>
      <c r="BG724" s="231"/>
      <c r="BH724" s="231"/>
      <c r="BI724" s="213"/>
      <c r="BJ724" s="212"/>
      <c r="BK724" s="212"/>
      <c r="BL724" s="212"/>
      <c r="BM724" s="213"/>
    </row>
    <row r="725" spans="1:65" ht="18.75" customHeight="1" x14ac:dyDescent="0.3">
      <c r="A725" s="558"/>
      <c r="B725" s="213"/>
      <c r="C725" s="213"/>
      <c r="D725" s="213"/>
      <c r="E725" s="231"/>
      <c r="F725" s="213"/>
      <c r="G725" s="213"/>
      <c r="H725" s="213"/>
      <c r="I725" s="213"/>
      <c r="J725" s="213"/>
      <c r="K725" s="557"/>
      <c r="L725" s="213"/>
      <c r="M725" s="213"/>
      <c r="N725" s="213"/>
      <c r="O725" s="212"/>
      <c r="P725" s="221"/>
      <c r="Q725" s="212"/>
      <c r="R725" s="221"/>
      <c r="S725" s="212"/>
      <c r="T725" s="221"/>
      <c r="U725" s="213"/>
      <c r="V725" s="559"/>
      <c r="W725" s="212"/>
      <c r="X725" s="222"/>
      <c r="Y725" s="212"/>
      <c r="Z725" s="221"/>
      <c r="AA725" s="638"/>
      <c r="AB725" s="230"/>
      <c r="AC725" s="213"/>
      <c r="AD725" s="230"/>
      <c r="AE725" s="231"/>
      <c r="AF725" s="231"/>
      <c r="AG725" s="642"/>
      <c r="AH725" s="230"/>
      <c r="AI725" s="213"/>
      <c r="AJ725" s="230"/>
      <c r="AK725" s="231"/>
      <c r="AL725" s="231"/>
      <c r="AM725" s="631"/>
      <c r="AN725" s="229"/>
      <c r="AO725" s="212"/>
      <c r="AP725" s="229"/>
      <c r="AQ725" s="232"/>
      <c r="AR725" s="232"/>
      <c r="AS725" s="228"/>
      <c r="AT725" s="212"/>
      <c r="AU725" s="212"/>
      <c r="AV725" s="212"/>
      <c r="AW725" s="212"/>
      <c r="AX725" s="212"/>
      <c r="AY725" s="212"/>
      <c r="AZ725" s="213"/>
      <c r="BA725" s="213"/>
      <c r="BB725" s="213"/>
      <c r="BC725" s="213"/>
      <c r="BD725" s="213"/>
      <c r="BE725" s="231"/>
      <c r="BF725" s="213"/>
      <c r="BG725" s="231"/>
      <c r="BH725" s="231"/>
      <c r="BI725" s="213"/>
      <c r="BJ725" s="212"/>
      <c r="BK725" s="212"/>
      <c r="BL725" s="212"/>
      <c r="BM725" s="213"/>
    </row>
    <row r="726" spans="1:65" ht="18.75" customHeight="1" x14ac:dyDescent="0.3">
      <c r="A726" s="558"/>
      <c r="B726" s="213"/>
      <c r="C726" s="213"/>
      <c r="D726" s="213"/>
      <c r="E726" s="231"/>
      <c r="F726" s="213"/>
      <c r="G726" s="213"/>
      <c r="H726" s="213"/>
      <c r="I726" s="213"/>
      <c r="J726" s="213"/>
      <c r="K726" s="557"/>
      <c r="L726" s="213"/>
      <c r="M726" s="213"/>
      <c r="N726" s="213"/>
      <c r="O726" s="212"/>
      <c r="P726" s="221"/>
      <c r="Q726" s="212"/>
      <c r="R726" s="221"/>
      <c r="S726" s="212"/>
      <c r="T726" s="221"/>
      <c r="U726" s="213"/>
      <c r="V726" s="559"/>
      <c r="W726" s="212"/>
      <c r="X726" s="222"/>
      <c r="Y726" s="212"/>
      <c r="Z726" s="221"/>
      <c r="AA726" s="638"/>
      <c r="AB726" s="230"/>
      <c r="AC726" s="213"/>
      <c r="AD726" s="230"/>
      <c r="AE726" s="231"/>
      <c r="AF726" s="231"/>
      <c r="AG726" s="642"/>
      <c r="AH726" s="230"/>
      <c r="AI726" s="213"/>
      <c r="AJ726" s="230"/>
      <c r="AK726" s="231"/>
      <c r="AL726" s="231"/>
      <c r="AM726" s="631"/>
      <c r="AN726" s="229"/>
      <c r="AO726" s="212"/>
      <c r="AP726" s="229"/>
      <c r="AQ726" s="232"/>
      <c r="AR726" s="232"/>
      <c r="AS726" s="228"/>
      <c r="AT726" s="212"/>
      <c r="AU726" s="212"/>
      <c r="AV726" s="212"/>
      <c r="AW726" s="212"/>
      <c r="AX726" s="212"/>
      <c r="AY726" s="212"/>
      <c r="AZ726" s="213"/>
      <c r="BA726" s="213"/>
      <c r="BB726" s="213"/>
      <c r="BC726" s="213"/>
      <c r="BD726" s="213"/>
      <c r="BE726" s="231"/>
      <c r="BF726" s="213"/>
      <c r="BG726" s="231"/>
      <c r="BH726" s="231"/>
      <c r="BI726" s="213"/>
      <c r="BJ726" s="212"/>
      <c r="BK726" s="212"/>
      <c r="BL726" s="212"/>
      <c r="BM726" s="213"/>
    </row>
    <row r="727" spans="1:65" ht="18.75" customHeight="1" x14ac:dyDescent="0.3">
      <c r="A727" s="558"/>
      <c r="B727" s="213"/>
      <c r="C727" s="213"/>
      <c r="D727" s="213"/>
      <c r="E727" s="231"/>
      <c r="F727" s="213"/>
      <c r="G727" s="213"/>
      <c r="H727" s="213"/>
      <c r="I727" s="213"/>
      <c r="J727" s="213"/>
      <c r="K727" s="557"/>
      <c r="L727" s="213"/>
      <c r="M727" s="213"/>
      <c r="N727" s="213"/>
      <c r="O727" s="212"/>
      <c r="P727" s="221"/>
      <c r="Q727" s="212"/>
      <c r="R727" s="221"/>
      <c r="S727" s="212"/>
      <c r="T727" s="221"/>
      <c r="U727" s="213"/>
      <c r="V727" s="559"/>
      <c r="W727" s="212"/>
      <c r="X727" s="222"/>
      <c r="Y727" s="212"/>
      <c r="Z727" s="221"/>
      <c r="AA727" s="638"/>
      <c r="AB727" s="230"/>
      <c r="AC727" s="213"/>
      <c r="AD727" s="230"/>
      <c r="AE727" s="231"/>
      <c r="AF727" s="231"/>
      <c r="AG727" s="642"/>
      <c r="AH727" s="230"/>
      <c r="AI727" s="213"/>
      <c r="AJ727" s="230"/>
      <c r="AK727" s="231"/>
      <c r="AL727" s="231"/>
      <c r="AM727" s="631"/>
      <c r="AN727" s="229"/>
      <c r="AO727" s="212"/>
      <c r="AP727" s="229"/>
      <c r="AQ727" s="232"/>
      <c r="AR727" s="232"/>
      <c r="AS727" s="228"/>
      <c r="AT727" s="212"/>
      <c r="AU727" s="212"/>
      <c r="AV727" s="212"/>
      <c r="AW727" s="212"/>
      <c r="AX727" s="212"/>
      <c r="AY727" s="212"/>
      <c r="AZ727" s="213"/>
      <c r="BA727" s="213"/>
      <c r="BB727" s="213"/>
      <c r="BC727" s="213"/>
      <c r="BD727" s="213"/>
      <c r="BE727" s="231"/>
      <c r="BF727" s="213"/>
      <c r="BG727" s="231"/>
      <c r="BH727" s="231"/>
      <c r="BI727" s="213"/>
      <c r="BJ727" s="212"/>
      <c r="BK727" s="212"/>
      <c r="BL727" s="212"/>
      <c r="BM727" s="213"/>
    </row>
    <row r="728" spans="1:65" ht="18.75" customHeight="1" x14ac:dyDescent="0.3">
      <c r="A728" s="558"/>
      <c r="B728" s="213"/>
      <c r="C728" s="213"/>
      <c r="D728" s="213"/>
      <c r="E728" s="231"/>
      <c r="F728" s="213"/>
      <c r="G728" s="213"/>
      <c r="H728" s="213"/>
      <c r="I728" s="213"/>
      <c r="J728" s="213"/>
      <c r="K728" s="557"/>
      <c r="L728" s="213"/>
      <c r="M728" s="213"/>
      <c r="N728" s="213"/>
      <c r="O728" s="212"/>
      <c r="P728" s="221"/>
      <c r="Q728" s="212"/>
      <c r="R728" s="221"/>
      <c r="S728" s="212"/>
      <c r="T728" s="221"/>
      <c r="U728" s="213"/>
      <c r="V728" s="559"/>
      <c r="W728" s="212"/>
      <c r="X728" s="222"/>
      <c r="Y728" s="212"/>
      <c r="Z728" s="221"/>
      <c r="AA728" s="638"/>
      <c r="AB728" s="230"/>
      <c r="AC728" s="213"/>
      <c r="AD728" s="230"/>
      <c r="AE728" s="231"/>
      <c r="AF728" s="231"/>
      <c r="AG728" s="642"/>
      <c r="AH728" s="230"/>
      <c r="AI728" s="213"/>
      <c r="AJ728" s="230"/>
      <c r="AK728" s="231"/>
      <c r="AL728" s="231"/>
      <c r="AM728" s="631"/>
      <c r="AN728" s="229"/>
      <c r="AO728" s="212"/>
      <c r="AP728" s="229"/>
      <c r="AQ728" s="232"/>
      <c r="AR728" s="232"/>
      <c r="AS728" s="228"/>
      <c r="AT728" s="212"/>
      <c r="AU728" s="212"/>
      <c r="AV728" s="212"/>
      <c r="AW728" s="212"/>
      <c r="AX728" s="212"/>
      <c r="AY728" s="212"/>
      <c r="AZ728" s="213"/>
      <c r="BA728" s="213"/>
      <c r="BB728" s="213"/>
      <c r="BC728" s="213"/>
      <c r="BD728" s="213"/>
      <c r="BE728" s="231"/>
      <c r="BF728" s="213"/>
      <c r="BG728" s="231"/>
      <c r="BH728" s="231"/>
      <c r="BI728" s="213"/>
      <c r="BJ728" s="212"/>
      <c r="BK728" s="212"/>
      <c r="BL728" s="212"/>
      <c r="BM728" s="213"/>
    </row>
    <row r="729" spans="1:65" ht="18.75" customHeight="1" x14ac:dyDescent="0.3">
      <c r="A729" s="558"/>
      <c r="B729" s="213"/>
      <c r="C729" s="213"/>
      <c r="D729" s="213"/>
      <c r="E729" s="231"/>
      <c r="F729" s="213"/>
      <c r="G729" s="213"/>
      <c r="H729" s="213"/>
      <c r="I729" s="213"/>
      <c r="J729" s="213"/>
      <c r="K729" s="557"/>
      <c r="L729" s="213"/>
      <c r="M729" s="213"/>
      <c r="N729" s="213"/>
      <c r="O729" s="212"/>
      <c r="P729" s="221"/>
      <c r="Q729" s="212"/>
      <c r="R729" s="221"/>
      <c r="S729" s="212"/>
      <c r="T729" s="221"/>
      <c r="U729" s="213"/>
      <c r="V729" s="559"/>
      <c r="W729" s="212"/>
      <c r="X729" s="222"/>
      <c r="Y729" s="212"/>
      <c r="Z729" s="221"/>
      <c r="AA729" s="638"/>
      <c r="AB729" s="230"/>
      <c r="AC729" s="213"/>
      <c r="AD729" s="230"/>
      <c r="AE729" s="231"/>
      <c r="AF729" s="231"/>
      <c r="AG729" s="642"/>
      <c r="AH729" s="230"/>
      <c r="AI729" s="213"/>
      <c r="AJ729" s="230"/>
      <c r="AK729" s="231"/>
      <c r="AL729" s="231"/>
      <c r="AM729" s="631"/>
      <c r="AN729" s="229"/>
      <c r="AO729" s="212"/>
      <c r="AP729" s="229"/>
      <c r="AQ729" s="232"/>
      <c r="AR729" s="232"/>
      <c r="AS729" s="228"/>
      <c r="AT729" s="212"/>
      <c r="AU729" s="212"/>
      <c r="AV729" s="212"/>
      <c r="AW729" s="212"/>
      <c r="AX729" s="212"/>
      <c r="AY729" s="212"/>
      <c r="AZ729" s="213"/>
      <c r="BA729" s="213"/>
      <c r="BB729" s="213"/>
      <c r="BC729" s="213"/>
      <c r="BD729" s="213"/>
      <c r="BE729" s="231"/>
      <c r="BF729" s="213"/>
      <c r="BG729" s="231"/>
      <c r="BH729" s="231"/>
      <c r="BI729" s="213"/>
      <c r="BJ729" s="212"/>
      <c r="BK729" s="212"/>
      <c r="BL729" s="212"/>
      <c r="BM729" s="213"/>
    </row>
    <row r="730" spans="1:65" ht="18.75" customHeight="1" x14ac:dyDescent="0.3">
      <c r="A730" s="558"/>
      <c r="B730" s="213"/>
      <c r="C730" s="213"/>
      <c r="D730" s="213"/>
      <c r="E730" s="231"/>
      <c r="F730" s="213"/>
      <c r="G730" s="213"/>
      <c r="H730" s="213"/>
      <c r="I730" s="213"/>
      <c r="J730" s="213"/>
      <c r="K730" s="557"/>
      <c r="L730" s="213"/>
      <c r="M730" s="213"/>
      <c r="N730" s="213"/>
      <c r="O730" s="212"/>
      <c r="P730" s="221"/>
      <c r="Q730" s="212"/>
      <c r="R730" s="221"/>
      <c r="S730" s="212"/>
      <c r="T730" s="221"/>
      <c r="U730" s="213"/>
      <c r="V730" s="559"/>
      <c r="W730" s="212"/>
      <c r="X730" s="222"/>
      <c r="Y730" s="212"/>
      <c r="Z730" s="221"/>
      <c r="AA730" s="638"/>
      <c r="AB730" s="230"/>
      <c r="AC730" s="213"/>
      <c r="AD730" s="230"/>
      <c r="AE730" s="231"/>
      <c r="AF730" s="231"/>
      <c r="AG730" s="642"/>
      <c r="AH730" s="230"/>
      <c r="AI730" s="213"/>
      <c r="AJ730" s="230"/>
      <c r="AK730" s="231"/>
      <c r="AL730" s="231"/>
      <c r="AM730" s="631"/>
      <c r="AN730" s="229"/>
      <c r="AO730" s="212"/>
      <c r="AP730" s="229"/>
      <c r="AQ730" s="232"/>
      <c r="AR730" s="232"/>
      <c r="AS730" s="228"/>
      <c r="AT730" s="212"/>
      <c r="AU730" s="212"/>
      <c r="AV730" s="212"/>
      <c r="AW730" s="212"/>
      <c r="AX730" s="212"/>
      <c r="AY730" s="212"/>
      <c r="AZ730" s="213"/>
      <c r="BA730" s="213"/>
      <c r="BB730" s="213"/>
      <c r="BC730" s="213"/>
      <c r="BD730" s="213"/>
      <c r="BE730" s="231"/>
      <c r="BF730" s="213"/>
      <c r="BG730" s="231"/>
      <c r="BH730" s="231"/>
      <c r="BI730" s="213"/>
      <c r="BJ730" s="212"/>
      <c r="BK730" s="212"/>
      <c r="BL730" s="212"/>
      <c r="BM730" s="213"/>
    </row>
    <row r="731" spans="1:65" ht="18.75" customHeight="1" x14ac:dyDescent="0.3">
      <c r="A731" s="558"/>
      <c r="B731" s="213"/>
      <c r="C731" s="213"/>
      <c r="D731" s="213"/>
      <c r="E731" s="231"/>
      <c r="F731" s="213"/>
      <c r="G731" s="213"/>
      <c r="H731" s="213"/>
      <c r="I731" s="213"/>
      <c r="J731" s="213"/>
      <c r="K731" s="557"/>
      <c r="L731" s="213"/>
      <c r="M731" s="213"/>
      <c r="N731" s="213"/>
      <c r="O731" s="212"/>
      <c r="P731" s="221"/>
      <c r="Q731" s="212"/>
      <c r="R731" s="221"/>
      <c r="S731" s="212"/>
      <c r="T731" s="221"/>
      <c r="U731" s="213"/>
      <c r="V731" s="559"/>
      <c r="W731" s="212"/>
      <c r="X731" s="222"/>
      <c r="Y731" s="212"/>
      <c r="Z731" s="221"/>
      <c r="AA731" s="638"/>
      <c r="AB731" s="230"/>
      <c r="AC731" s="213"/>
      <c r="AD731" s="230"/>
      <c r="AE731" s="231"/>
      <c r="AF731" s="231"/>
      <c r="AG731" s="642"/>
      <c r="AH731" s="230"/>
      <c r="AI731" s="213"/>
      <c r="AJ731" s="230"/>
      <c r="AK731" s="231"/>
      <c r="AL731" s="231"/>
      <c r="AM731" s="631"/>
      <c r="AN731" s="229"/>
      <c r="AO731" s="212"/>
      <c r="AP731" s="229"/>
      <c r="AQ731" s="232"/>
      <c r="AR731" s="232"/>
      <c r="AS731" s="228"/>
      <c r="AT731" s="212"/>
      <c r="AU731" s="212"/>
      <c r="AV731" s="212"/>
      <c r="AW731" s="212"/>
      <c r="AX731" s="212"/>
      <c r="AY731" s="212"/>
      <c r="AZ731" s="213"/>
      <c r="BA731" s="213"/>
      <c r="BB731" s="213"/>
      <c r="BC731" s="213"/>
      <c r="BD731" s="213"/>
      <c r="BE731" s="231"/>
      <c r="BF731" s="213"/>
      <c r="BG731" s="231"/>
      <c r="BH731" s="231"/>
      <c r="BI731" s="213"/>
      <c r="BJ731" s="212"/>
      <c r="BK731" s="212"/>
      <c r="BL731" s="212"/>
      <c r="BM731" s="213"/>
    </row>
    <row r="732" spans="1:65" ht="18.75" customHeight="1" x14ac:dyDescent="0.3">
      <c r="A732" s="558"/>
      <c r="B732" s="213"/>
      <c r="C732" s="213"/>
      <c r="D732" s="213"/>
      <c r="E732" s="231"/>
      <c r="F732" s="213"/>
      <c r="G732" s="213"/>
      <c r="H732" s="213"/>
      <c r="I732" s="213"/>
      <c r="J732" s="213"/>
      <c r="K732" s="557"/>
      <c r="L732" s="213"/>
      <c r="M732" s="213"/>
      <c r="N732" s="213"/>
      <c r="O732" s="212"/>
      <c r="P732" s="221"/>
      <c r="Q732" s="212"/>
      <c r="R732" s="221"/>
      <c r="S732" s="212"/>
      <c r="T732" s="221"/>
      <c r="U732" s="213"/>
      <c r="V732" s="559"/>
      <c r="W732" s="212"/>
      <c r="X732" s="222"/>
      <c r="Y732" s="212"/>
      <c r="Z732" s="221"/>
      <c r="AA732" s="638"/>
      <c r="AB732" s="230"/>
      <c r="AC732" s="213"/>
      <c r="AD732" s="230"/>
      <c r="AE732" s="231"/>
      <c r="AF732" s="231"/>
      <c r="AG732" s="642"/>
      <c r="AH732" s="230"/>
      <c r="AI732" s="213"/>
      <c r="AJ732" s="230"/>
      <c r="AK732" s="231"/>
      <c r="AL732" s="231"/>
      <c r="AM732" s="631"/>
      <c r="AN732" s="229"/>
      <c r="AO732" s="212"/>
      <c r="AP732" s="229"/>
      <c r="AQ732" s="232"/>
      <c r="AR732" s="232"/>
      <c r="AS732" s="228"/>
      <c r="AT732" s="212"/>
      <c r="AU732" s="212"/>
      <c r="AV732" s="212"/>
      <c r="AW732" s="212"/>
      <c r="AX732" s="212"/>
      <c r="AY732" s="212"/>
      <c r="AZ732" s="213"/>
      <c r="BA732" s="213"/>
      <c r="BB732" s="213"/>
      <c r="BC732" s="213"/>
      <c r="BD732" s="213"/>
      <c r="BE732" s="231"/>
      <c r="BF732" s="213"/>
      <c r="BG732" s="231"/>
      <c r="BH732" s="231"/>
      <c r="BI732" s="213"/>
      <c r="BJ732" s="212"/>
      <c r="BK732" s="212"/>
      <c r="BL732" s="212"/>
      <c r="BM732" s="213"/>
    </row>
    <row r="733" spans="1:65" ht="18.75" customHeight="1" x14ac:dyDescent="0.3">
      <c r="A733" s="558"/>
      <c r="B733" s="213"/>
      <c r="C733" s="213"/>
      <c r="D733" s="213"/>
      <c r="E733" s="231"/>
      <c r="F733" s="213"/>
      <c r="G733" s="213"/>
      <c r="H733" s="213"/>
      <c r="I733" s="213"/>
      <c r="J733" s="213"/>
      <c r="K733" s="557"/>
      <c r="L733" s="213"/>
      <c r="M733" s="213"/>
      <c r="N733" s="213"/>
      <c r="O733" s="212"/>
      <c r="P733" s="221"/>
      <c r="Q733" s="212"/>
      <c r="R733" s="221"/>
      <c r="S733" s="212"/>
      <c r="T733" s="221"/>
      <c r="U733" s="213"/>
      <c r="V733" s="559"/>
      <c r="W733" s="212"/>
      <c r="X733" s="222"/>
      <c r="Y733" s="212"/>
      <c r="Z733" s="221"/>
      <c r="AA733" s="638"/>
      <c r="AB733" s="230"/>
      <c r="AC733" s="213"/>
      <c r="AD733" s="230"/>
      <c r="AE733" s="231"/>
      <c r="AF733" s="231"/>
      <c r="AG733" s="642"/>
      <c r="AH733" s="230"/>
      <c r="AI733" s="213"/>
      <c r="AJ733" s="230"/>
      <c r="AK733" s="231"/>
      <c r="AL733" s="231"/>
      <c r="AM733" s="631"/>
      <c r="AN733" s="229"/>
      <c r="AO733" s="212"/>
      <c r="AP733" s="229"/>
      <c r="AQ733" s="232"/>
      <c r="AR733" s="232"/>
      <c r="AS733" s="228"/>
      <c r="AT733" s="212"/>
      <c r="AU733" s="212"/>
      <c r="AV733" s="212"/>
      <c r="AW733" s="212"/>
      <c r="AX733" s="212"/>
      <c r="AY733" s="212"/>
      <c r="AZ733" s="213"/>
      <c r="BA733" s="213"/>
      <c r="BB733" s="213"/>
      <c r="BC733" s="213"/>
      <c r="BD733" s="213"/>
      <c r="BE733" s="231"/>
      <c r="BF733" s="213"/>
      <c r="BG733" s="231"/>
      <c r="BH733" s="231"/>
      <c r="BI733" s="213"/>
      <c r="BJ733" s="212"/>
      <c r="BK733" s="212"/>
      <c r="BL733" s="212"/>
      <c r="BM733" s="213"/>
    </row>
    <row r="734" spans="1:65" ht="18.75" customHeight="1" x14ac:dyDescent="0.3">
      <c r="A734" s="558"/>
      <c r="B734" s="213"/>
      <c r="C734" s="213"/>
      <c r="D734" s="213"/>
      <c r="E734" s="231"/>
      <c r="F734" s="213"/>
      <c r="G734" s="213"/>
      <c r="H734" s="213"/>
      <c r="I734" s="213"/>
      <c r="J734" s="213"/>
      <c r="K734" s="557"/>
      <c r="L734" s="213"/>
      <c r="M734" s="213"/>
      <c r="N734" s="213"/>
      <c r="O734" s="212"/>
      <c r="P734" s="221"/>
      <c r="Q734" s="212"/>
      <c r="R734" s="221"/>
      <c r="S734" s="212"/>
      <c r="T734" s="221"/>
      <c r="U734" s="213"/>
      <c r="V734" s="559"/>
      <c r="W734" s="212"/>
      <c r="X734" s="222"/>
      <c r="Y734" s="212"/>
      <c r="Z734" s="221"/>
      <c r="AA734" s="638"/>
      <c r="AB734" s="230"/>
      <c r="AC734" s="213"/>
      <c r="AD734" s="230"/>
      <c r="AE734" s="231"/>
      <c r="AF734" s="231"/>
      <c r="AG734" s="642"/>
      <c r="AH734" s="230"/>
      <c r="AI734" s="213"/>
      <c r="AJ734" s="230"/>
      <c r="AK734" s="231"/>
      <c r="AL734" s="231"/>
      <c r="AM734" s="631"/>
      <c r="AN734" s="229"/>
      <c r="AO734" s="212"/>
      <c r="AP734" s="229"/>
      <c r="AQ734" s="232"/>
      <c r="AR734" s="232"/>
      <c r="AS734" s="228"/>
      <c r="AT734" s="212"/>
      <c r="AU734" s="212"/>
      <c r="AV734" s="212"/>
      <c r="AW734" s="212"/>
      <c r="AX734" s="212"/>
      <c r="AY734" s="212"/>
      <c r="AZ734" s="213"/>
      <c r="BA734" s="213"/>
      <c r="BB734" s="213"/>
      <c r="BC734" s="213"/>
      <c r="BD734" s="213"/>
      <c r="BE734" s="231"/>
      <c r="BF734" s="213"/>
      <c r="BG734" s="231"/>
      <c r="BH734" s="231"/>
      <c r="BI734" s="213"/>
      <c r="BJ734" s="212"/>
      <c r="BK734" s="212"/>
      <c r="BL734" s="212"/>
      <c r="BM734" s="213"/>
    </row>
    <row r="735" spans="1:65" ht="18.75" customHeight="1" x14ac:dyDescent="0.3">
      <c r="A735" s="558"/>
      <c r="B735" s="213"/>
      <c r="C735" s="213"/>
      <c r="D735" s="213"/>
      <c r="E735" s="231"/>
      <c r="F735" s="213"/>
      <c r="G735" s="213"/>
      <c r="H735" s="213"/>
      <c r="I735" s="213"/>
      <c r="J735" s="213"/>
      <c r="K735" s="557"/>
      <c r="L735" s="213"/>
      <c r="M735" s="213"/>
      <c r="N735" s="213"/>
      <c r="O735" s="212"/>
      <c r="P735" s="221"/>
      <c r="Q735" s="212"/>
      <c r="R735" s="221"/>
      <c r="S735" s="212"/>
      <c r="T735" s="221"/>
      <c r="U735" s="213"/>
      <c r="V735" s="559"/>
      <c r="W735" s="212"/>
      <c r="X735" s="222"/>
      <c r="Y735" s="212"/>
      <c r="Z735" s="221"/>
      <c r="AA735" s="638"/>
      <c r="AB735" s="230"/>
      <c r="AC735" s="213"/>
      <c r="AD735" s="230"/>
      <c r="AE735" s="231"/>
      <c r="AF735" s="231"/>
      <c r="AG735" s="642"/>
      <c r="AH735" s="230"/>
      <c r="AI735" s="213"/>
      <c r="AJ735" s="230"/>
      <c r="AK735" s="231"/>
      <c r="AL735" s="231"/>
      <c r="AM735" s="631"/>
      <c r="AN735" s="229"/>
      <c r="AO735" s="212"/>
      <c r="AP735" s="229"/>
      <c r="AQ735" s="232"/>
      <c r="AR735" s="232"/>
      <c r="AS735" s="228"/>
      <c r="AT735" s="212"/>
      <c r="AU735" s="212"/>
      <c r="AV735" s="212"/>
      <c r="AW735" s="212"/>
      <c r="AX735" s="212"/>
      <c r="AY735" s="212"/>
      <c r="AZ735" s="213"/>
      <c r="BA735" s="213"/>
      <c r="BB735" s="213"/>
      <c r="BC735" s="213"/>
      <c r="BD735" s="213"/>
      <c r="BE735" s="231"/>
      <c r="BF735" s="213"/>
      <c r="BG735" s="231"/>
      <c r="BH735" s="231"/>
      <c r="BI735" s="213"/>
      <c r="BJ735" s="212"/>
      <c r="BK735" s="212"/>
      <c r="BL735" s="212"/>
      <c r="BM735" s="213"/>
    </row>
    <row r="736" spans="1:65" ht="18.75" customHeight="1" x14ac:dyDescent="0.3">
      <c r="A736" s="558"/>
      <c r="B736" s="213"/>
      <c r="C736" s="213"/>
      <c r="D736" s="213"/>
      <c r="E736" s="231"/>
      <c r="F736" s="213"/>
      <c r="G736" s="213"/>
      <c r="H736" s="213"/>
      <c r="I736" s="213"/>
      <c r="J736" s="213"/>
      <c r="K736" s="557"/>
      <c r="L736" s="213"/>
      <c r="M736" s="213"/>
      <c r="N736" s="213"/>
      <c r="O736" s="212"/>
      <c r="P736" s="221"/>
      <c r="Q736" s="212"/>
      <c r="R736" s="221"/>
      <c r="S736" s="212"/>
      <c r="T736" s="221"/>
      <c r="U736" s="213"/>
      <c r="V736" s="559"/>
      <c r="W736" s="212"/>
      <c r="X736" s="222"/>
      <c r="Y736" s="212"/>
      <c r="Z736" s="221"/>
      <c r="AA736" s="638"/>
      <c r="AB736" s="230"/>
      <c r="AC736" s="213"/>
      <c r="AD736" s="230"/>
      <c r="AE736" s="231"/>
      <c r="AF736" s="231"/>
      <c r="AG736" s="642"/>
      <c r="AH736" s="230"/>
      <c r="AI736" s="213"/>
      <c r="AJ736" s="230"/>
      <c r="AK736" s="231"/>
      <c r="AL736" s="231"/>
      <c r="AM736" s="631"/>
      <c r="AN736" s="229"/>
      <c r="AO736" s="212"/>
      <c r="AP736" s="229"/>
      <c r="AQ736" s="232"/>
      <c r="AR736" s="232"/>
      <c r="AS736" s="228"/>
      <c r="AT736" s="212"/>
      <c r="AU736" s="212"/>
      <c r="AV736" s="212"/>
      <c r="AW736" s="212"/>
      <c r="AX736" s="212"/>
      <c r="AY736" s="212"/>
      <c r="AZ736" s="213"/>
      <c r="BA736" s="213"/>
      <c r="BB736" s="213"/>
      <c r="BC736" s="213"/>
      <c r="BD736" s="213"/>
      <c r="BE736" s="231"/>
      <c r="BF736" s="213"/>
      <c r="BG736" s="231"/>
      <c r="BH736" s="231"/>
      <c r="BI736" s="213"/>
      <c r="BJ736" s="212"/>
      <c r="BK736" s="212"/>
      <c r="BL736" s="212"/>
      <c r="BM736" s="213"/>
    </row>
    <row r="737" spans="1:65" ht="18.75" customHeight="1" x14ac:dyDescent="0.3">
      <c r="A737" s="558"/>
      <c r="B737" s="213"/>
      <c r="C737" s="213"/>
      <c r="D737" s="213"/>
      <c r="E737" s="231"/>
      <c r="F737" s="213"/>
      <c r="G737" s="213"/>
      <c r="H737" s="213"/>
      <c r="I737" s="213"/>
      <c r="J737" s="213"/>
      <c r="K737" s="557"/>
      <c r="L737" s="213"/>
      <c r="M737" s="213"/>
      <c r="N737" s="213"/>
      <c r="O737" s="212"/>
      <c r="P737" s="221"/>
      <c r="Q737" s="212"/>
      <c r="R737" s="221"/>
      <c r="S737" s="212"/>
      <c r="T737" s="221"/>
      <c r="U737" s="213"/>
      <c r="V737" s="559"/>
      <c r="W737" s="212"/>
      <c r="X737" s="222"/>
      <c r="Y737" s="212"/>
      <c r="Z737" s="221"/>
      <c r="AA737" s="638"/>
      <c r="AB737" s="230"/>
      <c r="AC737" s="213"/>
      <c r="AD737" s="230"/>
      <c r="AE737" s="231"/>
      <c r="AF737" s="231"/>
      <c r="AG737" s="642"/>
      <c r="AH737" s="230"/>
      <c r="AI737" s="213"/>
      <c r="AJ737" s="230"/>
      <c r="AK737" s="231"/>
      <c r="AL737" s="231"/>
      <c r="AM737" s="631"/>
      <c r="AN737" s="229"/>
      <c r="AO737" s="212"/>
      <c r="AP737" s="229"/>
      <c r="AQ737" s="232"/>
      <c r="AR737" s="232"/>
      <c r="AS737" s="228"/>
      <c r="AT737" s="212"/>
      <c r="AU737" s="212"/>
      <c r="AV737" s="212"/>
      <c r="AW737" s="212"/>
      <c r="AX737" s="212"/>
      <c r="AY737" s="212"/>
      <c r="AZ737" s="213"/>
      <c r="BA737" s="213"/>
      <c r="BB737" s="213"/>
      <c r="BC737" s="213"/>
      <c r="BD737" s="213"/>
      <c r="BE737" s="231"/>
      <c r="BF737" s="213"/>
      <c r="BG737" s="231"/>
      <c r="BH737" s="231"/>
      <c r="BI737" s="213"/>
      <c r="BJ737" s="212"/>
      <c r="BK737" s="212"/>
      <c r="BL737" s="212"/>
      <c r="BM737" s="213"/>
    </row>
    <row r="738" spans="1:65" ht="18.75" customHeight="1" x14ac:dyDescent="0.3">
      <c r="A738" s="558"/>
      <c r="B738" s="213"/>
      <c r="C738" s="213"/>
      <c r="D738" s="213"/>
      <c r="E738" s="231"/>
      <c r="F738" s="213"/>
      <c r="G738" s="213"/>
      <c r="H738" s="213"/>
      <c r="I738" s="213"/>
      <c r="J738" s="213"/>
      <c r="K738" s="557"/>
      <c r="L738" s="213"/>
      <c r="M738" s="213"/>
      <c r="N738" s="213"/>
      <c r="O738" s="212"/>
      <c r="P738" s="221"/>
      <c r="Q738" s="212"/>
      <c r="R738" s="221"/>
      <c r="S738" s="212"/>
      <c r="T738" s="221"/>
      <c r="U738" s="213"/>
      <c r="V738" s="559"/>
      <c r="W738" s="212"/>
      <c r="X738" s="222"/>
      <c r="Y738" s="212"/>
      <c r="Z738" s="221"/>
      <c r="AA738" s="638"/>
      <c r="AB738" s="230"/>
      <c r="AC738" s="213"/>
      <c r="AD738" s="230"/>
      <c r="AE738" s="231"/>
      <c r="AF738" s="231"/>
      <c r="AG738" s="642"/>
      <c r="AH738" s="230"/>
      <c r="AI738" s="213"/>
      <c r="AJ738" s="230"/>
      <c r="AK738" s="231"/>
      <c r="AL738" s="231"/>
      <c r="AM738" s="631"/>
      <c r="AN738" s="229"/>
      <c r="AO738" s="212"/>
      <c r="AP738" s="229"/>
      <c r="AQ738" s="232"/>
      <c r="AR738" s="232"/>
      <c r="AS738" s="228"/>
      <c r="AT738" s="212"/>
      <c r="AU738" s="212"/>
      <c r="AV738" s="212"/>
      <c r="AW738" s="212"/>
      <c r="AX738" s="212"/>
      <c r="AY738" s="212"/>
      <c r="AZ738" s="213"/>
      <c r="BA738" s="213"/>
      <c r="BB738" s="213"/>
      <c r="BC738" s="213"/>
      <c r="BD738" s="213"/>
      <c r="BE738" s="231"/>
      <c r="BF738" s="213"/>
      <c r="BG738" s="231"/>
      <c r="BH738" s="231"/>
      <c r="BI738" s="213"/>
      <c r="BJ738" s="212"/>
      <c r="BK738" s="212"/>
      <c r="BL738" s="212"/>
      <c r="BM738" s="213"/>
    </row>
    <row r="739" spans="1:65" ht="18.75" customHeight="1" x14ac:dyDescent="0.3">
      <c r="A739" s="558"/>
      <c r="B739" s="213"/>
      <c r="C739" s="213"/>
      <c r="D739" s="213"/>
      <c r="E739" s="231"/>
      <c r="F739" s="213"/>
      <c r="G739" s="213"/>
      <c r="H739" s="213"/>
      <c r="I739" s="213"/>
      <c r="J739" s="213"/>
      <c r="K739" s="557"/>
      <c r="L739" s="213"/>
      <c r="M739" s="213"/>
      <c r="N739" s="213"/>
      <c r="O739" s="212"/>
      <c r="P739" s="221"/>
      <c r="Q739" s="212"/>
      <c r="R739" s="221"/>
      <c r="S739" s="212"/>
      <c r="T739" s="221"/>
      <c r="U739" s="213"/>
      <c r="V739" s="559"/>
      <c r="W739" s="212"/>
      <c r="X739" s="222"/>
      <c r="Y739" s="212"/>
      <c r="Z739" s="221"/>
      <c r="AA739" s="638"/>
      <c r="AB739" s="230"/>
      <c r="AC739" s="213"/>
      <c r="AD739" s="230"/>
      <c r="AE739" s="231"/>
      <c r="AF739" s="231"/>
      <c r="AG739" s="642"/>
      <c r="AH739" s="230"/>
      <c r="AI739" s="213"/>
      <c r="AJ739" s="230"/>
      <c r="AK739" s="231"/>
      <c r="AL739" s="231"/>
      <c r="AM739" s="631"/>
      <c r="AN739" s="229"/>
      <c r="AO739" s="212"/>
      <c r="AP739" s="229"/>
      <c r="AQ739" s="232"/>
      <c r="AR739" s="232"/>
      <c r="AS739" s="228"/>
      <c r="AT739" s="212"/>
      <c r="AU739" s="212"/>
      <c r="AV739" s="212"/>
      <c r="AW739" s="212"/>
      <c r="AX739" s="212"/>
      <c r="AY739" s="212"/>
      <c r="AZ739" s="213"/>
      <c r="BA739" s="213"/>
      <c r="BB739" s="213"/>
      <c r="BC739" s="213"/>
      <c r="BD739" s="213"/>
      <c r="BE739" s="231"/>
      <c r="BF739" s="213"/>
      <c r="BG739" s="231"/>
      <c r="BH739" s="231"/>
      <c r="BI739" s="213"/>
      <c r="BJ739" s="212"/>
      <c r="BK739" s="212"/>
      <c r="BL739" s="212"/>
      <c r="BM739" s="213"/>
    </row>
    <row r="740" spans="1:65" ht="18.75" customHeight="1" x14ac:dyDescent="0.3">
      <c r="A740" s="558"/>
      <c r="B740" s="213"/>
      <c r="C740" s="213"/>
      <c r="D740" s="213"/>
      <c r="E740" s="231"/>
      <c r="F740" s="213"/>
      <c r="G740" s="213"/>
      <c r="H740" s="213"/>
      <c r="I740" s="213"/>
      <c r="J740" s="213"/>
      <c r="K740" s="557"/>
      <c r="L740" s="213"/>
      <c r="M740" s="213"/>
      <c r="N740" s="213"/>
      <c r="O740" s="212"/>
      <c r="P740" s="221"/>
      <c r="Q740" s="212"/>
      <c r="R740" s="221"/>
      <c r="S740" s="212"/>
      <c r="T740" s="221"/>
      <c r="U740" s="213"/>
      <c r="V740" s="559"/>
      <c r="W740" s="212"/>
      <c r="X740" s="222"/>
      <c r="Y740" s="212"/>
      <c r="Z740" s="221"/>
      <c r="AA740" s="638"/>
      <c r="AB740" s="230"/>
      <c r="AC740" s="213"/>
      <c r="AD740" s="230"/>
      <c r="AE740" s="231"/>
      <c r="AF740" s="231"/>
      <c r="AG740" s="642"/>
      <c r="AH740" s="230"/>
      <c r="AI740" s="213"/>
      <c r="AJ740" s="230"/>
      <c r="AK740" s="231"/>
      <c r="AL740" s="231"/>
      <c r="AM740" s="631"/>
      <c r="AN740" s="229"/>
      <c r="AO740" s="212"/>
      <c r="AP740" s="229"/>
      <c r="AQ740" s="232"/>
      <c r="AR740" s="232"/>
      <c r="AS740" s="228"/>
      <c r="AT740" s="212"/>
      <c r="AU740" s="212"/>
      <c r="AV740" s="212"/>
      <c r="AW740" s="212"/>
      <c r="AX740" s="212"/>
      <c r="AY740" s="212"/>
      <c r="AZ740" s="213"/>
      <c r="BA740" s="213"/>
      <c r="BB740" s="213"/>
      <c r="BC740" s="213"/>
      <c r="BD740" s="213"/>
      <c r="BE740" s="231"/>
      <c r="BF740" s="213"/>
      <c r="BG740" s="231"/>
      <c r="BH740" s="231"/>
      <c r="BI740" s="213"/>
      <c r="BJ740" s="212"/>
      <c r="BK740" s="212"/>
      <c r="BL740" s="212"/>
      <c r="BM740" s="213"/>
    </row>
    <row r="741" spans="1:65" ht="18.75" customHeight="1" x14ac:dyDescent="0.3">
      <c r="A741" s="558"/>
      <c r="B741" s="213"/>
      <c r="C741" s="213"/>
      <c r="D741" s="213"/>
      <c r="E741" s="231"/>
      <c r="F741" s="213"/>
      <c r="G741" s="213"/>
      <c r="H741" s="213"/>
      <c r="I741" s="213"/>
      <c r="J741" s="213"/>
      <c r="K741" s="557"/>
      <c r="L741" s="213"/>
      <c r="M741" s="213"/>
      <c r="N741" s="213"/>
      <c r="O741" s="212"/>
      <c r="P741" s="221"/>
      <c r="Q741" s="212"/>
      <c r="R741" s="221"/>
      <c r="S741" s="212"/>
      <c r="T741" s="221"/>
      <c r="U741" s="213"/>
      <c r="V741" s="559"/>
      <c r="W741" s="212"/>
      <c r="X741" s="222"/>
      <c r="Y741" s="212"/>
      <c r="Z741" s="221"/>
      <c r="AA741" s="638"/>
      <c r="AB741" s="230"/>
      <c r="AC741" s="213"/>
      <c r="AD741" s="230"/>
      <c r="AE741" s="231"/>
      <c r="AF741" s="231"/>
      <c r="AG741" s="642"/>
      <c r="AH741" s="230"/>
      <c r="AI741" s="213"/>
      <c r="AJ741" s="230"/>
      <c r="AK741" s="231"/>
      <c r="AL741" s="231"/>
      <c r="AM741" s="631"/>
      <c r="AN741" s="229"/>
      <c r="AO741" s="212"/>
      <c r="AP741" s="229"/>
      <c r="AQ741" s="232"/>
      <c r="AR741" s="232"/>
      <c r="AS741" s="228"/>
      <c r="AT741" s="212"/>
      <c r="AU741" s="212"/>
      <c r="AV741" s="212"/>
      <c r="AW741" s="212"/>
      <c r="AX741" s="212"/>
      <c r="AY741" s="212"/>
      <c r="AZ741" s="213"/>
      <c r="BA741" s="213"/>
      <c r="BB741" s="213"/>
      <c r="BC741" s="213"/>
      <c r="BD741" s="213"/>
      <c r="BE741" s="231"/>
      <c r="BF741" s="213"/>
      <c r="BG741" s="231"/>
      <c r="BH741" s="231"/>
      <c r="BI741" s="213"/>
      <c r="BJ741" s="212"/>
      <c r="BK741" s="212"/>
      <c r="BL741" s="212"/>
      <c r="BM741" s="213"/>
    </row>
    <row r="742" spans="1:65" ht="18.75" customHeight="1" x14ac:dyDescent="0.3">
      <c r="A742" s="558"/>
      <c r="B742" s="213"/>
      <c r="C742" s="213"/>
      <c r="D742" s="213"/>
      <c r="E742" s="231"/>
      <c r="F742" s="213"/>
      <c r="G742" s="213"/>
      <c r="H742" s="213"/>
      <c r="I742" s="213"/>
      <c r="J742" s="213"/>
      <c r="K742" s="557"/>
      <c r="L742" s="213"/>
      <c r="M742" s="213"/>
      <c r="N742" s="213"/>
      <c r="O742" s="212"/>
      <c r="P742" s="221"/>
      <c r="Q742" s="212"/>
      <c r="R742" s="221"/>
      <c r="S742" s="212"/>
      <c r="T742" s="221"/>
      <c r="U742" s="213"/>
      <c r="V742" s="559"/>
      <c r="W742" s="212"/>
      <c r="X742" s="222"/>
      <c r="Y742" s="212"/>
      <c r="Z742" s="221"/>
      <c r="AA742" s="638"/>
      <c r="AB742" s="230"/>
      <c r="AC742" s="213"/>
      <c r="AD742" s="230"/>
      <c r="AE742" s="231"/>
      <c r="AF742" s="231"/>
      <c r="AG742" s="642"/>
      <c r="AH742" s="230"/>
      <c r="AI742" s="213"/>
      <c r="AJ742" s="230"/>
      <c r="AK742" s="231"/>
      <c r="AL742" s="231"/>
      <c r="AM742" s="631"/>
      <c r="AN742" s="229"/>
      <c r="AO742" s="212"/>
      <c r="AP742" s="229"/>
      <c r="AQ742" s="232"/>
      <c r="AR742" s="232"/>
      <c r="AS742" s="228"/>
      <c r="AT742" s="212"/>
      <c r="AU742" s="212"/>
      <c r="AV742" s="212"/>
      <c r="AW742" s="212"/>
      <c r="AX742" s="212"/>
      <c r="AY742" s="212"/>
      <c r="AZ742" s="213"/>
      <c r="BA742" s="213"/>
      <c r="BB742" s="213"/>
      <c r="BC742" s="213"/>
      <c r="BD742" s="213"/>
      <c r="BE742" s="231"/>
      <c r="BF742" s="213"/>
      <c r="BG742" s="231"/>
      <c r="BH742" s="231"/>
      <c r="BI742" s="213"/>
      <c r="BJ742" s="212"/>
      <c r="BK742" s="212"/>
      <c r="BL742" s="212"/>
      <c r="BM742" s="213"/>
    </row>
    <row r="743" spans="1:65" ht="18.75" customHeight="1" x14ac:dyDescent="0.3">
      <c r="A743" s="558"/>
      <c r="B743" s="213"/>
      <c r="C743" s="213"/>
      <c r="D743" s="213"/>
      <c r="E743" s="231"/>
      <c r="F743" s="213"/>
      <c r="G743" s="213"/>
      <c r="H743" s="213"/>
      <c r="I743" s="213"/>
      <c r="J743" s="213"/>
      <c r="K743" s="557"/>
      <c r="L743" s="213"/>
      <c r="M743" s="213"/>
      <c r="N743" s="213"/>
      <c r="O743" s="212"/>
      <c r="P743" s="221"/>
      <c r="Q743" s="212"/>
      <c r="R743" s="221"/>
      <c r="S743" s="212"/>
      <c r="T743" s="221"/>
      <c r="U743" s="213"/>
      <c r="V743" s="559"/>
      <c r="W743" s="212"/>
      <c r="X743" s="222"/>
      <c r="Y743" s="212"/>
      <c r="Z743" s="221"/>
      <c r="AA743" s="638"/>
      <c r="AB743" s="230"/>
      <c r="AC743" s="213"/>
      <c r="AD743" s="230"/>
      <c r="AE743" s="231"/>
      <c r="AF743" s="231"/>
      <c r="AG743" s="642"/>
      <c r="AH743" s="230"/>
      <c r="AI743" s="213"/>
      <c r="AJ743" s="230"/>
      <c r="AK743" s="231"/>
      <c r="AL743" s="231"/>
      <c r="AM743" s="631"/>
      <c r="AN743" s="229"/>
      <c r="AO743" s="212"/>
      <c r="AP743" s="229"/>
      <c r="AQ743" s="232"/>
      <c r="AR743" s="232"/>
      <c r="AS743" s="228"/>
      <c r="AT743" s="212"/>
      <c r="AU743" s="212"/>
      <c r="AV743" s="212"/>
      <c r="AW743" s="212"/>
      <c r="AX743" s="212"/>
      <c r="AY743" s="212"/>
      <c r="AZ743" s="213"/>
      <c r="BA743" s="213"/>
      <c r="BB743" s="213"/>
      <c r="BC743" s="213"/>
      <c r="BD743" s="213"/>
      <c r="BE743" s="231"/>
      <c r="BF743" s="213"/>
      <c r="BG743" s="231"/>
      <c r="BH743" s="231"/>
      <c r="BI743" s="213"/>
      <c r="BJ743" s="212"/>
      <c r="BK743" s="212"/>
      <c r="BL743" s="212"/>
      <c r="BM743" s="213"/>
    </row>
    <row r="744" spans="1:65" ht="18.75" customHeight="1" x14ac:dyDescent="0.3">
      <c r="A744" s="558"/>
      <c r="B744" s="213"/>
      <c r="C744" s="213"/>
      <c r="D744" s="213"/>
      <c r="E744" s="231"/>
      <c r="F744" s="213"/>
      <c r="G744" s="213"/>
      <c r="H744" s="213"/>
      <c r="I744" s="213"/>
      <c r="J744" s="213"/>
      <c r="K744" s="557"/>
      <c r="L744" s="213"/>
      <c r="M744" s="213"/>
      <c r="N744" s="213"/>
      <c r="O744" s="212"/>
      <c r="P744" s="221"/>
      <c r="Q744" s="212"/>
      <c r="R744" s="221"/>
      <c r="S744" s="212"/>
      <c r="T744" s="221"/>
      <c r="U744" s="213"/>
      <c r="V744" s="559"/>
      <c r="W744" s="212"/>
      <c r="X744" s="222"/>
      <c r="Y744" s="212"/>
      <c r="Z744" s="221"/>
      <c r="AA744" s="638"/>
      <c r="AB744" s="230"/>
      <c r="AC744" s="213"/>
      <c r="AD744" s="230"/>
      <c r="AE744" s="231"/>
      <c r="AF744" s="231"/>
      <c r="AG744" s="642"/>
      <c r="AH744" s="230"/>
      <c r="AI744" s="213"/>
      <c r="AJ744" s="230"/>
      <c r="AK744" s="231"/>
      <c r="AL744" s="231"/>
      <c r="AM744" s="631"/>
      <c r="AN744" s="229"/>
      <c r="AO744" s="212"/>
      <c r="AP744" s="229"/>
      <c r="AQ744" s="232"/>
      <c r="AR744" s="232"/>
      <c r="AS744" s="228"/>
      <c r="AT744" s="212"/>
      <c r="AU744" s="212"/>
      <c r="AV744" s="212"/>
      <c r="AW744" s="212"/>
      <c r="AX744" s="212"/>
      <c r="AY744" s="212"/>
      <c r="AZ744" s="213"/>
      <c r="BA744" s="213"/>
      <c r="BB744" s="213"/>
      <c r="BC744" s="213"/>
      <c r="BD744" s="213"/>
      <c r="BE744" s="231"/>
      <c r="BF744" s="213"/>
      <c r="BG744" s="231"/>
      <c r="BH744" s="231"/>
      <c r="BI744" s="213"/>
      <c r="BJ744" s="212"/>
      <c r="BK744" s="212"/>
      <c r="BL744" s="212"/>
      <c r="BM744" s="213"/>
    </row>
    <row r="745" spans="1:65" ht="18.75" customHeight="1" x14ac:dyDescent="0.3">
      <c r="A745" s="558"/>
      <c r="B745" s="213"/>
      <c r="C745" s="213"/>
      <c r="D745" s="213"/>
      <c r="E745" s="231"/>
      <c r="F745" s="213"/>
      <c r="G745" s="213"/>
      <c r="H745" s="213"/>
      <c r="I745" s="213"/>
      <c r="J745" s="213"/>
      <c r="K745" s="557"/>
      <c r="L745" s="213"/>
      <c r="M745" s="213"/>
      <c r="N745" s="213"/>
      <c r="O745" s="212"/>
      <c r="P745" s="221"/>
      <c r="Q745" s="212"/>
      <c r="R745" s="221"/>
      <c r="S745" s="212"/>
      <c r="T745" s="221"/>
      <c r="U745" s="213"/>
      <c r="V745" s="559"/>
      <c r="W745" s="212"/>
      <c r="X745" s="222"/>
      <c r="Y745" s="212"/>
      <c r="Z745" s="221"/>
      <c r="AA745" s="638"/>
      <c r="AB745" s="230"/>
      <c r="AC745" s="213"/>
      <c r="AD745" s="230"/>
      <c r="AE745" s="231"/>
      <c r="AF745" s="231"/>
      <c r="AG745" s="642"/>
      <c r="AH745" s="230"/>
      <c r="AI745" s="213"/>
      <c r="AJ745" s="230"/>
      <c r="AK745" s="231"/>
      <c r="AL745" s="231"/>
      <c r="AM745" s="631"/>
      <c r="AN745" s="229"/>
      <c r="AO745" s="212"/>
      <c r="AP745" s="229"/>
      <c r="AQ745" s="232"/>
      <c r="AR745" s="232"/>
      <c r="AS745" s="228"/>
      <c r="AT745" s="212"/>
      <c r="AU745" s="212"/>
      <c r="AV745" s="212"/>
      <c r="AW745" s="212"/>
      <c r="AX745" s="212"/>
      <c r="AY745" s="212"/>
      <c r="AZ745" s="213"/>
      <c r="BA745" s="213"/>
      <c r="BB745" s="213"/>
      <c r="BC745" s="213"/>
      <c r="BD745" s="213"/>
      <c r="BE745" s="231"/>
      <c r="BF745" s="213"/>
      <c r="BG745" s="231"/>
      <c r="BH745" s="231"/>
      <c r="BI745" s="213"/>
      <c r="BJ745" s="212"/>
      <c r="BK745" s="212"/>
      <c r="BL745" s="212"/>
      <c r="BM745" s="213"/>
    </row>
    <row r="746" spans="1:65" ht="18.75" customHeight="1" x14ac:dyDescent="0.3">
      <c r="A746" s="558"/>
      <c r="B746" s="213"/>
      <c r="C746" s="213"/>
      <c r="D746" s="213"/>
      <c r="E746" s="231"/>
      <c r="F746" s="213"/>
      <c r="G746" s="213"/>
      <c r="H746" s="213"/>
      <c r="I746" s="213"/>
      <c r="J746" s="213"/>
      <c r="K746" s="557"/>
      <c r="L746" s="213"/>
      <c r="M746" s="213"/>
      <c r="N746" s="213"/>
      <c r="O746" s="212"/>
      <c r="P746" s="221"/>
      <c r="Q746" s="212"/>
      <c r="R746" s="221"/>
      <c r="S746" s="212"/>
      <c r="T746" s="221"/>
      <c r="U746" s="213"/>
      <c r="V746" s="559"/>
      <c r="W746" s="212"/>
      <c r="X746" s="222"/>
      <c r="Y746" s="212"/>
      <c r="Z746" s="221"/>
      <c r="AA746" s="638"/>
      <c r="AB746" s="230"/>
      <c r="AC746" s="213"/>
      <c r="AD746" s="230"/>
      <c r="AE746" s="231"/>
      <c r="AF746" s="231"/>
      <c r="AG746" s="642"/>
      <c r="AH746" s="230"/>
      <c r="AI746" s="213"/>
      <c r="AJ746" s="230"/>
      <c r="AK746" s="231"/>
      <c r="AL746" s="231"/>
      <c r="AM746" s="631"/>
      <c r="AN746" s="229"/>
      <c r="AO746" s="212"/>
      <c r="AP746" s="229"/>
      <c r="AQ746" s="232"/>
      <c r="AR746" s="232"/>
      <c r="AS746" s="228"/>
      <c r="AT746" s="212"/>
      <c r="AU746" s="212"/>
      <c r="AV746" s="212"/>
      <c r="AW746" s="212"/>
      <c r="AX746" s="212"/>
      <c r="AY746" s="212"/>
      <c r="AZ746" s="213"/>
      <c r="BA746" s="213"/>
      <c r="BB746" s="213"/>
      <c r="BC746" s="213"/>
      <c r="BD746" s="213"/>
      <c r="BE746" s="231"/>
      <c r="BF746" s="213"/>
      <c r="BG746" s="231"/>
      <c r="BH746" s="231"/>
      <c r="BI746" s="213"/>
      <c r="BJ746" s="212"/>
      <c r="BK746" s="212"/>
      <c r="BL746" s="212"/>
      <c r="BM746" s="213"/>
    </row>
    <row r="747" spans="1:65" ht="18.75" customHeight="1" x14ac:dyDescent="0.3">
      <c r="A747" s="558"/>
      <c r="B747" s="213"/>
      <c r="C747" s="213"/>
      <c r="D747" s="213"/>
      <c r="E747" s="231"/>
      <c r="F747" s="213"/>
      <c r="G747" s="213"/>
      <c r="H747" s="213"/>
      <c r="I747" s="213"/>
      <c r="J747" s="213"/>
      <c r="K747" s="557"/>
      <c r="L747" s="213"/>
      <c r="M747" s="213"/>
      <c r="N747" s="213"/>
      <c r="O747" s="212"/>
      <c r="P747" s="221"/>
      <c r="Q747" s="212"/>
      <c r="R747" s="221"/>
      <c r="S747" s="212"/>
      <c r="T747" s="221"/>
      <c r="U747" s="213"/>
      <c r="V747" s="559"/>
      <c r="W747" s="212"/>
      <c r="X747" s="222"/>
      <c r="Y747" s="212"/>
      <c r="Z747" s="221"/>
      <c r="AA747" s="638"/>
      <c r="AB747" s="230"/>
      <c r="AC747" s="213"/>
      <c r="AD747" s="230"/>
      <c r="AE747" s="231"/>
      <c r="AF747" s="231"/>
      <c r="AG747" s="642"/>
      <c r="AH747" s="230"/>
      <c r="AI747" s="213"/>
      <c r="AJ747" s="230"/>
      <c r="AK747" s="231"/>
      <c r="AL747" s="231"/>
      <c r="AM747" s="631"/>
      <c r="AN747" s="229"/>
      <c r="AO747" s="212"/>
      <c r="AP747" s="229"/>
      <c r="AQ747" s="232"/>
      <c r="AR747" s="232"/>
      <c r="AS747" s="228"/>
      <c r="AT747" s="212"/>
      <c r="AU747" s="212"/>
      <c r="AV747" s="212"/>
      <c r="AW747" s="212"/>
      <c r="AX747" s="212"/>
      <c r="AY747" s="212"/>
      <c r="AZ747" s="213"/>
      <c r="BA747" s="213"/>
      <c r="BB747" s="213"/>
      <c r="BC747" s="213"/>
      <c r="BD747" s="213"/>
      <c r="BE747" s="231"/>
      <c r="BF747" s="213"/>
      <c r="BG747" s="231"/>
      <c r="BH747" s="231"/>
      <c r="BI747" s="213"/>
      <c r="BJ747" s="212"/>
      <c r="BK747" s="212"/>
      <c r="BL747" s="212"/>
      <c r="BM747" s="213"/>
    </row>
    <row r="748" spans="1:65" ht="18.75" customHeight="1" x14ac:dyDescent="0.3">
      <c r="A748" s="558"/>
      <c r="B748" s="213"/>
      <c r="C748" s="213"/>
      <c r="D748" s="213"/>
      <c r="E748" s="231"/>
      <c r="F748" s="213"/>
      <c r="G748" s="213"/>
      <c r="H748" s="213"/>
      <c r="I748" s="213"/>
      <c r="J748" s="213"/>
      <c r="K748" s="557"/>
      <c r="L748" s="213"/>
      <c r="M748" s="213"/>
      <c r="N748" s="213"/>
      <c r="O748" s="212"/>
      <c r="P748" s="221"/>
      <c r="Q748" s="212"/>
      <c r="R748" s="221"/>
      <c r="S748" s="212"/>
      <c r="T748" s="221"/>
      <c r="U748" s="213"/>
      <c r="V748" s="559"/>
      <c r="W748" s="212"/>
      <c r="X748" s="222"/>
      <c r="Y748" s="212"/>
      <c r="Z748" s="221"/>
      <c r="AA748" s="638"/>
      <c r="AB748" s="230"/>
      <c r="AC748" s="213"/>
      <c r="AD748" s="230"/>
      <c r="AE748" s="231"/>
      <c r="AF748" s="231"/>
      <c r="AG748" s="642"/>
      <c r="AH748" s="230"/>
      <c r="AI748" s="213"/>
      <c r="AJ748" s="230"/>
      <c r="AK748" s="231"/>
      <c r="AL748" s="231"/>
      <c r="AM748" s="631"/>
      <c r="AN748" s="229"/>
      <c r="AO748" s="212"/>
      <c r="AP748" s="229"/>
      <c r="AQ748" s="232"/>
      <c r="AR748" s="232"/>
      <c r="AS748" s="228"/>
      <c r="AT748" s="212"/>
      <c r="AU748" s="212"/>
      <c r="AV748" s="212"/>
      <c r="AW748" s="212"/>
      <c r="AX748" s="212"/>
      <c r="AY748" s="212"/>
      <c r="AZ748" s="213"/>
      <c r="BA748" s="213"/>
      <c r="BB748" s="213"/>
      <c r="BC748" s="213"/>
      <c r="BD748" s="213"/>
      <c r="BE748" s="231"/>
      <c r="BF748" s="213"/>
      <c r="BG748" s="231"/>
      <c r="BH748" s="231"/>
      <c r="BI748" s="213"/>
      <c r="BJ748" s="212"/>
      <c r="BK748" s="212"/>
      <c r="BL748" s="212"/>
      <c r="BM748" s="213"/>
    </row>
    <row r="749" spans="1:65" ht="18.75" customHeight="1" x14ac:dyDescent="0.3">
      <c r="A749" s="558"/>
      <c r="B749" s="213"/>
      <c r="C749" s="213"/>
      <c r="D749" s="213"/>
      <c r="E749" s="231"/>
      <c r="F749" s="213"/>
      <c r="G749" s="213"/>
      <c r="H749" s="213"/>
      <c r="I749" s="213"/>
      <c r="J749" s="213"/>
      <c r="K749" s="557"/>
      <c r="L749" s="213"/>
      <c r="M749" s="213"/>
      <c r="N749" s="213"/>
      <c r="O749" s="212"/>
      <c r="P749" s="221"/>
      <c r="Q749" s="212"/>
      <c r="R749" s="221"/>
      <c r="S749" s="212"/>
      <c r="T749" s="221"/>
      <c r="U749" s="213"/>
      <c r="V749" s="559"/>
      <c r="W749" s="212"/>
      <c r="X749" s="222"/>
      <c r="Y749" s="212"/>
      <c r="Z749" s="221"/>
      <c r="AA749" s="638"/>
      <c r="AB749" s="230"/>
      <c r="AC749" s="213"/>
      <c r="AD749" s="230"/>
      <c r="AE749" s="231"/>
      <c r="AF749" s="231"/>
      <c r="AG749" s="642"/>
      <c r="AH749" s="230"/>
      <c r="AI749" s="213"/>
      <c r="AJ749" s="230"/>
      <c r="AK749" s="231"/>
      <c r="AL749" s="231"/>
      <c r="AM749" s="631"/>
      <c r="AN749" s="229"/>
      <c r="AO749" s="212"/>
      <c r="AP749" s="229"/>
      <c r="AQ749" s="232"/>
      <c r="AR749" s="232"/>
      <c r="AS749" s="228"/>
      <c r="AT749" s="212"/>
      <c r="AU749" s="212"/>
      <c r="AV749" s="212"/>
      <c r="AW749" s="212"/>
      <c r="AX749" s="212"/>
      <c r="AY749" s="212"/>
      <c r="AZ749" s="213"/>
      <c r="BA749" s="213"/>
      <c r="BB749" s="213"/>
      <c r="BC749" s="213"/>
      <c r="BD749" s="213"/>
      <c r="BE749" s="231"/>
      <c r="BF749" s="213"/>
      <c r="BG749" s="231"/>
      <c r="BH749" s="231"/>
      <c r="BI749" s="213"/>
      <c r="BJ749" s="212"/>
      <c r="BK749" s="212"/>
      <c r="BL749" s="212"/>
      <c r="BM749" s="213"/>
    </row>
    <row r="750" spans="1:65" ht="18.75" customHeight="1" x14ac:dyDescent="0.3">
      <c r="A750" s="558"/>
      <c r="B750" s="213"/>
      <c r="C750" s="213"/>
      <c r="D750" s="213"/>
      <c r="E750" s="231"/>
      <c r="F750" s="213"/>
      <c r="G750" s="213"/>
      <c r="H750" s="213"/>
      <c r="I750" s="213"/>
      <c r="J750" s="213"/>
      <c r="K750" s="557"/>
      <c r="L750" s="213"/>
      <c r="M750" s="213"/>
      <c r="N750" s="213"/>
      <c r="O750" s="212"/>
      <c r="P750" s="221"/>
      <c r="Q750" s="212"/>
      <c r="R750" s="221"/>
      <c r="S750" s="212"/>
      <c r="T750" s="221"/>
      <c r="U750" s="213"/>
      <c r="V750" s="559"/>
      <c r="W750" s="212"/>
      <c r="X750" s="222"/>
      <c r="Y750" s="212"/>
      <c r="Z750" s="221"/>
      <c r="AA750" s="638"/>
      <c r="AB750" s="230"/>
      <c r="AC750" s="213"/>
      <c r="AD750" s="230"/>
      <c r="AE750" s="231"/>
      <c r="AF750" s="231"/>
      <c r="AG750" s="642"/>
      <c r="AH750" s="230"/>
      <c r="AI750" s="213"/>
      <c r="AJ750" s="230"/>
      <c r="AK750" s="231"/>
      <c r="AL750" s="231"/>
      <c r="AM750" s="631"/>
      <c r="AN750" s="229"/>
      <c r="AO750" s="212"/>
      <c r="AP750" s="229"/>
      <c r="AQ750" s="232"/>
      <c r="AR750" s="232"/>
      <c r="AS750" s="228"/>
      <c r="AT750" s="212"/>
      <c r="AU750" s="212"/>
      <c r="AV750" s="212"/>
      <c r="AW750" s="212"/>
      <c r="AX750" s="212"/>
      <c r="AY750" s="212"/>
      <c r="AZ750" s="213"/>
      <c r="BA750" s="213"/>
      <c r="BB750" s="213"/>
      <c r="BC750" s="213"/>
      <c r="BD750" s="213"/>
      <c r="BE750" s="231"/>
      <c r="BF750" s="213"/>
      <c r="BG750" s="231"/>
      <c r="BH750" s="231"/>
      <c r="BI750" s="213"/>
      <c r="BJ750" s="212"/>
      <c r="BK750" s="212"/>
      <c r="BL750" s="212"/>
      <c r="BM750" s="213"/>
    </row>
    <row r="751" spans="1:65" ht="18.75" customHeight="1" x14ac:dyDescent="0.3">
      <c r="A751" s="558"/>
      <c r="B751" s="213"/>
      <c r="C751" s="213"/>
      <c r="D751" s="213"/>
      <c r="E751" s="231"/>
      <c r="F751" s="213"/>
      <c r="G751" s="213"/>
      <c r="H751" s="213"/>
      <c r="I751" s="213"/>
      <c r="J751" s="213"/>
      <c r="K751" s="557"/>
      <c r="L751" s="213"/>
      <c r="M751" s="213"/>
      <c r="N751" s="213"/>
      <c r="O751" s="212"/>
      <c r="P751" s="221"/>
      <c r="Q751" s="212"/>
      <c r="R751" s="221"/>
      <c r="S751" s="212"/>
      <c r="T751" s="221"/>
      <c r="U751" s="213"/>
      <c r="V751" s="559"/>
      <c r="W751" s="212"/>
      <c r="X751" s="222"/>
      <c r="Y751" s="212"/>
      <c r="Z751" s="221"/>
      <c r="AA751" s="638"/>
      <c r="AB751" s="230"/>
      <c r="AC751" s="213"/>
      <c r="AD751" s="230"/>
      <c r="AE751" s="231"/>
      <c r="AF751" s="231"/>
      <c r="AG751" s="642"/>
      <c r="AH751" s="230"/>
      <c r="AI751" s="213"/>
      <c r="AJ751" s="230"/>
      <c r="AK751" s="231"/>
      <c r="AL751" s="231"/>
      <c r="AM751" s="631"/>
      <c r="AN751" s="229"/>
      <c r="AO751" s="212"/>
      <c r="AP751" s="229"/>
      <c r="AQ751" s="232"/>
      <c r="AR751" s="232"/>
      <c r="AS751" s="228"/>
      <c r="AT751" s="212"/>
      <c r="AU751" s="212"/>
      <c r="AV751" s="212"/>
      <c r="AW751" s="212"/>
      <c r="AX751" s="212"/>
      <c r="AY751" s="212"/>
      <c r="AZ751" s="213"/>
      <c r="BA751" s="213"/>
      <c r="BB751" s="213"/>
      <c r="BC751" s="213"/>
      <c r="BD751" s="213"/>
      <c r="BE751" s="231"/>
      <c r="BF751" s="213"/>
      <c r="BG751" s="231"/>
      <c r="BH751" s="231"/>
      <c r="BI751" s="213"/>
      <c r="BJ751" s="212"/>
      <c r="BK751" s="212"/>
      <c r="BL751" s="212"/>
      <c r="BM751" s="213"/>
    </row>
    <row r="752" spans="1:65" ht="18.75" customHeight="1" x14ac:dyDescent="0.3">
      <c r="A752" s="558"/>
      <c r="B752" s="213"/>
      <c r="C752" s="213"/>
      <c r="D752" s="213"/>
      <c r="E752" s="231"/>
      <c r="F752" s="213"/>
      <c r="G752" s="213"/>
      <c r="H752" s="213"/>
      <c r="I752" s="213"/>
      <c r="J752" s="213"/>
      <c r="K752" s="557"/>
      <c r="L752" s="213"/>
      <c r="M752" s="213"/>
      <c r="N752" s="213"/>
      <c r="O752" s="212"/>
      <c r="P752" s="221"/>
      <c r="Q752" s="212"/>
      <c r="R752" s="221"/>
      <c r="S752" s="212"/>
      <c r="T752" s="221"/>
      <c r="U752" s="213"/>
      <c r="V752" s="559"/>
      <c r="W752" s="212"/>
      <c r="X752" s="222"/>
      <c r="Y752" s="212"/>
      <c r="Z752" s="221"/>
      <c r="AA752" s="638"/>
      <c r="AB752" s="230"/>
      <c r="AC752" s="213"/>
      <c r="AD752" s="230"/>
      <c r="AE752" s="231"/>
      <c r="AF752" s="231"/>
      <c r="AG752" s="642"/>
      <c r="AH752" s="230"/>
      <c r="AI752" s="213"/>
      <c r="AJ752" s="230"/>
      <c r="AK752" s="231"/>
      <c r="AL752" s="231"/>
      <c r="AM752" s="631"/>
      <c r="AN752" s="229"/>
      <c r="AO752" s="212"/>
      <c r="AP752" s="229"/>
      <c r="AQ752" s="232"/>
      <c r="AR752" s="232"/>
      <c r="AS752" s="228"/>
      <c r="AT752" s="212"/>
      <c r="AU752" s="212"/>
      <c r="AV752" s="212"/>
      <c r="AW752" s="212"/>
      <c r="AX752" s="212"/>
      <c r="AY752" s="212"/>
      <c r="AZ752" s="213"/>
      <c r="BA752" s="213"/>
      <c r="BB752" s="213"/>
      <c r="BC752" s="213"/>
      <c r="BD752" s="213"/>
      <c r="BE752" s="231"/>
      <c r="BF752" s="213"/>
      <c r="BG752" s="231"/>
      <c r="BH752" s="231"/>
      <c r="BI752" s="213"/>
      <c r="BJ752" s="212"/>
      <c r="BK752" s="212"/>
      <c r="BL752" s="212"/>
      <c r="BM752" s="213"/>
    </row>
    <row r="753" spans="1:65" ht="18.75" customHeight="1" x14ac:dyDescent="0.3">
      <c r="A753" s="558"/>
      <c r="B753" s="213"/>
      <c r="C753" s="213"/>
      <c r="D753" s="213"/>
      <c r="E753" s="231"/>
      <c r="F753" s="213"/>
      <c r="G753" s="213"/>
      <c r="H753" s="213"/>
      <c r="I753" s="213"/>
      <c r="J753" s="213"/>
      <c r="K753" s="557"/>
      <c r="L753" s="213"/>
      <c r="M753" s="213"/>
      <c r="N753" s="213"/>
      <c r="O753" s="212"/>
      <c r="P753" s="221"/>
      <c r="Q753" s="212"/>
      <c r="R753" s="221"/>
      <c r="S753" s="212"/>
      <c r="T753" s="221"/>
      <c r="U753" s="213"/>
      <c r="V753" s="559"/>
      <c r="W753" s="212"/>
      <c r="X753" s="222"/>
      <c r="Y753" s="212"/>
      <c r="Z753" s="221"/>
      <c r="AA753" s="638"/>
      <c r="AB753" s="230"/>
      <c r="AC753" s="213"/>
      <c r="AD753" s="230"/>
      <c r="AE753" s="231"/>
      <c r="AF753" s="231"/>
      <c r="AG753" s="642"/>
      <c r="AH753" s="230"/>
      <c r="AI753" s="213"/>
      <c r="AJ753" s="230"/>
      <c r="AK753" s="231"/>
      <c r="AL753" s="231"/>
      <c r="AM753" s="631"/>
      <c r="AN753" s="229"/>
      <c r="AO753" s="212"/>
      <c r="AP753" s="229"/>
      <c r="AQ753" s="232"/>
      <c r="AR753" s="232"/>
      <c r="AS753" s="228"/>
      <c r="AT753" s="212"/>
      <c r="AU753" s="212"/>
      <c r="AV753" s="212"/>
      <c r="AW753" s="212"/>
      <c r="AX753" s="212"/>
      <c r="AY753" s="212"/>
      <c r="AZ753" s="213"/>
      <c r="BA753" s="213"/>
      <c r="BB753" s="213"/>
      <c r="BC753" s="213"/>
      <c r="BD753" s="213"/>
      <c r="BE753" s="231"/>
      <c r="BF753" s="213"/>
      <c r="BG753" s="231"/>
      <c r="BH753" s="231"/>
      <c r="BI753" s="213"/>
      <c r="BJ753" s="212"/>
      <c r="BK753" s="212"/>
      <c r="BL753" s="212"/>
      <c r="BM753" s="213"/>
    </row>
    <row r="754" spans="1:65" ht="18.75" customHeight="1" x14ac:dyDescent="0.3">
      <c r="A754" s="558"/>
      <c r="B754" s="213"/>
      <c r="C754" s="213"/>
      <c r="D754" s="213"/>
      <c r="E754" s="231"/>
      <c r="F754" s="213"/>
      <c r="G754" s="213"/>
      <c r="H754" s="213"/>
      <c r="I754" s="213"/>
      <c r="J754" s="213"/>
      <c r="K754" s="557"/>
      <c r="L754" s="213"/>
      <c r="M754" s="213"/>
      <c r="N754" s="213"/>
      <c r="O754" s="212"/>
      <c r="P754" s="221"/>
      <c r="Q754" s="212"/>
      <c r="R754" s="221"/>
      <c r="S754" s="212"/>
      <c r="T754" s="221"/>
      <c r="U754" s="213"/>
      <c r="V754" s="559"/>
      <c r="W754" s="212"/>
      <c r="X754" s="222"/>
      <c r="Y754" s="212"/>
      <c r="Z754" s="221"/>
      <c r="AA754" s="638"/>
      <c r="AB754" s="230"/>
      <c r="AC754" s="213"/>
      <c r="AD754" s="230"/>
      <c r="AE754" s="231"/>
      <c r="AF754" s="231"/>
      <c r="AG754" s="642"/>
      <c r="AH754" s="230"/>
      <c r="AI754" s="213"/>
      <c r="AJ754" s="230"/>
      <c r="AK754" s="231"/>
      <c r="AL754" s="231"/>
      <c r="AM754" s="631"/>
      <c r="AN754" s="229"/>
      <c r="AO754" s="212"/>
      <c r="AP754" s="229"/>
      <c r="AQ754" s="232"/>
      <c r="AR754" s="232"/>
      <c r="AS754" s="228"/>
      <c r="AT754" s="212"/>
      <c r="AU754" s="212"/>
      <c r="AV754" s="212"/>
      <c r="AW754" s="212"/>
      <c r="AX754" s="212"/>
      <c r="AY754" s="212"/>
      <c r="AZ754" s="213"/>
      <c r="BA754" s="213"/>
      <c r="BB754" s="213"/>
      <c r="BC754" s="213"/>
      <c r="BD754" s="213"/>
      <c r="BE754" s="231"/>
      <c r="BF754" s="213"/>
      <c r="BG754" s="231"/>
      <c r="BH754" s="231"/>
      <c r="BI754" s="213"/>
      <c r="BJ754" s="212"/>
      <c r="BK754" s="212"/>
      <c r="BL754" s="212"/>
      <c r="BM754" s="213"/>
    </row>
    <row r="755" spans="1:65" ht="18.75" customHeight="1" x14ac:dyDescent="0.3">
      <c r="A755" s="558"/>
      <c r="B755" s="213"/>
      <c r="C755" s="213"/>
      <c r="D755" s="213"/>
      <c r="E755" s="231"/>
      <c r="F755" s="213"/>
      <c r="G755" s="213"/>
      <c r="H755" s="213"/>
      <c r="I755" s="213"/>
      <c r="J755" s="213"/>
      <c r="K755" s="557"/>
      <c r="L755" s="213"/>
      <c r="M755" s="213"/>
      <c r="N755" s="213"/>
      <c r="O755" s="212"/>
      <c r="P755" s="221"/>
      <c r="Q755" s="212"/>
      <c r="R755" s="221"/>
      <c r="S755" s="212"/>
      <c r="T755" s="221"/>
      <c r="U755" s="213"/>
      <c r="V755" s="559"/>
      <c r="W755" s="212"/>
      <c r="X755" s="222"/>
      <c r="Y755" s="212"/>
      <c r="Z755" s="221"/>
      <c r="AA755" s="638"/>
      <c r="AB755" s="230"/>
      <c r="AC755" s="213"/>
      <c r="AD755" s="230"/>
      <c r="AE755" s="231"/>
      <c r="AF755" s="231"/>
      <c r="AG755" s="642"/>
      <c r="AH755" s="230"/>
      <c r="AI755" s="213"/>
      <c r="AJ755" s="230"/>
      <c r="AK755" s="231"/>
      <c r="AL755" s="231"/>
      <c r="AM755" s="631"/>
      <c r="AN755" s="229"/>
      <c r="AO755" s="212"/>
      <c r="AP755" s="229"/>
      <c r="AQ755" s="232"/>
      <c r="AR755" s="232"/>
      <c r="AS755" s="228"/>
      <c r="AT755" s="212"/>
      <c r="AU755" s="212"/>
      <c r="AV755" s="212"/>
      <c r="AW755" s="212"/>
      <c r="AX755" s="212"/>
      <c r="AY755" s="212"/>
      <c r="AZ755" s="213"/>
      <c r="BA755" s="213"/>
      <c r="BB755" s="213"/>
      <c r="BC755" s="213"/>
      <c r="BD755" s="213"/>
      <c r="BE755" s="231"/>
      <c r="BF755" s="213"/>
      <c r="BG755" s="231"/>
      <c r="BH755" s="231"/>
      <c r="BI755" s="213"/>
      <c r="BJ755" s="212"/>
      <c r="BK755" s="212"/>
      <c r="BL755" s="212"/>
      <c r="BM755" s="213"/>
    </row>
    <row r="756" spans="1:65" ht="18.75" customHeight="1" x14ac:dyDescent="0.3">
      <c r="A756" s="558"/>
      <c r="B756" s="213"/>
      <c r="C756" s="213"/>
      <c r="D756" s="213"/>
      <c r="E756" s="231"/>
      <c r="F756" s="213"/>
      <c r="G756" s="213"/>
      <c r="H756" s="213"/>
      <c r="I756" s="213"/>
      <c r="J756" s="213"/>
      <c r="K756" s="557"/>
      <c r="L756" s="213"/>
      <c r="M756" s="213"/>
      <c r="N756" s="213"/>
      <c r="O756" s="212"/>
      <c r="P756" s="221"/>
      <c r="Q756" s="212"/>
      <c r="R756" s="221"/>
      <c r="S756" s="212"/>
      <c r="T756" s="221"/>
      <c r="U756" s="213"/>
      <c r="V756" s="559"/>
      <c r="W756" s="212"/>
      <c r="X756" s="222"/>
      <c r="Y756" s="212"/>
      <c r="Z756" s="221"/>
      <c r="AA756" s="638"/>
      <c r="AB756" s="230"/>
      <c r="AC756" s="213"/>
      <c r="AD756" s="230"/>
      <c r="AE756" s="231"/>
      <c r="AF756" s="231"/>
      <c r="AG756" s="642"/>
      <c r="AH756" s="230"/>
      <c r="AI756" s="213"/>
      <c r="AJ756" s="230"/>
      <c r="AK756" s="231"/>
      <c r="AL756" s="231"/>
      <c r="AM756" s="631"/>
      <c r="AN756" s="229"/>
      <c r="AO756" s="212"/>
      <c r="AP756" s="229"/>
      <c r="AQ756" s="232"/>
      <c r="AR756" s="232"/>
      <c r="AS756" s="228"/>
      <c r="AT756" s="212"/>
      <c r="AU756" s="212"/>
      <c r="AV756" s="212"/>
      <c r="AW756" s="212"/>
      <c r="AX756" s="212"/>
      <c r="AY756" s="212"/>
      <c r="AZ756" s="213"/>
      <c r="BA756" s="213"/>
      <c r="BB756" s="213"/>
      <c r="BC756" s="213"/>
      <c r="BD756" s="213"/>
      <c r="BE756" s="231"/>
      <c r="BF756" s="213"/>
      <c r="BG756" s="231"/>
      <c r="BH756" s="231"/>
      <c r="BI756" s="213"/>
      <c r="BJ756" s="212"/>
      <c r="BK756" s="212"/>
      <c r="BL756" s="212"/>
      <c r="BM756" s="213"/>
    </row>
    <row r="757" spans="1:65" ht="18.75" customHeight="1" x14ac:dyDescent="0.3">
      <c r="A757" s="558"/>
      <c r="B757" s="213"/>
      <c r="C757" s="213"/>
      <c r="D757" s="213"/>
      <c r="E757" s="231"/>
      <c r="F757" s="213"/>
      <c r="G757" s="213"/>
      <c r="H757" s="213"/>
      <c r="I757" s="213"/>
      <c r="J757" s="213"/>
      <c r="K757" s="557"/>
      <c r="L757" s="213"/>
      <c r="M757" s="213"/>
      <c r="N757" s="213"/>
      <c r="O757" s="212"/>
      <c r="P757" s="221"/>
      <c r="Q757" s="212"/>
      <c r="R757" s="221"/>
      <c r="S757" s="212"/>
      <c r="T757" s="221"/>
      <c r="U757" s="213"/>
      <c r="V757" s="559"/>
      <c r="W757" s="212"/>
      <c r="X757" s="222"/>
      <c r="Y757" s="212"/>
      <c r="Z757" s="221"/>
      <c r="AA757" s="638"/>
      <c r="AB757" s="230"/>
      <c r="AC757" s="213"/>
      <c r="AD757" s="230"/>
      <c r="AE757" s="231"/>
      <c r="AF757" s="231"/>
      <c r="AG757" s="642"/>
      <c r="AH757" s="230"/>
      <c r="AI757" s="213"/>
      <c r="AJ757" s="230"/>
      <c r="AK757" s="231"/>
      <c r="AL757" s="231"/>
      <c r="AM757" s="631"/>
      <c r="AN757" s="229"/>
      <c r="AO757" s="212"/>
      <c r="AP757" s="229"/>
      <c r="AQ757" s="232"/>
      <c r="AR757" s="232"/>
      <c r="AS757" s="228"/>
      <c r="AT757" s="212"/>
      <c r="AU757" s="212"/>
      <c r="AV757" s="212"/>
      <c r="AW757" s="212"/>
      <c r="AX757" s="212"/>
      <c r="AY757" s="212"/>
      <c r="AZ757" s="213"/>
      <c r="BA757" s="213"/>
      <c r="BB757" s="213"/>
      <c r="BC757" s="213"/>
      <c r="BD757" s="213"/>
      <c r="BE757" s="231"/>
      <c r="BF757" s="213"/>
      <c r="BG757" s="231"/>
      <c r="BH757" s="231"/>
      <c r="BI757" s="213"/>
      <c r="BJ757" s="212"/>
      <c r="BK757" s="212"/>
      <c r="BL757" s="212"/>
      <c r="BM757" s="213"/>
    </row>
    <row r="758" spans="1:65" ht="18.75" customHeight="1" x14ac:dyDescent="0.3">
      <c r="A758" s="558"/>
      <c r="B758" s="213"/>
      <c r="C758" s="213"/>
      <c r="D758" s="213"/>
      <c r="E758" s="231"/>
      <c r="F758" s="213"/>
      <c r="G758" s="213"/>
      <c r="H758" s="213"/>
      <c r="I758" s="213"/>
      <c r="J758" s="213"/>
      <c r="K758" s="557"/>
      <c r="L758" s="213"/>
      <c r="M758" s="213"/>
      <c r="N758" s="213"/>
      <c r="O758" s="212"/>
      <c r="P758" s="221"/>
      <c r="Q758" s="212"/>
      <c r="R758" s="221"/>
      <c r="S758" s="212"/>
      <c r="T758" s="221"/>
      <c r="U758" s="213"/>
      <c r="V758" s="559"/>
      <c r="W758" s="212"/>
      <c r="X758" s="222"/>
      <c r="Y758" s="212"/>
      <c r="Z758" s="221"/>
      <c r="AA758" s="638"/>
      <c r="AB758" s="230"/>
      <c r="AC758" s="213"/>
      <c r="AD758" s="230"/>
      <c r="AE758" s="231"/>
      <c r="AF758" s="231"/>
      <c r="AG758" s="642"/>
      <c r="AH758" s="230"/>
      <c r="AI758" s="213"/>
      <c r="AJ758" s="230"/>
      <c r="AK758" s="231"/>
      <c r="AL758" s="231"/>
      <c r="AM758" s="631"/>
      <c r="AN758" s="229"/>
      <c r="AO758" s="212"/>
      <c r="AP758" s="229"/>
      <c r="AQ758" s="232"/>
      <c r="AR758" s="232"/>
      <c r="AS758" s="228"/>
      <c r="AT758" s="212"/>
      <c r="AU758" s="212"/>
      <c r="AV758" s="212"/>
      <c r="AW758" s="212"/>
      <c r="AX758" s="212"/>
      <c r="AY758" s="212"/>
      <c r="AZ758" s="213"/>
      <c r="BA758" s="213"/>
      <c r="BB758" s="213"/>
      <c r="BC758" s="213"/>
      <c r="BD758" s="213"/>
      <c r="BE758" s="231"/>
      <c r="BF758" s="213"/>
      <c r="BG758" s="231"/>
      <c r="BH758" s="231"/>
      <c r="BI758" s="213"/>
      <c r="BJ758" s="212"/>
      <c r="BK758" s="212"/>
      <c r="BL758" s="212"/>
      <c r="BM758" s="213"/>
    </row>
    <row r="759" spans="1:65" ht="18.75" customHeight="1" x14ac:dyDescent="0.3">
      <c r="A759" s="558"/>
      <c r="B759" s="213"/>
      <c r="C759" s="213"/>
      <c r="D759" s="213"/>
      <c r="E759" s="231"/>
      <c r="F759" s="213"/>
      <c r="G759" s="213"/>
      <c r="H759" s="213"/>
      <c r="I759" s="213"/>
      <c r="J759" s="213"/>
      <c r="K759" s="557"/>
      <c r="L759" s="213"/>
      <c r="M759" s="213"/>
      <c r="N759" s="213"/>
      <c r="O759" s="212"/>
      <c r="P759" s="221"/>
      <c r="Q759" s="212"/>
      <c r="R759" s="221"/>
      <c r="S759" s="212"/>
      <c r="T759" s="221"/>
      <c r="U759" s="213"/>
      <c r="V759" s="559"/>
      <c r="W759" s="212"/>
      <c r="X759" s="222"/>
      <c r="Y759" s="212"/>
      <c r="Z759" s="221"/>
      <c r="AA759" s="638"/>
      <c r="AB759" s="230"/>
      <c r="AC759" s="213"/>
      <c r="AD759" s="230"/>
      <c r="AE759" s="231"/>
      <c r="AF759" s="231"/>
      <c r="AG759" s="642"/>
      <c r="AH759" s="230"/>
      <c r="AI759" s="213"/>
      <c r="AJ759" s="230"/>
      <c r="AK759" s="231"/>
      <c r="AL759" s="231"/>
      <c r="AM759" s="631"/>
      <c r="AN759" s="229"/>
      <c r="AO759" s="212"/>
      <c r="AP759" s="229"/>
      <c r="AQ759" s="232"/>
      <c r="AR759" s="232"/>
      <c r="AS759" s="228"/>
      <c r="AT759" s="212"/>
      <c r="AU759" s="212"/>
      <c r="AV759" s="212"/>
      <c r="AW759" s="212"/>
      <c r="AX759" s="212"/>
      <c r="AY759" s="212"/>
      <c r="AZ759" s="213"/>
      <c r="BA759" s="213"/>
      <c r="BB759" s="213"/>
      <c r="BC759" s="213"/>
      <c r="BD759" s="213"/>
      <c r="BE759" s="231"/>
      <c r="BF759" s="213"/>
      <c r="BG759" s="231"/>
      <c r="BH759" s="231"/>
      <c r="BI759" s="213"/>
      <c r="BJ759" s="212"/>
      <c r="BK759" s="212"/>
      <c r="BL759" s="212"/>
      <c r="BM759" s="213"/>
    </row>
    <row r="760" spans="1:65" ht="18.75" customHeight="1" x14ac:dyDescent="0.3">
      <c r="A760" s="558"/>
      <c r="B760" s="213"/>
      <c r="C760" s="213"/>
      <c r="D760" s="213"/>
      <c r="E760" s="231"/>
      <c r="F760" s="213"/>
      <c r="G760" s="213"/>
      <c r="H760" s="213"/>
      <c r="I760" s="213"/>
      <c r="J760" s="213"/>
      <c r="K760" s="557"/>
      <c r="L760" s="213"/>
      <c r="M760" s="213"/>
      <c r="N760" s="213"/>
      <c r="O760" s="212"/>
      <c r="P760" s="221"/>
      <c r="Q760" s="212"/>
      <c r="R760" s="221"/>
      <c r="S760" s="212"/>
      <c r="T760" s="221"/>
      <c r="U760" s="213"/>
      <c r="V760" s="559"/>
      <c r="W760" s="212"/>
      <c r="X760" s="222"/>
      <c r="Y760" s="212"/>
      <c r="Z760" s="221"/>
      <c r="AA760" s="638"/>
      <c r="AB760" s="230"/>
      <c r="AC760" s="213"/>
      <c r="AD760" s="230"/>
      <c r="AE760" s="231"/>
      <c r="AF760" s="231"/>
      <c r="AG760" s="642"/>
      <c r="AH760" s="230"/>
      <c r="AI760" s="213"/>
      <c r="AJ760" s="230"/>
      <c r="AK760" s="231"/>
      <c r="AL760" s="231"/>
      <c r="AM760" s="631"/>
      <c r="AN760" s="229"/>
      <c r="AO760" s="212"/>
      <c r="AP760" s="229"/>
      <c r="AQ760" s="232"/>
      <c r="AR760" s="232"/>
      <c r="AS760" s="228"/>
      <c r="AT760" s="212"/>
      <c r="AU760" s="212"/>
      <c r="AV760" s="212"/>
      <c r="AW760" s="212"/>
      <c r="AX760" s="212"/>
      <c r="AY760" s="212"/>
      <c r="AZ760" s="213"/>
      <c r="BA760" s="213"/>
      <c r="BB760" s="213"/>
      <c r="BC760" s="213"/>
      <c r="BD760" s="213"/>
      <c r="BE760" s="231"/>
      <c r="BF760" s="213"/>
      <c r="BG760" s="231"/>
      <c r="BH760" s="231"/>
      <c r="BI760" s="213"/>
      <c r="BJ760" s="212"/>
      <c r="BK760" s="212"/>
      <c r="BL760" s="212"/>
      <c r="BM760" s="213"/>
    </row>
    <row r="761" spans="1:65" ht="18.75" customHeight="1" x14ac:dyDescent="0.3">
      <c r="A761" s="558"/>
      <c r="B761" s="213"/>
      <c r="C761" s="213"/>
      <c r="D761" s="213"/>
      <c r="E761" s="231"/>
      <c r="F761" s="213"/>
      <c r="G761" s="213"/>
      <c r="H761" s="213"/>
      <c r="I761" s="213"/>
      <c r="J761" s="213"/>
      <c r="K761" s="557"/>
      <c r="L761" s="213"/>
      <c r="M761" s="213"/>
      <c r="N761" s="213"/>
      <c r="O761" s="212"/>
      <c r="P761" s="221"/>
      <c r="Q761" s="212"/>
      <c r="R761" s="221"/>
      <c r="S761" s="212"/>
      <c r="T761" s="221"/>
      <c r="U761" s="213"/>
      <c r="V761" s="559"/>
      <c r="W761" s="212"/>
      <c r="X761" s="222"/>
      <c r="Y761" s="212"/>
      <c r="Z761" s="221"/>
      <c r="AA761" s="638"/>
      <c r="AB761" s="230"/>
      <c r="AC761" s="213"/>
      <c r="AD761" s="230"/>
      <c r="AE761" s="231"/>
      <c r="AF761" s="231"/>
      <c r="AG761" s="642"/>
      <c r="AH761" s="230"/>
      <c r="AI761" s="213"/>
      <c r="AJ761" s="230"/>
      <c r="AK761" s="231"/>
      <c r="AL761" s="231"/>
      <c r="AM761" s="631"/>
      <c r="AN761" s="229"/>
      <c r="AO761" s="212"/>
      <c r="AP761" s="229"/>
      <c r="AQ761" s="232"/>
      <c r="AR761" s="232"/>
      <c r="AS761" s="228"/>
      <c r="AT761" s="212"/>
      <c r="AU761" s="212"/>
      <c r="AV761" s="212"/>
      <c r="AW761" s="212"/>
      <c r="AX761" s="212"/>
      <c r="AY761" s="212"/>
      <c r="AZ761" s="213"/>
      <c r="BA761" s="213"/>
      <c r="BB761" s="213"/>
      <c r="BC761" s="213"/>
      <c r="BD761" s="213"/>
      <c r="BE761" s="231"/>
      <c r="BF761" s="213"/>
      <c r="BG761" s="231"/>
      <c r="BH761" s="231"/>
      <c r="BI761" s="213"/>
      <c r="BJ761" s="212"/>
      <c r="BK761" s="212"/>
      <c r="BL761" s="212"/>
      <c r="BM761" s="213"/>
    </row>
    <row r="762" spans="1:65" ht="18.75" customHeight="1" x14ac:dyDescent="0.3">
      <c r="A762" s="558"/>
      <c r="B762" s="213"/>
      <c r="C762" s="213"/>
      <c r="D762" s="213"/>
      <c r="E762" s="231"/>
      <c r="F762" s="213"/>
      <c r="G762" s="213"/>
      <c r="H762" s="213"/>
      <c r="I762" s="213"/>
      <c r="J762" s="213"/>
      <c r="K762" s="557"/>
      <c r="L762" s="213"/>
      <c r="M762" s="213"/>
      <c r="N762" s="213"/>
      <c r="O762" s="212"/>
      <c r="P762" s="221"/>
      <c r="Q762" s="212"/>
      <c r="R762" s="221"/>
      <c r="S762" s="212"/>
      <c r="T762" s="221"/>
      <c r="U762" s="213"/>
      <c r="V762" s="559"/>
      <c r="W762" s="212"/>
      <c r="X762" s="222"/>
      <c r="Y762" s="212"/>
      <c r="Z762" s="221"/>
      <c r="AA762" s="638"/>
      <c r="AB762" s="230"/>
      <c r="AC762" s="213"/>
      <c r="AD762" s="230"/>
      <c r="AE762" s="231"/>
      <c r="AF762" s="231"/>
      <c r="AG762" s="642"/>
      <c r="AH762" s="230"/>
      <c r="AI762" s="213"/>
      <c r="AJ762" s="230"/>
      <c r="AK762" s="231"/>
      <c r="AL762" s="231"/>
      <c r="AM762" s="631"/>
      <c r="AN762" s="229"/>
      <c r="AO762" s="212"/>
      <c r="AP762" s="229"/>
      <c r="AQ762" s="232"/>
      <c r="AR762" s="232"/>
      <c r="AS762" s="228"/>
      <c r="AT762" s="212"/>
      <c r="AU762" s="212"/>
      <c r="AV762" s="212"/>
      <c r="AW762" s="212"/>
      <c r="AX762" s="212"/>
      <c r="AY762" s="212"/>
      <c r="AZ762" s="213"/>
      <c r="BA762" s="213"/>
      <c r="BB762" s="213"/>
      <c r="BC762" s="213"/>
      <c r="BD762" s="213"/>
      <c r="BE762" s="231"/>
      <c r="BF762" s="213"/>
      <c r="BG762" s="231"/>
      <c r="BH762" s="231"/>
      <c r="BI762" s="213"/>
      <c r="BJ762" s="212"/>
      <c r="BK762" s="212"/>
      <c r="BL762" s="212"/>
      <c r="BM762" s="213"/>
    </row>
    <row r="763" spans="1:65" ht="18.75" customHeight="1" x14ac:dyDescent="0.3">
      <c r="A763" s="558"/>
      <c r="B763" s="213"/>
      <c r="C763" s="213"/>
      <c r="D763" s="213"/>
      <c r="E763" s="231"/>
      <c r="F763" s="213"/>
      <c r="G763" s="213"/>
      <c r="H763" s="213"/>
      <c r="I763" s="213"/>
      <c r="J763" s="213"/>
      <c r="K763" s="557"/>
      <c r="L763" s="213"/>
      <c r="M763" s="213"/>
      <c r="N763" s="213"/>
      <c r="O763" s="212"/>
      <c r="P763" s="221"/>
      <c r="Q763" s="212"/>
      <c r="R763" s="221"/>
      <c r="S763" s="212"/>
      <c r="T763" s="221"/>
      <c r="U763" s="213"/>
      <c r="V763" s="559"/>
      <c r="W763" s="212"/>
      <c r="X763" s="222"/>
      <c r="Y763" s="212"/>
      <c r="Z763" s="221"/>
      <c r="AA763" s="638"/>
      <c r="AB763" s="230"/>
      <c r="AC763" s="213"/>
      <c r="AD763" s="230"/>
      <c r="AE763" s="231"/>
      <c r="AF763" s="231"/>
      <c r="AG763" s="642"/>
      <c r="AH763" s="230"/>
      <c r="AI763" s="213"/>
      <c r="AJ763" s="230"/>
      <c r="AK763" s="231"/>
      <c r="AL763" s="231"/>
      <c r="AM763" s="631"/>
      <c r="AN763" s="229"/>
      <c r="AO763" s="212"/>
      <c r="AP763" s="229"/>
      <c r="AQ763" s="232"/>
      <c r="AR763" s="232"/>
      <c r="AS763" s="228"/>
      <c r="AT763" s="212"/>
      <c r="AU763" s="212"/>
      <c r="AV763" s="212"/>
      <c r="AW763" s="212"/>
      <c r="AX763" s="212"/>
      <c r="AY763" s="212"/>
      <c r="AZ763" s="213"/>
      <c r="BA763" s="213"/>
      <c r="BB763" s="213"/>
      <c r="BC763" s="213"/>
      <c r="BD763" s="213"/>
      <c r="BE763" s="231"/>
      <c r="BF763" s="213"/>
      <c r="BG763" s="231"/>
      <c r="BH763" s="231"/>
      <c r="BI763" s="213"/>
      <c r="BJ763" s="212"/>
      <c r="BK763" s="212"/>
      <c r="BL763" s="212"/>
      <c r="BM763" s="213"/>
    </row>
    <row r="764" spans="1:65" ht="18.75" customHeight="1" x14ac:dyDescent="0.3">
      <c r="A764" s="558"/>
      <c r="B764" s="213"/>
      <c r="C764" s="213"/>
      <c r="D764" s="213"/>
      <c r="E764" s="231"/>
      <c r="F764" s="213"/>
      <c r="G764" s="213"/>
      <c r="H764" s="213"/>
      <c r="I764" s="213"/>
      <c r="J764" s="213"/>
      <c r="K764" s="557"/>
      <c r="L764" s="213"/>
      <c r="M764" s="213"/>
      <c r="N764" s="213"/>
      <c r="O764" s="212"/>
      <c r="P764" s="221"/>
      <c r="Q764" s="212"/>
      <c r="R764" s="221"/>
      <c r="S764" s="212"/>
      <c r="T764" s="221"/>
      <c r="U764" s="213"/>
      <c r="V764" s="559"/>
      <c r="W764" s="212"/>
      <c r="X764" s="222"/>
      <c r="Y764" s="212"/>
      <c r="Z764" s="221"/>
      <c r="AA764" s="638"/>
      <c r="AB764" s="230"/>
      <c r="AC764" s="213"/>
      <c r="AD764" s="230"/>
      <c r="AE764" s="231"/>
      <c r="AF764" s="231"/>
      <c r="AG764" s="642"/>
      <c r="AH764" s="230"/>
      <c r="AI764" s="213"/>
      <c r="AJ764" s="230"/>
      <c r="AK764" s="231"/>
      <c r="AL764" s="231"/>
      <c r="AM764" s="631"/>
      <c r="AN764" s="229"/>
      <c r="AO764" s="212"/>
      <c r="AP764" s="229"/>
      <c r="AQ764" s="232"/>
      <c r="AR764" s="232"/>
      <c r="AS764" s="228"/>
      <c r="AT764" s="212"/>
      <c r="AU764" s="212"/>
      <c r="AV764" s="212"/>
      <c r="AW764" s="212"/>
      <c r="AX764" s="212"/>
      <c r="AY764" s="212"/>
      <c r="AZ764" s="213"/>
      <c r="BA764" s="213"/>
      <c r="BB764" s="213"/>
      <c r="BC764" s="213"/>
      <c r="BD764" s="213"/>
      <c r="BE764" s="231"/>
      <c r="BF764" s="213"/>
      <c r="BG764" s="231"/>
      <c r="BH764" s="231"/>
      <c r="BI764" s="213"/>
      <c r="BJ764" s="212"/>
      <c r="BK764" s="212"/>
      <c r="BL764" s="212"/>
      <c r="BM764" s="213"/>
    </row>
    <row r="765" spans="1:65" ht="18.75" customHeight="1" x14ac:dyDescent="0.3">
      <c r="A765" s="558"/>
      <c r="B765" s="213"/>
      <c r="C765" s="213"/>
      <c r="D765" s="213"/>
      <c r="E765" s="231"/>
      <c r="F765" s="213"/>
      <c r="G765" s="213"/>
      <c r="H765" s="213"/>
      <c r="I765" s="213"/>
      <c r="J765" s="213"/>
      <c r="K765" s="557"/>
      <c r="L765" s="213"/>
      <c r="M765" s="213"/>
      <c r="N765" s="213"/>
      <c r="O765" s="212"/>
      <c r="P765" s="221"/>
      <c r="Q765" s="212"/>
      <c r="R765" s="221"/>
      <c r="S765" s="212"/>
      <c r="T765" s="221"/>
      <c r="U765" s="213"/>
      <c r="V765" s="559"/>
      <c r="W765" s="212"/>
      <c r="X765" s="222"/>
      <c r="Y765" s="212"/>
      <c r="Z765" s="221"/>
      <c r="AA765" s="638"/>
      <c r="AB765" s="230"/>
      <c r="AC765" s="213"/>
      <c r="AD765" s="230"/>
      <c r="AE765" s="231"/>
      <c r="AF765" s="231"/>
      <c r="AG765" s="642"/>
      <c r="AH765" s="230"/>
      <c r="AI765" s="213"/>
      <c r="AJ765" s="230"/>
      <c r="AK765" s="231"/>
      <c r="AL765" s="231"/>
      <c r="AM765" s="631"/>
      <c r="AN765" s="229"/>
      <c r="AO765" s="212"/>
      <c r="AP765" s="229"/>
      <c r="AQ765" s="232"/>
      <c r="AR765" s="232"/>
      <c r="AS765" s="228"/>
      <c r="AT765" s="212"/>
      <c r="AU765" s="212"/>
      <c r="AV765" s="212"/>
      <c r="AW765" s="212"/>
      <c r="AX765" s="212"/>
      <c r="AY765" s="212"/>
      <c r="AZ765" s="213"/>
      <c r="BA765" s="213"/>
      <c r="BB765" s="213"/>
      <c r="BC765" s="213"/>
      <c r="BD765" s="213"/>
      <c r="BE765" s="231"/>
      <c r="BF765" s="213"/>
      <c r="BG765" s="231"/>
      <c r="BH765" s="231"/>
      <c r="BI765" s="213"/>
      <c r="BJ765" s="212"/>
      <c r="BK765" s="212"/>
      <c r="BL765" s="212"/>
      <c r="BM765" s="213"/>
    </row>
    <row r="766" spans="1:65" ht="18.75" customHeight="1" x14ac:dyDescent="0.3">
      <c r="A766" s="558"/>
      <c r="B766" s="213"/>
      <c r="C766" s="213"/>
      <c r="D766" s="213"/>
      <c r="E766" s="231"/>
      <c r="F766" s="213"/>
      <c r="G766" s="213"/>
      <c r="H766" s="213"/>
      <c r="I766" s="213"/>
      <c r="J766" s="213"/>
      <c r="K766" s="557"/>
      <c r="L766" s="213"/>
      <c r="M766" s="213"/>
      <c r="N766" s="213"/>
      <c r="O766" s="212"/>
      <c r="P766" s="221"/>
      <c r="Q766" s="212"/>
      <c r="R766" s="221"/>
      <c r="S766" s="212"/>
      <c r="T766" s="221"/>
      <c r="U766" s="213"/>
      <c r="V766" s="559"/>
      <c r="W766" s="212"/>
      <c r="X766" s="222"/>
      <c r="Y766" s="212"/>
      <c r="Z766" s="221"/>
      <c r="AA766" s="638"/>
      <c r="AB766" s="230"/>
      <c r="AC766" s="213"/>
      <c r="AD766" s="230"/>
      <c r="AE766" s="231"/>
      <c r="AF766" s="231"/>
      <c r="AG766" s="642"/>
      <c r="AH766" s="230"/>
      <c r="AI766" s="213"/>
      <c r="AJ766" s="230"/>
      <c r="AK766" s="231"/>
      <c r="AL766" s="231"/>
      <c r="AM766" s="631"/>
      <c r="AN766" s="229"/>
      <c r="AO766" s="212"/>
      <c r="AP766" s="229"/>
      <c r="AQ766" s="232"/>
      <c r="AR766" s="232"/>
      <c r="AS766" s="228"/>
      <c r="AT766" s="212"/>
      <c r="AU766" s="212"/>
      <c r="AV766" s="212"/>
      <c r="AW766" s="212"/>
      <c r="AX766" s="212"/>
      <c r="AY766" s="212"/>
      <c r="AZ766" s="213"/>
      <c r="BA766" s="213"/>
      <c r="BB766" s="213"/>
      <c r="BC766" s="213"/>
      <c r="BD766" s="213"/>
      <c r="BE766" s="231"/>
      <c r="BF766" s="213"/>
      <c r="BG766" s="231"/>
      <c r="BH766" s="231"/>
      <c r="BI766" s="213"/>
      <c r="BJ766" s="212"/>
      <c r="BK766" s="212"/>
      <c r="BL766" s="212"/>
      <c r="BM766" s="213"/>
    </row>
    <row r="767" spans="1:65" ht="18.75" customHeight="1" x14ac:dyDescent="0.3">
      <c r="A767" s="558"/>
      <c r="B767" s="213"/>
      <c r="C767" s="213"/>
      <c r="D767" s="213"/>
      <c r="E767" s="231"/>
      <c r="F767" s="213"/>
      <c r="G767" s="213"/>
      <c r="H767" s="213"/>
      <c r="I767" s="213"/>
      <c r="J767" s="213"/>
      <c r="K767" s="557"/>
      <c r="L767" s="213"/>
      <c r="M767" s="213"/>
      <c r="N767" s="213"/>
      <c r="O767" s="212"/>
      <c r="P767" s="221"/>
      <c r="Q767" s="212"/>
      <c r="R767" s="221"/>
      <c r="S767" s="212"/>
      <c r="T767" s="221"/>
      <c r="U767" s="213"/>
      <c r="V767" s="559"/>
      <c r="W767" s="212"/>
      <c r="X767" s="222"/>
      <c r="Y767" s="212"/>
      <c r="Z767" s="221"/>
      <c r="AA767" s="638"/>
      <c r="AB767" s="230"/>
      <c r="AC767" s="213"/>
      <c r="AD767" s="230"/>
      <c r="AE767" s="231"/>
      <c r="AF767" s="231"/>
      <c r="AG767" s="642"/>
      <c r="AH767" s="230"/>
      <c r="AI767" s="213"/>
      <c r="AJ767" s="230"/>
      <c r="AK767" s="231"/>
      <c r="AL767" s="231"/>
      <c r="AM767" s="631"/>
      <c r="AN767" s="229"/>
      <c r="AO767" s="212"/>
      <c r="AP767" s="229"/>
      <c r="AQ767" s="232"/>
      <c r="AR767" s="232"/>
      <c r="AS767" s="228"/>
      <c r="AT767" s="212"/>
      <c r="AU767" s="212"/>
      <c r="AV767" s="212"/>
      <c r="AW767" s="212"/>
      <c r="AX767" s="212"/>
      <c r="AY767" s="212"/>
      <c r="AZ767" s="213"/>
      <c r="BA767" s="213"/>
      <c r="BB767" s="213"/>
      <c r="BC767" s="213"/>
      <c r="BD767" s="213"/>
      <c r="BE767" s="231"/>
      <c r="BF767" s="213"/>
      <c r="BG767" s="231"/>
      <c r="BH767" s="231"/>
      <c r="BI767" s="213"/>
      <c r="BJ767" s="212"/>
      <c r="BK767" s="212"/>
      <c r="BL767" s="212"/>
      <c r="BM767" s="213"/>
    </row>
    <row r="768" spans="1:65" ht="18.75" customHeight="1" x14ac:dyDescent="0.3">
      <c r="A768" s="558"/>
      <c r="B768" s="213"/>
      <c r="C768" s="213"/>
      <c r="D768" s="213"/>
      <c r="E768" s="231"/>
      <c r="F768" s="213"/>
      <c r="G768" s="213"/>
      <c r="H768" s="213"/>
      <c r="I768" s="213"/>
      <c r="J768" s="213"/>
      <c r="K768" s="557"/>
      <c r="L768" s="213"/>
      <c r="M768" s="213"/>
      <c r="N768" s="213"/>
      <c r="O768" s="212"/>
      <c r="P768" s="221"/>
      <c r="Q768" s="212"/>
      <c r="R768" s="221"/>
      <c r="S768" s="212"/>
      <c r="T768" s="221"/>
      <c r="U768" s="213"/>
      <c r="V768" s="559"/>
      <c r="W768" s="212"/>
      <c r="X768" s="222"/>
      <c r="Y768" s="212"/>
      <c r="Z768" s="221"/>
      <c r="AA768" s="638"/>
      <c r="AB768" s="230"/>
      <c r="AC768" s="213"/>
      <c r="AD768" s="230"/>
      <c r="AE768" s="231"/>
      <c r="AF768" s="231"/>
      <c r="AG768" s="642"/>
      <c r="AH768" s="230"/>
      <c r="AI768" s="213"/>
      <c r="AJ768" s="230"/>
      <c r="AK768" s="231"/>
      <c r="AL768" s="231"/>
      <c r="AM768" s="631"/>
      <c r="AN768" s="229"/>
      <c r="AO768" s="212"/>
      <c r="AP768" s="229"/>
      <c r="AQ768" s="232"/>
      <c r="AR768" s="232"/>
      <c r="AS768" s="228"/>
      <c r="AT768" s="212"/>
      <c r="AU768" s="212"/>
      <c r="AV768" s="212"/>
      <c r="AW768" s="212"/>
      <c r="AX768" s="212"/>
      <c r="AY768" s="212"/>
      <c r="AZ768" s="213"/>
      <c r="BA768" s="213"/>
      <c r="BB768" s="213"/>
      <c r="BC768" s="213"/>
      <c r="BD768" s="213"/>
      <c r="BE768" s="231"/>
      <c r="BF768" s="213"/>
      <c r="BG768" s="231"/>
      <c r="BH768" s="231"/>
      <c r="BI768" s="213"/>
      <c r="BJ768" s="212"/>
      <c r="BK768" s="212"/>
      <c r="BL768" s="212"/>
      <c r="BM768" s="213"/>
    </row>
    <row r="769" spans="1:65" ht="18.75" customHeight="1" x14ac:dyDescent="0.3">
      <c r="A769" s="558"/>
      <c r="B769" s="213"/>
      <c r="C769" s="213"/>
      <c r="D769" s="213"/>
      <c r="E769" s="231"/>
      <c r="F769" s="213"/>
      <c r="G769" s="213"/>
      <c r="H769" s="213"/>
      <c r="I769" s="213"/>
      <c r="J769" s="213"/>
      <c r="K769" s="557"/>
      <c r="L769" s="213"/>
      <c r="M769" s="213"/>
      <c r="N769" s="213"/>
      <c r="O769" s="212"/>
      <c r="P769" s="221"/>
      <c r="Q769" s="212"/>
      <c r="R769" s="221"/>
      <c r="S769" s="212"/>
      <c r="T769" s="221"/>
      <c r="U769" s="213"/>
      <c r="V769" s="559"/>
      <c r="W769" s="212"/>
      <c r="X769" s="222"/>
      <c r="Y769" s="212"/>
      <c r="Z769" s="221"/>
      <c r="AA769" s="638"/>
      <c r="AB769" s="230"/>
      <c r="AC769" s="213"/>
      <c r="AD769" s="230"/>
      <c r="AE769" s="231"/>
      <c r="AF769" s="231"/>
      <c r="AG769" s="642"/>
      <c r="AH769" s="230"/>
      <c r="AI769" s="213"/>
      <c r="AJ769" s="230"/>
      <c r="AK769" s="231"/>
      <c r="AL769" s="231"/>
      <c r="AM769" s="631"/>
      <c r="AN769" s="229"/>
      <c r="AO769" s="212"/>
      <c r="AP769" s="229"/>
      <c r="AQ769" s="232"/>
      <c r="AR769" s="232"/>
      <c r="AS769" s="228"/>
      <c r="AT769" s="212"/>
      <c r="AU769" s="212"/>
      <c r="AV769" s="212"/>
      <c r="AW769" s="212"/>
      <c r="AX769" s="212"/>
      <c r="AY769" s="212"/>
      <c r="AZ769" s="213"/>
      <c r="BA769" s="213"/>
      <c r="BB769" s="213"/>
      <c r="BC769" s="213"/>
      <c r="BD769" s="213"/>
      <c r="BE769" s="231"/>
      <c r="BF769" s="213"/>
      <c r="BG769" s="231"/>
      <c r="BH769" s="231"/>
      <c r="BI769" s="213"/>
      <c r="BJ769" s="212"/>
      <c r="BK769" s="212"/>
      <c r="BL769" s="212"/>
      <c r="BM769" s="213"/>
    </row>
    <row r="770" spans="1:65" ht="18.75" customHeight="1" x14ac:dyDescent="0.3">
      <c r="A770" s="558"/>
      <c r="B770" s="213"/>
      <c r="C770" s="213"/>
      <c r="D770" s="213"/>
      <c r="E770" s="231"/>
      <c r="F770" s="213"/>
      <c r="G770" s="213"/>
      <c r="H770" s="213"/>
      <c r="I770" s="213"/>
      <c r="J770" s="213"/>
      <c r="K770" s="557"/>
      <c r="L770" s="213"/>
      <c r="M770" s="213"/>
      <c r="N770" s="213"/>
      <c r="O770" s="212"/>
      <c r="P770" s="221"/>
      <c r="Q770" s="212"/>
      <c r="R770" s="221"/>
      <c r="S770" s="212"/>
      <c r="T770" s="221"/>
      <c r="U770" s="213"/>
      <c r="V770" s="559"/>
      <c r="W770" s="212"/>
      <c r="X770" s="222"/>
      <c r="Y770" s="212"/>
      <c r="Z770" s="221"/>
      <c r="AA770" s="638"/>
      <c r="AB770" s="230"/>
      <c r="AC770" s="213"/>
      <c r="AD770" s="230"/>
      <c r="AE770" s="231"/>
      <c r="AF770" s="231"/>
      <c r="AG770" s="642"/>
      <c r="AH770" s="230"/>
      <c r="AI770" s="213"/>
      <c r="AJ770" s="230"/>
      <c r="AK770" s="231"/>
      <c r="AL770" s="231"/>
      <c r="AM770" s="631"/>
      <c r="AN770" s="229"/>
      <c r="AO770" s="212"/>
      <c r="AP770" s="229"/>
      <c r="AQ770" s="232"/>
      <c r="AR770" s="232"/>
      <c r="AS770" s="228"/>
      <c r="AT770" s="212"/>
      <c r="AU770" s="212"/>
      <c r="AV770" s="212"/>
      <c r="AW770" s="212"/>
      <c r="AX770" s="212"/>
      <c r="AY770" s="212"/>
      <c r="AZ770" s="213"/>
      <c r="BA770" s="213"/>
      <c r="BB770" s="213"/>
      <c r="BC770" s="213"/>
      <c r="BD770" s="213"/>
      <c r="BE770" s="231"/>
      <c r="BF770" s="213"/>
      <c r="BG770" s="231"/>
      <c r="BH770" s="231"/>
      <c r="BI770" s="213"/>
      <c r="BJ770" s="212"/>
      <c r="BK770" s="212"/>
      <c r="BL770" s="212"/>
      <c r="BM770" s="213"/>
    </row>
    <row r="771" spans="1:65" ht="18.75" customHeight="1" x14ac:dyDescent="0.3">
      <c r="A771" s="558"/>
      <c r="B771" s="213"/>
      <c r="C771" s="213"/>
      <c r="D771" s="213"/>
      <c r="E771" s="231"/>
      <c r="F771" s="213"/>
      <c r="G771" s="213"/>
      <c r="H771" s="213"/>
      <c r="I771" s="213"/>
      <c r="J771" s="213"/>
      <c r="K771" s="557"/>
      <c r="L771" s="213"/>
      <c r="M771" s="213"/>
      <c r="N771" s="213"/>
      <c r="O771" s="212"/>
      <c r="P771" s="221"/>
      <c r="Q771" s="212"/>
      <c r="R771" s="221"/>
      <c r="S771" s="212"/>
      <c r="T771" s="221"/>
      <c r="U771" s="213"/>
      <c r="V771" s="559"/>
      <c r="W771" s="212"/>
      <c r="X771" s="222"/>
      <c r="Y771" s="212"/>
      <c r="Z771" s="221"/>
      <c r="AA771" s="638"/>
      <c r="AB771" s="230"/>
      <c r="AC771" s="213"/>
      <c r="AD771" s="230"/>
      <c r="AE771" s="231"/>
      <c r="AF771" s="231"/>
      <c r="AG771" s="642"/>
      <c r="AH771" s="230"/>
      <c r="AI771" s="213"/>
      <c r="AJ771" s="230"/>
      <c r="AK771" s="231"/>
      <c r="AL771" s="231"/>
      <c r="AM771" s="631"/>
      <c r="AN771" s="229"/>
      <c r="AO771" s="212"/>
      <c r="AP771" s="229"/>
      <c r="AQ771" s="232"/>
      <c r="AR771" s="232"/>
      <c r="AS771" s="228"/>
      <c r="AT771" s="212"/>
      <c r="AU771" s="212"/>
      <c r="AV771" s="212"/>
      <c r="AW771" s="212"/>
      <c r="AX771" s="212"/>
      <c r="AY771" s="212"/>
      <c r="AZ771" s="213"/>
      <c r="BA771" s="213"/>
      <c r="BB771" s="213"/>
      <c r="BC771" s="213"/>
      <c r="BD771" s="213"/>
      <c r="BE771" s="231"/>
      <c r="BF771" s="213"/>
      <c r="BG771" s="231"/>
      <c r="BH771" s="231"/>
      <c r="BI771" s="213"/>
      <c r="BJ771" s="212"/>
      <c r="BK771" s="212"/>
      <c r="BL771" s="212"/>
      <c r="BM771" s="213"/>
    </row>
    <row r="772" spans="1:65" ht="18.75" customHeight="1" x14ac:dyDescent="0.3">
      <c r="A772" s="558"/>
      <c r="B772" s="213"/>
      <c r="C772" s="213"/>
      <c r="D772" s="213"/>
      <c r="E772" s="231"/>
      <c r="F772" s="213"/>
      <c r="G772" s="213"/>
      <c r="H772" s="213"/>
      <c r="I772" s="213"/>
      <c r="J772" s="213"/>
      <c r="K772" s="557"/>
      <c r="L772" s="213"/>
      <c r="M772" s="213"/>
      <c r="N772" s="213"/>
      <c r="O772" s="212"/>
      <c r="P772" s="221"/>
      <c r="Q772" s="212"/>
      <c r="R772" s="221"/>
      <c r="S772" s="212"/>
      <c r="T772" s="221"/>
      <c r="U772" s="213"/>
      <c r="V772" s="559"/>
      <c r="W772" s="212"/>
      <c r="X772" s="222"/>
      <c r="Y772" s="212"/>
      <c r="Z772" s="221"/>
      <c r="AA772" s="638"/>
      <c r="AB772" s="230"/>
      <c r="AC772" s="213"/>
      <c r="AD772" s="230"/>
      <c r="AE772" s="231"/>
      <c r="AF772" s="231"/>
      <c r="AG772" s="642"/>
      <c r="AH772" s="230"/>
      <c r="AI772" s="213"/>
      <c r="AJ772" s="230"/>
      <c r="AK772" s="231"/>
      <c r="AL772" s="231"/>
      <c r="AM772" s="631"/>
      <c r="AN772" s="229"/>
      <c r="AO772" s="212"/>
      <c r="AP772" s="229"/>
      <c r="AQ772" s="232"/>
      <c r="AR772" s="232"/>
      <c r="AS772" s="228"/>
      <c r="AT772" s="212"/>
      <c r="AU772" s="212"/>
      <c r="AV772" s="212"/>
      <c r="AW772" s="212"/>
      <c r="AX772" s="212"/>
      <c r="AY772" s="212"/>
      <c r="AZ772" s="213"/>
      <c r="BA772" s="213"/>
      <c r="BB772" s="213"/>
      <c r="BC772" s="213"/>
      <c r="BD772" s="213"/>
      <c r="BE772" s="231"/>
      <c r="BF772" s="213"/>
      <c r="BG772" s="231"/>
      <c r="BH772" s="231"/>
      <c r="BI772" s="213"/>
      <c r="BJ772" s="212"/>
      <c r="BK772" s="212"/>
      <c r="BL772" s="212"/>
      <c r="BM772" s="213"/>
    </row>
    <row r="773" spans="1:65" ht="18.75" customHeight="1" x14ac:dyDescent="0.3">
      <c r="A773" s="558"/>
      <c r="B773" s="213"/>
      <c r="C773" s="213"/>
      <c r="D773" s="213"/>
      <c r="E773" s="231"/>
      <c r="F773" s="213"/>
      <c r="G773" s="213"/>
      <c r="H773" s="213"/>
      <c r="I773" s="213"/>
      <c r="J773" s="213"/>
      <c r="K773" s="557"/>
      <c r="L773" s="213"/>
      <c r="M773" s="213"/>
      <c r="N773" s="213"/>
      <c r="O773" s="212"/>
      <c r="P773" s="221"/>
      <c r="Q773" s="212"/>
      <c r="R773" s="221"/>
      <c r="S773" s="212"/>
      <c r="T773" s="221"/>
      <c r="U773" s="213"/>
      <c r="V773" s="559"/>
      <c r="W773" s="212"/>
      <c r="X773" s="222"/>
      <c r="Y773" s="212"/>
      <c r="Z773" s="221"/>
      <c r="AA773" s="638"/>
      <c r="AB773" s="230"/>
      <c r="AC773" s="213"/>
      <c r="AD773" s="230"/>
      <c r="AE773" s="231"/>
      <c r="AF773" s="231"/>
      <c r="AG773" s="642"/>
      <c r="AH773" s="230"/>
      <c r="AI773" s="213"/>
      <c r="AJ773" s="230"/>
      <c r="AK773" s="231"/>
      <c r="AL773" s="231"/>
      <c r="AM773" s="631"/>
      <c r="AN773" s="229"/>
      <c r="AO773" s="212"/>
      <c r="AP773" s="229"/>
      <c r="AQ773" s="232"/>
      <c r="AR773" s="232"/>
      <c r="AS773" s="228"/>
      <c r="AT773" s="212"/>
      <c r="AU773" s="212"/>
      <c r="AV773" s="212"/>
      <c r="AW773" s="212"/>
      <c r="AX773" s="212"/>
      <c r="AY773" s="212"/>
      <c r="AZ773" s="213"/>
      <c r="BA773" s="213"/>
      <c r="BB773" s="213"/>
      <c r="BC773" s="213"/>
      <c r="BD773" s="213"/>
      <c r="BE773" s="231"/>
      <c r="BF773" s="213"/>
      <c r="BG773" s="231"/>
      <c r="BH773" s="231"/>
      <c r="BI773" s="213"/>
      <c r="BJ773" s="212"/>
      <c r="BK773" s="212"/>
      <c r="BL773" s="212"/>
      <c r="BM773" s="213"/>
    </row>
    <row r="774" spans="1:65" ht="18.75" customHeight="1" x14ac:dyDescent="0.3">
      <c r="A774" s="558"/>
      <c r="B774" s="213"/>
      <c r="C774" s="213"/>
      <c r="D774" s="213"/>
      <c r="E774" s="231"/>
      <c r="F774" s="213"/>
      <c r="G774" s="213"/>
      <c r="H774" s="213"/>
      <c r="I774" s="213"/>
      <c r="J774" s="213"/>
      <c r="K774" s="557"/>
      <c r="L774" s="213"/>
      <c r="M774" s="213"/>
      <c r="N774" s="213"/>
      <c r="O774" s="212"/>
      <c r="P774" s="221"/>
      <c r="Q774" s="212"/>
      <c r="R774" s="221"/>
      <c r="S774" s="212"/>
      <c r="T774" s="221"/>
      <c r="U774" s="213"/>
      <c r="V774" s="559"/>
      <c r="W774" s="212"/>
      <c r="X774" s="222"/>
      <c r="Y774" s="212"/>
      <c r="Z774" s="221"/>
      <c r="AA774" s="638"/>
      <c r="AB774" s="230"/>
      <c r="AC774" s="213"/>
      <c r="AD774" s="230"/>
      <c r="AE774" s="231"/>
      <c r="AF774" s="231"/>
      <c r="AG774" s="642"/>
      <c r="AH774" s="230"/>
      <c r="AI774" s="213"/>
      <c r="AJ774" s="230"/>
      <c r="AK774" s="231"/>
      <c r="AL774" s="231"/>
      <c r="AM774" s="631"/>
      <c r="AN774" s="229"/>
      <c r="AO774" s="212"/>
      <c r="AP774" s="229"/>
      <c r="AQ774" s="232"/>
      <c r="AR774" s="232"/>
      <c r="AS774" s="228"/>
      <c r="AT774" s="212"/>
      <c r="AU774" s="212"/>
      <c r="AV774" s="212"/>
      <c r="AW774" s="212"/>
      <c r="AX774" s="212"/>
      <c r="AY774" s="212"/>
      <c r="AZ774" s="213"/>
      <c r="BA774" s="213"/>
      <c r="BB774" s="213"/>
      <c r="BC774" s="213"/>
      <c r="BD774" s="213"/>
      <c r="BE774" s="231"/>
      <c r="BF774" s="213"/>
      <c r="BG774" s="231"/>
      <c r="BH774" s="231"/>
      <c r="BI774" s="213"/>
      <c r="BJ774" s="212"/>
      <c r="BK774" s="212"/>
      <c r="BL774" s="212"/>
      <c r="BM774" s="213"/>
    </row>
    <row r="775" spans="1:65" ht="18.75" customHeight="1" x14ac:dyDescent="0.3">
      <c r="A775" s="558"/>
      <c r="B775" s="213"/>
      <c r="C775" s="213"/>
      <c r="D775" s="213"/>
      <c r="E775" s="231"/>
      <c r="F775" s="213"/>
      <c r="G775" s="213"/>
      <c r="H775" s="213"/>
      <c r="I775" s="213"/>
      <c r="J775" s="213"/>
      <c r="K775" s="557"/>
      <c r="L775" s="213"/>
      <c r="M775" s="213"/>
      <c r="N775" s="213"/>
      <c r="O775" s="212"/>
      <c r="P775" s="221"/>
      <c r="Q775" s="212"/>
      <c r="R775" s="221"/>
      <c r="S775" s="212"/>
      <c r="T775" s="221"/>
      <c r="U775" s="213"/>
      <c r="V775" s="559"/>
      <c r="W775" s="212"/>
      <c r="X775" s="222"/>
      <c r="Y775" s="212"/>
      <c r="Z775" s="221"/>
      <c r="AA775" s="638"/>
      <c r="AB775" s="230"/>
      <c r="AC775" s="213"/>
      <c r="AD775" s="230"/>
      <c r="AE775" s="231"/>
      <c r="AF775" s="231"/>
      <c r="AG775" s="642"/>
      <c r="AH775" s="230"/>
      <c r="AI775" s="213"/>
      <c r="AJ775" s="230"/>
      <c r="AK775" s="231"/>
      <c r="AL775" s="231"/>
      <c r="AM775" s="631"/>
      <c r="AN775" s="229"/>
      <c r="AO775" s="212"/>
      <c r="AP775" s="229"/>
      <c r="AQ775" s="232"/>
      <c r="AR775" s="232"/>
      <c r="AS775" s="228"/>
      <c r="AT775" s="212"/>
      <c r="AU775" s="212"/>
      <c r="AV775" s="212"/>
      <c r="AW775" s="212"/>
      <c r="AX775" s="212"/>
      <c r="AY775" s="212"/>
      <c r="AZ775" s="213"/>
      <c r="BA775" s="213"/>
      <c r="BB775" s="213"/>
      <c r="BC775" s="213"/>
      <c r="BD775" s="213"/>
      <c r="BE775" s="231"/>
      <c r="BF775" s="213"/>
      <c r="BG775" s="231"/>
      <c r="BH775" s="231"/>
      <c r="BI775" s="213"/>
      <c r="BJ775" s="212"/>
      <c r="BK775" s="212"/>
      <c r="BL775" s="212"/>
      <c r="BM775" s="213"/>
    </row>
    <row r="776" spans="1:65" ht="18.75" customHeight="1" x14ac:dyDescent="0.3">
      <c r="A776" s="558"/>
      <c r="B776" s="213"/>
      <c r="C776" s="213"/>
      <c r="D776" s="213"/>
      <c r="E776" s="231"/>
      <c r="F776" s="213"/>
      <c r="G776" s="213"/>
      <c r="H776" s="213"/>
      <c r="I776" s="213"/>
      <c r="J776" s="213"/>
      <c r="K776" s="557"/>
      <c r="L776" s="213"/>
      <c r="M776" s="213"/>
      <c r="N776" s="213"/>
      <c r="O776" s="212"/>
      <c r="P776" s="221"/>
      <c r="Q776" s="212"/>
      <c r="R776" s="221"/>
      <c r="S776" s="212"/>
      <c r="T776" s="221"/>
      <c r="U776" s="213"/>
      <c r="V776" s="559"/>
      <c r="W776" s="212"/>
      <c r="X776" s="222"/>
      <c r="Y776" s="212"/>
      <c r="Z776" s="221"/>
      <c r="AA776" s="638"/>
      <c r="AB776" s="230"/>
      <c r="AC776" s="213"/>
      <c r="AD776" s="230"/>
      <c r="AE776" s="231"/>
      <c r="AF776" s="231"/>
      <c r="AG776" s="642"/>
      <c r="AH776" s="230"/>
      <c r="AI776" s="213"/>
      <c r="AJ776" s="230"/>
      <c r="AK776" s="231"/>
      <c r="AL776" s="231"/>
      <c r="AM776" s="631"/>
      <c r="AN776" s="229"/>
      <c r="AO776" s="212"/>
      <c r="AP776" s="229"/>
      <c r="AQ776" s="232"/>
      <c r="AR776" s="232"/>
      <c r="AS776" s="228"/>
      <c r="AT776" s="212"/>
      <c r="AU776" s="212"/>
      <c r="AV776" s="212"/>
      <c r="AW776" s="212"/>
      <c r="AX776" s="212"/>
      <c r="AY776" s="212"/>
      <c r="AZ776" s="213"/>
      <c r="BA776" s="213"/>
      <c r="BB776" s="213"/>
      <c r="BC776" s="213"/>
      <c r="BD776" s="213"/>
      <c r="BE776" s="231"/>
      <c r="BF776" s="213"/>
      <c r="BG776" s="231"/>
      <c r="BH776" s="231"/>
      <c r="BI776" s="213"/>
      <c r="BJ776" s="212"/>
      <c r="BK776" s="212"/>
      <c r="BL776" s="212"/>
      <c r="BM776" s="213"/>
    </row>
    <row r="777" spans="1:65" ht="18.75" customHeight="1" x14ac:dyDescent="0.3">
      <c r="A777" s="558"/>
      <c r="B777" s="213"/>
      <c r="C777" s="213"/>
      <c r="D777" s="213"/>
      <c r="E777" s="231"/>
      <c r="F777" s="213"/>
      <c r="G777" s="213"/>
      <c r="H777" s="213"/>
      <c r="I777" s="213"/>
      <c r="J777" s="213"/>
      <c r="K777" s="557"/>
      <c r="L777" s="213"/>
      <c r="M777" s="213"/>
      <c r="N777" s="213"/>
      <c r="O777" s="212"/>
      <c r="P777" s="221"/>
      <c r="Q777" s="212"/>
      <c r="R777" s="221"/>
      <c r="S777" s="212"/>
      <c r="T777" s="221"/>
      <c r="U777" s="213"/>
      <c r="V777" s="559"/>
      <c r="W777" s="212"/>
      <c r="X777" s="222"/>
      <c r="Y777" s="212"/>
      <c r="Z777" s="221"/>
      <c r="AA777" s="638"/>
      <c r="AB777" s="230"/>
      <c r="AC777" s="213"/>
      <c r="AD777" s="230"/>
      <c r="AE777" s="231"/>
      <c r="AF777" s="231"/>
      <c r="AG777" s="642"/>
      <c r="AH777" s="230"/>
      <c r="AI777" s="213"/>
      <c r="AJ777" s="230"/>
      <c r="AK777" s="231"/>
      <c r="AL777" s="231"/>
      <c r="AM777" s="631"/>
      <c r="AN777" s="229"/>
      <c r="AO777" s="212"/>
      <c r="AP777" s="229"/>
      <c r="AQ777" s="232"/>
      <c r="AR777" s="232"/>
      <c r="AS777" s="228"/>
      <c r="AT777" s="212"/>
      <c r="AU777" s="212"/>
      <c r="AV777" s="212"/>
      <c r="AW777" s="212"/>
      <c r="AX777" s="212"/>
      <c r="AY777" s="212"/>
      <c r="AZ777" s="213"/>
      <c r="BA777" s="213"/>
      <c r="BB777" s="213"/>
      <c r="BC777" s="213"/>
      <c r="BD777" s="213"/>
      <c r="BE777" s="231"/>
      <c r="BF777" s="213"/>
      <c r="BG777" s="231"/>
      <c r="BH777" s="231"/>
      <c r="BI777" s="213"/>
      <c r="BJ777" s="212"/>
      <c r="BK777" s="212"/>
      <c r="BL777" s="212"/>
      <c r="BM777" s="213"/>
    </row>
    <row r="778" spans="1:65" ht="18.75" customHeight="1" x14ac:dyDescent="0.3">
      <c r="A778" s="558"/>
      <c r="B778" s="213"/>
      <c r="C778" s="213"/>
      <c r="D778" s="213"/>
      <c r="E778" s="231"/>
      <c r="F778" s="213"/>
      <c r="G778" s="213"/>
      <c r="H778" s="213"/>
      <c r="I778" s="213"/>
      <c r="J778" s="213"/>
      <c r="K778" s="557"/>
      <c r="L778" s="213"/>
      <c r="M778" s="213"/>
      <c r="N778" s="213"/>
      <c r="O778" s="212"/>
      <c r="P778" s="221"/>
      <c r="Q778" s="212"/>
      <c r="R778" s="221"/>
      <c r="S778" s="212"/>
      <c r="T778" s="221"/>
      <c r="U778" s="213"/>
      <c r="V778" s="559"/>
      <c r="W778" s="212"/>
      <c r="X778" s="222"/>
      <c r="Y778" s="212"/>
      <c r="Z778" s="221"/>
      <c r="AA778" s="638"/>
      <c r="AB778" s="230"/>
      <c r="AC778" s="213"/>
      <c r="AD778" s="230"/>
      <c r="AE778" s="231"/>
      <c r="AF778" s="231"/>
      <c r="AG778" s="642"/>
      <c r="AH778" s="230"/>
      <c r="AI778" s="213"/>
      <c r="AJ778" s="230"/>
      <c r="AK778" s="231"/>
      <c r="AL778" s="231"/>
      <c r="AM778" s="631"/>
      <c r="AN778" s="229"/>
      <c r="AO778" s="212"/>
      <c r="AP778" s="229"/>
      <c r="AQ778" s="232"/>
      <c r="AR778" s="232"/>
      <c r="AS778" s="228"/>
      <c r="AT778" s="212"/>
      <c r="AU778" s="212"/>
      <c r="AV778" s="212"/>
      <c r="AW778" s="212"/>
      <c r="AX778" s="212"/>
      <c r="AY778" s="212"/>
      <c r="AZ778" s="213"/>
      <c r="BA778" s="213"/>
      <c r="BB778" s="213"/>
      <c r="BC778" s="213"/>
      <c r="BD778" s="213"/>
      <c r="BE778" s="231"/>
      <c r="BF778" s="213"/>
      <c r="BG778" s="231"/>
      <c r="BH778" s="231"/>
      <c r="BI778" s="213"/>
      <c r="BJ778" s="212"/>
      <c r="BK778" s="212"/>
      <c r="BL778" s="212"/>
      <c r="BM778" s="213"/>
    </row>
    <row r="779" spans="1:65" ht="18.75" customHeight="1" x14ac:dyDescent="0.3">
      <c r="A779" s="558"/>
      <c r="B779" s="213"/>
      <c r="C779" s="213"/>
      <c r="D779" s="213"/>
      <c r="E779" s="231"/>
      <c r="F779" s="213"/>
      <c r="G779" s="213"/>
      <c r="H779" s="213"/>
      <c r="I779" s="213"/>
      <c r="J779" s="213"/>
      <c r="K779" s="557"/>
      <c r="L779" s="213"/>
      <c r="M779" s="213"/>
      <c r="N779" s="213"/>
      <c r="O779" s="212"/>
      <c r="P779" s="221"/>
      <c r="Q779" s="212"/>
      <c r="R779" s="221"/>
      <c r="S779" s="212"/>
      <c r="T779" s="221"/>
      <c r="U779" s="213"/>
      <c r="V779" s="559"/>
      <c r="W779" s="212"/>
      <c r="X779" s="222"/>
      <c r="Y779" s="212"/>
      <c r="Z779" s="221"/>
      <c r="AA779" s="638"/>
      <c r="AB779" s="230"/>
      <c r="AC779" s="213"/>
      <c r="AD779" s="230"/>
      <c r="AE779" s="231"/>
      <c r="AF779" s="231"/>
      <c r="AG779" s="642"/>
      <c r="AH779" s="230"/>
      <c r="AI779" s="213"/>
      <c r="AJ779" s="230"/>
      <c r="AK779" s="231"/>
      <c r="AL779" s="231"/>
      <c r="AM779" s="631"/>
      <c r="AN779" s="229"/>
      <c r="AO779" s="212"/>
      <c r="AP779" s="229"/>
      <c r="AQ779" s="232"/>
      <c r="AR779" s="232"/>
      <c r="AS779" s="228"/>
      <c r="AT779" s="212"/>
      <c r="AU779" s="212"/>
      <c r="AV779" s="212"/>
      <c r="AW779" s="212"/>
      <c r="AX779" s="212"/>
      <c r="AY779" s="212"/>
      <c r="AZ779" s="213"/>
      <c r="BA779" s="213"/>
      <c r="BB779" s="213"/>
      <c r="BC779" s="213"/>
      <c r="BD779" s="213"/>
      <c r="BE779" s="231"/>
      <c r="BF779" s="213"/>
      <c r="BG779" s="231"/>
      <c r="BH779" s="231"/>
      <c r="BI779" s="213"/>
      <c r="BJ779" s="212"/>
      <c r="BK779" s="212"/>
      <c r="BL779" s="212"/>
      <c r="BM779" s="213"/>
    </row>
    <row r="780" spans="1:65" ht="18.75" customHeight="1" x14ac:dyDescent="0.3">
      <c r="A780" s="558"/>
      <c r="B780" s="213"/>
      <c r="C780" s="213"/>
      <c r="D780" s="213"/>
      <c r="E780" s="231"/>
      <c r="F780" s="213"/>
      <c r="G780" s="213"/>
      <c r="H780" s="213"/>
      <c r="I780" s="213"/>
      <c r="J780" s="213"/>
      <c r="K780" s="557"/>
      <c r="L780" s="213"/>
      <c r="M780" s="213"/>
      <c r="N780" s="213"/>
      <c r="O780" s="212"/>
      <c r="P780" s="221"/>
      <c r="Q780" s="212"/>
      <c r="R780" s="221"/>
      <c r="S780" s="212"/>
      <c r="T780" s="221"/>
      <c r="U780" s="213"/>
      <c r="V780" s="559"/>
      <c r="W780" s="212"/>
      <c r="X780" s="222"/>
      <c r="Y780" s="212"/>
      <c r="Z780" s="221"/>
      <c r="AA780" s="638"/>
      <c r="AB780" s="230"/>
      <c r="AC780" s="213"/>
      <c r="AD780" s="230"/>
      <c r="AE780" s="231"/>
      <c r="AF780" s="231"/>
      <c r="AG780" s="642"/>
      <c r="AH780" s="230"/>
      <c r="AI780" s="213"/>
      <c r="AJ780" s="230"/>
      <c r="AK780" s="231"/>
      <c r="AL780" s="231"/>
      <c r="AM780" s="631"/>
      <c r="AN780" s="229"/>
      <c r="AO780" s="212"/>
      <c r="AP780" s="229"/>
      <c r="AQ780" s="232"/>
      <c r="AR780" s="232"/>
      <c r="AS780" s="228"/>
      <c r="AT780" s="212"/>
      <c r="AU780" s="212"/>
      <c r="AV780" s="212"/>
      <c r="AW780" s="212"/>
      <c r="AX780" s="212"/>
      <c r="AY780" s="212"/>
      <c r="AZ780" s="213"/>
      <c r="BA780" s="213"/>
      <c r="BB780" s="213"/>
      <c r="BC780" s="213"/>
      <c r="BD780" s="213"/>
      <c r="BE780" s="231"/>
      <c r="BF780" s="213"/>
      <c r="BG780" s="231"/>
      <c r="BH780" s="231"/>
      <c r="BI780" s="213"/>
      <c r="BJ780" s="212"/>
      <c r="BK780" s="212"/>
      <c r="BL780" s="212"/>
      <c r="BM780" s="213"/>
    </row>
    <row r="781" spans="1:65" ht="18.75" customHeight="1" x14ac:dyDescent="0.3">
      <c r="A781" s="558"/>
      <c r="B781" s="213"/>
      <c r="C781" s="213"/>
      <c r="D781" s="213"/>
      <c r="E781" s="231"/>
      <c r="F781" s="213"/>
      <c r="G781" s="213"/>
      <c r="H781" s="213"/>
      <c r="I781" s="213"/>
      <c r="J781" s="213"/>
      <c r="K781" s="557"/>
      <c r="L781" s="213"/>
      <c r="M781" s="213"/>
      <c r="N781" s="213"/>
      <c r="O781" s="212"/>
      <c r="P781" s="221"/>
      <c r="Q781" s="212"/>
      <c r="R781" s="221"/>
      <c r="S781" s="212"/>
      <c r="T781" s="221"/>
      <c r="U781" s="213"/>
      <c r="V781" s="559"/>
      <c r="W781" s="212"/>
      <c r="X781" s="222"/>
      <c r="Y781" s="212"/>
      <c r="Z781" s="221"/>
      <c r="AA781" s="638"/>
      <c r="AB781" s="230"/>
      <c r="AC781" s="213"/>
      <c r="AD781" s="230"/>
      <c r="AE781" s="231"/>
      <c r="AF781" s="231"/>
      <c r="AG781" s="642"/>
      <c r="AH781" s="230"/>
      <c r="AI781" s="213"/>
      <c r="AJ781" s="230"/>
      <c r="AK781" s="231"/>
      <c r="AL781" s="231"/>
      <c r="AM781" s="631"/>
      <c r="AN781" s="229"/>
      <c r="AO781" s="212"/>
      <c r="AP781" s="229"/>
      <c r="AQ781" s="232"/>
      <c r="AR781" s="232"/>
      <c r="AS781" s="228"/>
      <c r="AT781" s="212"/>
      <c r="AU781" s="212"/>
      <c r="AV781" s="212"/>
      <c r="AW781" s="212"/>
      <c r="AX781" s="212"/>
      <c r="AY781" s="212"/>
      <c r="AZ781" s="213"/>
      <c r="BA781" s="213"/>
      <c r="BB781" s="213"/>
      <c r="BC781" s="213"/>
      <c r="BD781" s="213"/>
      <c r="BE781" s="231"/>
      <c r="BF781" s="213"/>
      <c r="BG781" s="231"/>
      <c r="BH781" s="231"/>
      <c r="BI781" s="213"/>
      <c r="BJ781" s="212"/>
      <c r="BK781" s="212"/>
      <c r="BL781" s="212"/>
      <c r="BM781" s="213"/>
    </row>
    <row r="782" spans="1:65" ht="18.75" customHeight="1" x14ac:dyDescent="0.3">
      <c r="A782" s="558"/>
      <c r="B782" s="213"/>
      <c r="C782" s="213"/>
      <c r="D782" s="213"/>
      <c r="E782" s="231"/>
      <c r="F782" s="213"/>
      <c r="G782" s="213"/>
      <c r="H782" s="213"/>
      <c r="I782" s="213"/>
      <c r="J782" s="213"/>
      <c r="K782" s="557"/>
      <c r="L782" s="213"/>
      <c r="M782" s="213"/>
      <c r="N782" s="213"/>
      <c r="O782" s="212"/>
      <c r="P782" s="221"/>
      <c r="Q782" s="212"/>
      <c r="R782" s="221"/>
      <c r="S782" s="212"/>
      <c r="T782" s="221"/>
      <c r="U782" s="213"/>
      <c r="V782" s="559"/>
      <c r="W782" s="212"/>
      <c r="X782" s="222"/>
      <c r="Y782" s="212"/>
      <c r="Z782" s="221"/>
      <c r="AA782" s="638"/>
      <c r="AB782" s="230"/>
      <c r="AC782" s="213"/>
      <c r="AD782" s="230"/>
      <c r="AE782" s="231"/>
      <c r="AF782" s="231"/>
      <c r="AG782" s="642"/>
      <c r="AH782" s="230"/>
      <c r="AI782" s="213"/>
      <c r="AJ782" s="230"/>
      <c r="AK782" s="231"/>
      <c r="AL782" s="231"/>
      <c r="AM782" s="631"/>
      <c r="AN782" s="229"/>
      <c r="AO782" s="212"/>
      <c r="AP782" s="229"/>
      <c r="AQ782" s="232"/>
      <c r="AR782" s="232"/>
      <c r="AS782" s="228"/>
      <c r="AT782" s="212"/>
      <c r="AU782" s="212"/>
      <c r="AV782" s="212"/>
      <c r="AW782" s="212"/>
      <c r="AX782" s="212"/>
      <c r="AY782" s="212"/>
      <c r="AZ782" s="213"/>
      <c r="BA782" s="213"/>
      <c r="BB782" s="213"/>
      <c r="BC782" s="213"/>
      <c r="BD782" s="213"/>
      <c r="BE782" s="231"/>
      <c r="BF782" s="213"/>
      <c r="BG782" s="231"/>
      <c r="BH782" s="231"/>
      <c r="BI782" s="213"/>
      <c r="BJ782" s="212"/>
      <c r="BK782" s="212"/>
      <c r="BL782" s="212"/>
      <c r="BM782" s="213"/>
    </row>
    <row r="783" spans="1:65" ht="18.75" customHeight="1" x14ac:dyDescent="0.3">
      <c r="A783" s="558"/>
      <c r="B783" s="213"/>
      <c r="C783" s="213"/>
      <c r="D783" s="213"/>
      <c r="E783" s="231"/>
      <c r="F783" s="213"/>
      <c r="G783" s="213"/>
      <c r="H783" s="213"/>
      <c r="I783" s="213"/>
      <c r="J783" s="213"/>
      <c r="K783" s="557"/>
      <c r="L783" s="213"/>
      <c r="M783" s="213"/>
      <c r="N783" s="213"/>
      <c r="O783" s="212"/>
      <c r="P783" s="221"/>
      <c r="Q783" s="212"/>
      <c r="R783" s="221"/>
      <c r="S783" s="212"/>
      <c r="T783" s="221"/>
      <c r="U783" s="213"/>
      <c r="V783" s="559"/>
      <c r="W783" s="212"/>
      <c r="X783" s="222"/>
      <c r="Y783" s="212"/>
      <c r="Z783" s="221"/>
      <c r="AA783" s="638"/>
      <c r="AB783" s="230"/>
      <c r="AC783" s="213"/>
      <c r="AD783" s="230"/>
      <c r="AE783" s="231"/>
      <c r="AF783" s="231"/>
      <c r="AG783" s="642"/>
      <c r="AH783" s="230"/>
      <c r="AI783" s="213"/>
      <c r="AJ783" s="230"/>
      <c r="AK783" s="231"/>
      <c r="AL783" s="231"/>
      <c r="AM783" s="631"/>
      <c r="AN783" s="229"/>
      <c r="AO783" s="212"/>
      <c r="AP783" s="229"/>
      <c r="AQ783" s="232"/>
      <c r="AR783" s="232"/>
      <c r="AS783" s="228"/>
      <c r="AT783" s="212"/>
      <c r="AU783" s="212"/>
      <c r="AV783" s="212"/>
      <c r="AW783" s="212"/>
      <c r="AX783" s="212"/>
      <c r="AY783" s="212"/>
      <c r="AZ783" s="213"/>
      <c r="BA783" s="213"/>
      <c r="BB783" s="213"/>
      <c r="BC783" s="213"/>
      <c r="BD783" s="213"/>
      <c r="BE783" s="231"/>
      <c r="BF783" s="213"/>
      <c r="BG783" s="231"/>
      <c r="BH783" s="231"/>
      <c r="BI783" s="213"/>
      <c r="BJ783" s="212"/>
      <c r="BK783" s="212"/>
      <c r="BL783" s="212"/>
      <c r="BM783" s="213"/>
    </row>
    <row r="784" spans="1:65" ht="18.75" customHeight="1" x14ac:dyDescent="0.3">
      <c r="A784" s="558"/>
      <c r="B784" s="213"/>
      <c r="C784" s="213"/>
      <c r="D784" s="213"/>
      <c r="E784" s="231"/>
      <c r="F784" s="213"/>
      <c r="G784" s="213"/>
      <c r="H784" s="213"/>
      <c r="I784" s="213"/>
      <c r="J784" s="213"/>
      <c r="K784" s="557"/>
      <c r="L784" s="213"/>
      <c r="M784" s="213"/>
      <c r="N784" s="213"/>
      <c r="O784" s="212"/>
      <c r="P784" s="221"/>
      <c r="Q784" s="212"/>
      <c r="R784" s="221"/>
      <c r="S784" s="212"/>
      <c r="T784" s="221"/>
      <c r="U784" s="213"/>
      <c r="V784" s="559"/>
      <c r="W784" s="212"/>
      <c r="X784" s="222"/>
      <c r="Y784" s="212"/>
      <c r="Z784" s="221"/>
      <c r="AA784" s="638"/>
      <c r="AB784" s="230"/>
      <c r="AC784" s="213"/>
      <c r="AD784" s="230"/>
      <c r="AE784" s="231"/>
      <c r="AF784" s="231"/>
      <c r="AG784" s="642"/>
      <c r="AH784" s="230"/>
      <c r="AI784" s="213"/>
      <c r="AJ784" s="230"/>
      <c r="AK784" s="231"/>
      <c r="AL784" s="231"/>
      <c r="AM784" s="631"/>
      <c r="AN784" s="229"/>
      <c r="AO784" s="212"/>
      <c r="AP784" s="229"/>
      <c r="AQ784" s="232"/>
      <c r="AR784" s="232"/>
      <c r="AS784" s="228"/>
      <c r="AT784" s="212"/>
      <c r="AU784" s="212"/>
      <c r="AV784" s="212"/>
      <c r="AW784" s="212"/>
      <c r="AX784" s="212"/>
      <c r="AY784" s="212"/>
      <c r="AZ784" s="213"/>
      <c r="BA784" s="213"/>
      <c r="BB784" s="213"/>
      <c r="BC784" s="213"/>
      <c r="BD784" s="213"/>
      <c r="BE784" s="231"/>
      <c r="BF784" s="213"/>
      <c r="BG784" s="231"/>
      <c r="BH784" s="231"/>
      <c r="BI784" s="213"/>
      <c r="BJ784" s="212"/>
      <c r="BK784" s="212"/>
      <c r="BL784" s="212"/>
      <c r="BM784" s="213"/>
    </row>
    <row r="785" spans="1:65" ht="18.75" customHeight="1" x14ac:dyDescent="0.3">
      <c r="A785" s="558"/>
      <c r="B785" s="213"/>
      <c r="C785" s="213"/>
      <c r="D785" s="213"/>
      <c r="E785" s="231"/>
      <c r="F785" s="213"/>
      <c r="G785" s="213"/>
      <c r="H785" s="213"/>
      <c r="I785" s="213"/>
      <c r="J785" s="213"/>
      <c r="K785" s="557"/>
      <c r="L785" s="213"/>
      <c r="M785" s="213"/>
      <c r="N785" s="213"/>
      <c r="O785" s="212"/>
      <c r="P785" s="221"/>
      <c r="Q785" s="212"/>
      <c r="R785" s="221"/>
      <c r="S785" s="212"/>
      <c r="T785" s="221"/>
      <c r="U785" s="213"/>
      <c r="V785" s="559"/>
      <c r="W785" s="212"/>
      <c r="X785" s="222"/>
      <c r="Y785" s="212"/>
      <c r="Z785" s="221"/>
      <c r="AA785" s="638"/>
      <c r="AB785" s="230"/>
      <c r="AC785" s="213"/>
      <c r="AD785" s="230"/>
      <c r="AE785" s="231"/>
      <c r="AF785" s="231"/>
      <c r="AG785" s="642"/>
      <c r="AH785" s="230"/>
      <c r="AI785" s="213"/>
      <c r="AJ785" s="230"/>
      <c r="AK785" s="231"/>
      <c r="AL785" s="231"/>
      <c r="AM785" s="631"/>
      <c r="AN785" s="229"/>
      <c r="AO785" s="212"/>
      <c r="AP785" s="229"/>
      <c r="AQ785" s="232"/>
      <c r="AR785" s="232"/>
      <c r="AS785" s="228"/>
      <c r="AT785" s="212"/>
      <c r="AU785" s="212"/>
      <c r="AV785" s="212"/>
      <c r="AW785" s="212"/>
      <c r="AX785" s="212"/>
      <c r="AY785" s="212"/>
      <c r="AZ785" s="213"/>
      <c r="BA785" s="213"/>
      <c r="BB785" s="213"/>
      <c r="BC785" s="213"/>
      <c r="BD785" s="213"/>
      <c r="BE785" s="231"/>
      <c r="BF785" s="213"/>
      <c r="BG785" s="231"/>
      <c r="BH785" s="231"/>
      <c r="BI785" s="213"/>
      <c r="BJ785" s="212"/>
      <c r="BK785" s="212"/>
      <c r="BL785" s="212"/>
      <c r="BM785" s="213"/>
    </row>
    <row r="786" spans="1:65" ht="18.75" customHeight="1" x14ac:dyDescent="0.3">
      <c r="A786" s="558"/>
      <c r="B786" s="213"/>
      <c r="C786" s="213"/>
      <c r="D786" s="213"/>
      <c r="E786" s="231"/>
      <c r="F786" s="213"/>
      <c r="G786" s="213"/>
      <c r="H786" s="213"/>
      <c r="I786" s="213"/>
      <c r="J786" s="213"/>
      <c r="K786" s="557"/>
      <c r="L786" s="213"/>
      <c r="M786" s="213"/>
      <c r="N786" s="213"/>
      <c r="O786" s="212"/>
      <c r="P786" s="221"/>
      <c r="Q786" s="212"/>
      <c r="R786" s="221"/>
      <c r="S786" s="212"/>
      <c r="T786" s="221"/>
      <c r="U786" s="213"/>
      <c r="V786" s="559"/>
      <c r="W786" s="212"/>
      <c r="X786" s="222"/>
      <c r="Y786" s="212"/>
      <c r="Z786" s="221"/>
      <c r="AA786" s="638"/>
      <c r="AB786" s="230"/>
      <c r="AC786" s="213"/>
      <c r="AD786" s="230"/>
      <c r="AE786" s="231"/>
      <c r="AF786" s="231"/>
      <c r="AG786" s="642"/>
      <c r="AH786" s="230"/>
      <c r="AI786" s="213"/>
      <c r="AJ786" s="230"/>
      <c r="AK786" s="231"/>
      <c r="AL786" s="231"/>
      <c r="AM786" s="631"/>
      <c r="AN786" s="229"/>
      <c r="AO786" s="212"/>
      <c r="AP786" s="229"/>
      <c r="AQ786" s="232"/>
      <c r="AR786" s="232"/>
      <c r="AS786" s="228"/>
      <c r="AT786" s="212"/>
      <c r="AU786" s="212"/>
      <c r="AV786" s="212"/>
      <c r="AW786" s="212"/>
      <c r="AX786" s="212"/>
      <c r="AY786" s="212"/>
      <c r="AZ786" s="213"/>
      <c r="BA786" s="213"/>
      <c r="BB786" s="213"/>
      <c r="BC786" s="213"/>
      <c r="BD786" s="213"/>
      <c r="BE786" s="231"/>
      <c r="BF786" s="213"/>
      <c r="BG786" s="231"/>
      <c r="BH786" s="231"/>
      <c r="BI786" s="213"/>
      <c r="BJ786" s="212"/>
      <c r="BK786" s="212"/>
      <c r="BL786" s="212"/>
      <c r="BM786" s="213"/>
    </row>
    <row r="787" spans="1:65" ht="18.75" customHeight="1" x14ac:dyDescent="0.3">
      <c r="A787" s="558"/>
      <c r="B787" s="213"/>
      <c r="C787" s="213"/>
      <c r="D787" s="213"/>
      <c r="E787" s="231"/>
      <c r="F787" s="213"/>
      <c r="G787" s="213"/>
      <c r="H787" s="213"/>
      <c r="I787" s="213"/>
      <c r="J787" s="213"/>
      <c r="K787" s="557"/>
      <c r="L787" s="213"/>
      <c r="M787" s="213"/>
      <c r="N787" s="213"/>
      <c r="O787" s="212"/>
      <c r="P787" s="221"/>
      <c r="Q787" s="212"/>
      <c r="R787" s="221"/>
      <c r="S787" s="212"/>
      <c r="T787" s="221"/>
      <c r="U787" s="213"/>
      <c r="V787" s="559"/>
      <c r="W787" s="212"/>
      <c r="X787" s="222"/>
      <c r="Y787" s="212"/>
      <c r="Z787" s="221"/>
      <c r="AA787" s="638"/>
      <c r="AB787" s="230"/>
      <c r="AC787" s="213"/>
      <c r="AD787" s="230"/>
      <c r="AE787" s="231"/>
      <c r="AF787" s="231"/>
      <c r="AG787" s="642"/>
      <c r="AH787" s="230"/>
      <c r="AI787" s="213"/>
      <c r="AJ787" s="230"/>
      <c r="AK787" s="231"/>
      <c r="AL787" s="231"/>
      <c r="AM787" s="631"/>
      <c r="AN787" s="229"/>
      <c r="AO787" s="212"/>
      <c r="AP787" s="229"/>
      <c r="AQ787" s="232"/>
      <c r="AR787" s="232"/>
      <c r="AS787" s="228"/>
      <c r="AT787" s="212"/>
      <c r="AU787" s="212"/>
      <c r="AV787" s="212"/>
      <c r="AW787" s="212"/>
      <c r="AX787" s="212"/>
      <c r="AY787" s="212"/>
      <c r="AZ787" s="213"/>
      <c r="BA787" s="213"/>
      <c r="BB787" s="213"/>
      <c r="BC787" s="213"/>
      <c r="BD787" s="213"/>
      <c r="BE787" s="231"/>
      <c r="BF787" s="213"/>
      <c r="BG787" s="231"/>
      <c r="BH787" s="231"/>
      <c r="BI787" s="213"/>
      <c r="BJ787" s="212"/>
      <c r="BK787" s="212"/>
      <c r="BL787" s="212"/>
      <c r="BM787" s="213"/>
    </row>
    <row r="788" spans="1:65" ht="18.75" customHeight="1" x14ac:dyDescent="0.3">
      <c r="A788" s="558"/>
      <c r="B788" s="213"/>
      <c r="C788" s="213"/>
      <c r="D788" s="213"/>
      <c r="E788" s="231"/>
      <c r="F788" s="213"/>
      <c r="G788" s="213"/>
      <c r="H788" s="213"/>
      <c r="I788" s="213"/>
      <c r="J788" s="213"/>
      <c r="K788" s="557"/>
      <c r="L788" s="213"/>
      <c r="M788" s="213"/>
      <c r="N788" s="213"/>
      <c r="O788" s="212"/>
      <c r="P788" s="221"/>
      <c r="Q788" s="212"/>
      <c r="R788" s="221"/>
      <c r="S788" s="212"/>
      <c r="T788" s="221"/>
      <c r="U788" s="213"/>
      <c r="V788" s="559"/>
      <c r="W788" s="212"/>
      <c r="X788" s="222"/>
      <c r="Y788" s="212"/>
      <c r="Z788" s="221"/>
      <c r="AA788" s="638"/>
      <c r="AB788" s="230"/>
      <c r="AC788" s="213"/>
      <c r="AD788" s="230"/>
      <c r="AE788" s="231"/>
      <c r="AF788" s="231"/>
      <c r="AG788" s="642"/>
      <c r="AH788" s="230"/>
      <c r="AI788" s="213"/>
      <c r="AJ788" s="230"/>
      <c r="AK788" s="231"/>
      <c r="AL788" s="231"/>
      <c r="AM788" s="631"/>
      <c r="AN788" s="229"/>
      <c r="AO788" s="212"/>
      <c r="AP788" s="229"/>
      <c r="AQ788" s="232"/>
      <c r="AR788" s="232"/>
      <c r="AS788" s="228"/>
      <c r="AT788" s="212"/>
      <c r="AU788" s="212"/>
      <c r="AV788" s="212"/>
      <c r="AW788" s="212"/>
      <c r="AX788" s="212"/>
      <c r="AY788" s="212"/>
      <c r="AZ788" s="213"/>
      <c r="BA788" s="213"/>
      <c r="BB788" s="213"/>
      <c r="BC788" s="213"/>
      <c r="BD788" s="213"/>
      <c r="BE788" s="231"/>
      <c r="BF788" s="213"/>
      <c r="BG788" s="231"/>
      <c r="BH788" s="231"/>
      <c r="BI788" s="213"/>
      <c r="BJ788" s="212"/>
      <c r="BK788" s="212"/>
      <c r="BL788" s="212"/>
      <c r="BM788" s="213"/>
    </row>
    <row r="789" spans="1:65" ht="18.75" customHeight="1" x14ac:dyDescent="0.3">
      <c r="A789" s="558"/>
      <c r="B789" s="213"/>
      <c r="C789" s="213"/>
      <c r="D789" s="213"/>
      <c r="E789" s="231"/>
      <c r="F789" s="213"/>
      <c r="G789" s="213"/>
      <c r="H789" s="213"/>
      <c r="I789" s="213"/>
      <c r="J789" s="213"/>
      <c r="K789" s="557"/>
      <c r="L789" s="213"/>
      <c r="M789" s="213"/>
      <c r="N789" s="213"/>
      <c r="O789" s="212"/>
      <c r="P789" s="221"/>
      <c r="Q789" s="212"/>
      <c r="R789" s="221"/>
      <c r="S789" s="212"/>
      <c r="T789" s="221"/>
      <c r="U789" s="213"/>
      <c r="V789" s="559"/>
      <c r="W789" s="212"/>
      <c r="X789" s="222"/>
      <c r="Y789" s="212"/>
      <c r="Z789" s="221"/>
      <c r="AA789" s="638"/>
      <c r="AB789" s="230"/>
      <c r="AC789" s="213"/>
      <c r="AD789" s="230"/>
      <c r="AE789" s="231"/>
      <c r="AF789" s="231"/>
      <c r="AG789" s="642"/>
      <c r="AH789" s="230"/>
      <c r="AI789" s="213"/>
      <c r="AJ789" s="230"/>
      <c r="AK789" s="231"/>
      <c r="AL789" s="231"/>
      <c r="AM789" s="631"/>
      <c r="AN789" s="229"/>
      <c r="AO789" s="212"/>
      <c r="AP789" s="229"/>
      <c r="AQ789" s="232"/>
      <c r="AR789" s="232"/>
      <c r="AS789" s="228"/>
      <c r="AT789" s="212"/>
      <c r="AU789" s="212"/>
      <c r="AV789" s="212"/>
      <c r="AW789" s="212"/>
      <c r="AX789" s="212"/>
      <c r="AY789" s="212"/>
      <c r="AZ789" s="213"/>
      <c r="BA789" s="213"/>
      <c r="BB789" s="213"/>
      <c r="BC789" s="213"/>
      <c r="BD789" s="213"/>
      <c r="BE789" s="231"/>
      <c r="BF789" s="213"/>
      <c r="BG789" s="231"/>
      <c r="BH789" s="231"/>
      <c r="BI789" s="213"/>
      <c r="BJ789" s="212"/>
      <c r="BK789" s="212"/>
      <c r="BL789" s="212"/>
      <c r="BM789" s="213"/>
    </row>
    <row r="790" spans="1:65" ht="18.75" customHeight="1" x14ac:dyDescent="0.3">
      <c r="A790" s="558"/>
      <c r="B790" s="213"/>
      <c r="C790" s="213"/>
      <c r="D790" s="213"/>
      <c r="E790" s="231"/>
      <c r="F790" s="213"/>
      <c r="G790" s="213"/>
      <c r="H790" s="213"/>
      <c r="I790" s="213"/>
      <c r="J790" s="213"/>
      <c r="K790" s="557"/>
      <c r="L790" s="213"/>
      <c r="M790" s="213"/>
      <c r="N790" s="213"/>
      <c r="O790" s="212"/>
      <c r="P790" s="221"/>
      <c r="Q790" s="212"/>
      <c r="R790" s="221"/>
      <c r="S790" s="212"/>
      <c r="T790" s="221"/>
      <c r="U790" s="213"/>
      <c r="V790" s="559"/>
      <c r="W790" s="212"/>
      <c r="X790" s="222"/>
      <c r="Y790" s="212"/>
      <c r="Z790" s="221"/>
      <c r="AA790" s="638"/>
      <c r="AB790" s="230"/>
      <c r="AC790" s="213"/>
      <c r="AD790" s="230"/>
      <c r="AE790" s="231"/>
      <c r="AF790" s="231"/>
      <c r="AG790" s="642"/>
      <c r="AH790" s="230"/>
      <c r="AI790" s="213"/>
      <c r="AJ790" s="230"/>
      <c r="AK790" s="231"/>
      <c r="AL790" s="231"/>
      <c r="AM790" s="631"/>
      <c r="AN790" s="229"/>
      <c r="AO790" s="212"/>
      <c r="AP790" s="229"/>
      <c r="AQ790" s="232"/>
      <c r="AR790" s="232"/>
      <c r="AS790" s="228"/>
      <c r="AT790" s="212"/>
      <c r="AU790" s="212"/>
      <c r="AV790" s="212"/>
      <c r="AW790" s="212"/>
      <c r="AX790" s="212"/>
      <c r="AY790" s="212"/>
      <c r="AZ790" s="213"/>
      <c r="BA790" s="213"/>
      <c r="BB790" s="213"/>
      <c r="BC790" s="213"/>
      <c r="BD790" s="213"/>
      <c r="BE790" s="231"/>
      <c r="BF790" s="213"/>
      <c r="BG790" s="231"/>
      <c r="BH790" s="231"/>
      <c r="BI790" s="213"/>
      <c r="BJ790" s="212"/>
      <c r="BK790" s="212"/>
      <c r="BL790" s="212"/>
      <c r="BM790" s="213"/>
    </row>
    <row r="791" spans="1:65" ht="18.75" customHeight="1" x14ac:dyDescent="0.3">
      <c r="A791" s="558"/>
      <c r="B791" s="213"/>
      <c r="C791" s="213"/>
      <c r="D791" s="213"/>
      <c r="E791" s="231"/>
      <c r="F791" s="213"/>
      <c r="G791" s="213"/>
      <c r="H791" s="213"/>
      <c r="I791" s="213"/>
      <c r="J791" s="213"/>
      <c r="K791" s="557"/>
      <c r="L791" s="213"/>
      <c r="M791" s="213"/>
      <c r="N791" s="213"/>
      <c r="O791" s="212"/>
      <c r="P791" s="221"/>
      <c r="Q791" s="212"/>
      <c r="R791" s="221"/>
      <c r="S791" s="212"/>
      <c r="T791" s="221"/>
      <c r="U791" s="213"/>
      <c r="V791" s="559"/>
      <c r="W791" s="212"/>
      <c r="X791" s="222"/>
      <c r="Y791" s="212"/>
      <c r="Z791" s="221"/>
      <c r="AA791" s="638"/>
      <c r="AB791" s="230"/>
      <c r="AC791" s="213"/>
      <c r="AD791" s="230"/>
      <c r="AE791" s="231"/>
      <c r="AF791" s="231"/>
      <c r="AG791" s="642"/>
      <c r="AH791" s="230"/>
      <c r="AI791" s="213"/>
      <c r="AJ791" s="230"/>
      <c r="AK791" s="231"/>
      <c r="AL791" s="231"/>
      <c r="AM791" s="631"/>
      <c r="AN791" s="229"/>
      <c r="AO791" s="212"/>
      <c r="AP791" s="229"/>
      <c r="AQ791" s="232"/>
      <c r="AR791" s="232"/>
      <c r="AS791" s="228"/>
      <c r="AT791" s="212"/>
      <c r="AU791" s="212"/>
      <c r="AV791" s="212"/>
      <c r="AW791" s="212"/>
      <c r="AX791" s="212"/>
      <c r="AY791" s="212"/>
      <c r="AZ791" s="213"/>
      <c r="BA791" s="213"/>
      <c r="BB791" s="213"/>
      <c r="BC791" s="213"/>
      <c r="BD791" s="213"/>
      <c r="BE791" s="231"/>
      <c r="BF791" s="213"/>
      <c r="BG791" s="231"/>
      <c r="BH791" s="231"/>
      <c r="BI791" s="213"/>
      <c r="BJ791" s="212"/>
      <c r="BK791" s="212"/>
      <c r="BL791" s="212"/>
      <c r="BM791" s="213"/>
    </row>
    <row r="792" spans="1:65" ht="18.75" customHeight="1" x14ac:dyDescent="0.3">
      <c r="A792" s="558"/>
      <c r="B792" s="213"/>
      <c r="C792" s="213"/>
      <c r="D792" s="213"/>
      <c r="E792" s="231"/>
      <c r="F792" s="213"/>
      <c r="G792" s="213"/>
      <c r="H792" s="213"/>
      <c r="I792" s="213"/>
      <c r="J792" s="213"/>
      <c r="K792" s="557"/>
      <c r="L792" s="213"/>
      <c r="M792" s="213"/>
      <c r="N792" s="213"/>
      <c r="O792" s="212"/>
      <c r="P792" s="221"/>
      <c r="Q792" s="212"/>
      <c r="R792" s="221"/>
      <c r="S792" s="212"/>
      <c r="T792" s="221"/>
      <c r="U792" s="213"/>
      <c r="V792" s="559"/>
      <c r="W792" s="212"/>
      <c r="X792" s="222"/>
      <c r="Y792" s="212"/>
      <c r="Z792" s="221"/>
      <c r="AA792" s="638"/>
      <c r="AB792" s="230"/>
      <c r="AC792" s="213"/>
      <c r="AD792" s="230"/>
      <c r="AE792" s="231"/>
      <c r="AF792" s="231"/>
      <c r="AG792" s="642"/>
      <c r="AH792" s="230"/>
      <c r="AI792" s="213"/>
      <c r="AJ792" s="230"/>
      <c r="AK792" s="231"/>
      <c r="AL792" s="231"/>
      <c r="AM792" s="631"/>
      <c r="AN792" s="229"/>
      <c r="AO792" s="212"/>
      <c r="AP792" s="229"/>
      <c r="AQ792" s="232"/>
      <c r="AR792" s="232"/>
      <c r="AS792" s="228"/>
      <c r="AT792" s="212"/>
      <c r="AU792" s="212"/>
      <c r="AV792" s="212"/>
      <c r="AW792" s="212"/>
      <c r="AX792" s="212"/>
      <c r="AY792" s="212"/>
      <c r="AZ792" s="213"/>
      <c r="BA792" s="213"/>
      <c r="BB792" s="213"/>
      <c r="BC792" s="213"/>
      <c r="BD792" s="213"/>
      <c r="BE792" s="231"/>
      <c r="BF792" s="213"/>
      <c r="BG792" s="231"/>
      <c r="BH792" s="231"/>
      <c r="BI792" s="213"/>
      <c r="BJ792" s="212"/>
      <c r="BK792" s="212"/>
      <c r="BL792" s="212"/>
      <c r="BM792" s="213"/>
    </row>
    <row r="793" spans="1:65" ht="18.75" customHeight="1" x14ac:dyDescent="0.3">
      <c r="A793" s="558"/>
      <c r="B793" s="213"/>
      <c r="C793" s="213"/>
      <c r="D793" s="213"/>
      <c r="E793" s="231"/>
      <c r="F793" s="213"/>
      <c r="G793" s="213"/>
      <c r="H793" s="213"/>
      <c r="I793" s="213"/>
      <c r="J793" s="213"/>
      <c r="K793" s="557"/>
      <c r="L793" s="213"/>
      <c r="M793" s="213"/>
      <c r="N793" s="213"/>
      <c r="O793" s="212"/>
      <c r="P793" s="221"/>
      <c r="Q793" s="212"/>
      <c r="R793" s="221"/>
      <c r="S793" s="212"/>
      <c r="T793" s="221"/>
      <c r="U793" s="213"/>
      <c r="V793" s="559"/>
      <c r="W793" s="212"/>
      <c r="X793" s="222"/>
      <c r="Y793" s="212"/>
      <c r="Z793" s="221"/>
      <c r="AA793" s="638"/>
      <c r="AB793" s="230"/>
      <c r="AC793" s="213"/>
      <c r="AD793" s="230"/>
      <c r="AE793" s="231"/>
      <c r="AF793" s="231"/>
      <c r="AG793" s="642"/>
      <c r="AH793" s="230"/>
      <c r="AI793" s="213"/>
      <c r="AJ793" s="230"/>
      <c r="AK793" s="231"/>
      <c r="AL793" s="231"/>
      <c r="AM793" s="631"/>
      <c r="AN793" s="229"/>
      <c r="AO793" s="212"/>
      <c r="AP793" s="229"/>
      <c r="AQ793" s="232"/>
      <c r="AR793" s="232"/>
      <c r="AS793" s="228"/>
      <c r="AT793" s="212"/>
      <c r="AU793" s="212"/>
      <c r="AV793" s="212"/>
      <c r="AW793" s="212"/>
      <c r="AX793" s="212"/>
      <c r="AY793" s="212"/>
      <c r="AZ793" s="213"/>
      <c r="BA793" s="213"/>
      <c r="BB793" s="213"/>
      <c r="BC793" s="213"/>
      <c r="BD793" s="213"/>
      <c r="BE793" s="231"/>
      <c r="BF793" s="213"/>
      <c r="BG793" s="231"/>
      <c r="BH793" s="231"/>
      <c r="BI793" s="213"/>
      <c r="BJ793" s="212"/>
      <c r="BK793" s="212"/>
      <c r="BL793" s="212"/>
      <c r="BM793" s="213"/>
    </row>
    <row r="794" spans="1:65" ht="18.75" customHeight="1" x14ac:dyDescent="0.3">
      <c r="A794" s="558"/>
      <c r="B794" s="213"/>
      <c r="C794" s="213"/>
      <c r="D794" s="213"/>
      <c r="E794" s="231"/>
      <c r="F794" s="213"/>
      <c r="G794" s="213"/>
      <c r="H794" s="213"/>
      <c r="I794" s="213"/>
      <c r="J794" s="213"/>
      <c r="K794" s="557"/>
      <c r="L794" s="213"/>
      <c r="M794" s="213"/>
      <c r="N794" s="213"/>
      <c r="O794" s="212"/>
      <c r="P794" s="221"/>
      <c r="Q794" s="212"/>
      <c r="R794" s="221"/>
      <c r="S794" s="212"/>
      <c r="T794" s="221"/>
      <c r="U794" s="213"/>
      <c r="V794" s="559"/>
      <c r="W794" s="212"/>
      <c r="X794" s="222"/>
      <c r="Y794" s="212"/>
      <c r="Z794" s="221"/>
      <c r="AA794" s="638"/>
      <c r="AB794" s="230"/>
      <c r="AC794" s="213"/>
      <c r="AD794" s="230"/>
      <c r="AE794" s="231"/>
      <c r="AF794" s="231"/>
      <c r="AG794" s="642"/>
      <c r="AH794" s="230"/>
      <c r="AI794" s="213"/>
      <c r="AJ794" s="230"/>
      <c r="AK794" s="231"/>
      <c r="AL794" s="231"/>
      <c r="AM794" s="631"/>
      <c r="AN794" s="229"/>
      <c r="AO794" s="212"/>
      <c r="AP794" s="229"/>
      <c r="AQ794" s="232"/>
      <c r="AR794" s="232"/>
      <c r="AS794" s="228"/>
      <c r="AT794" s="212"/>
      <c r="AU794" s="212"/>
      <c r="AV794" s="212"/>
      <c r="AW794" s="212"/>
      <c r="AX794" s="212"/>
      <c r="AY794" s="212"/>
      <c r="AZ794" s="213"/>
      <c r="BA794" s="213"/>
      <c r="BB794" s="213"/>
      <c r="BC794" s="213"/>
      <c r="BD794" s="213"/>
      <c r="BE794" s="231"/>
      <c r="BF794" s="213"/>
      <c r="BG794" s="231"/>
      <c r="BH794" s="231"/>
      <c r="BI794" s="213"/>
      <c r="BJ794" s="212"/>
      <c r="BK794" s="212"/>
      <c r="BL794" s="212"/>
      <c r="BM794" s="213"/>
    </row>
    <row r="795" spans="1:65" ht="18.75" customHeight="1" x14ac:dyDescent="0.3">
      <c r="A795" s="558"/>
      <c r="B795" s="213"/>
      <c r="C795" s="213"/>
      <c r="D795" s="213"/>
      <c r="E795" s="231"/>
      <c r="F795" s="213"/>
      <c r="G795" s="213"/>
      <c r="H795" s="213"/>
      <c r="I795" s="213"/>
      <c r="J795" s="213"/>
      <c r="K795" s="557"/>
      <c r="L795" s="213"/>
      <c r="M795" s="213"/>
      <c r="N795" s="213"/>
      <c r="O795" s="212"/>
      <c r="P795" s="221"/>
      <c r="Q795" s="212"/>
      <c r="R795" s="221"/>
      <c r="S795" s="212"/>
      <c r="T795" s="221"/>
      <c r="U795" s="213"/>
      <c r="V795" s="559"/>
      <c r="W795" s="212"/>
      <c r="X795" s="222"/>
      <c r="Y795" s="212"/>
      <c r="Z795" s="221"/>
      <c r="AA795" s="638"/>
      <c r="AB795" s="230"/>
      <c r="AC795" s="213"/>
      <c r="AD795" s="230"/>
      <c r="AE795" s="231"/>
      <c r="AF795" s="231"/>
      <c r="AG795" s="642"/>
      <c r="AH795" s="230"/>
      <c r="AI795" s="213"/>
      <c r="AJ795" s="230"/>
      <c r="AK795" s="231"/>
      <c r="AL795" s="231"/>
      <c r="AM795" s="631"/>
      <c r="AN795" s="229"/>
      <c r="AO795" s="212"/>
      <c r="AP795" s="229"/>
      <c r="AQ795" s="232"/>
      <c r="AR795" s="232"/>
      <c r="AS795" s="228"/>
      <c r="AT795" s="212"/>
      <c r="AU795" s="212"/>
      <c r="AV795" s="212"/>
      <c r="AW795" s="212"/>
      <c r="AX795" s="212"/>
      <c r="AY795" s="212"/>
      <c r="AZ795" s="213"/>
      <c r="BA795" s="213"/>
      <c r="BB795" s="213"/>
      <c r="BC795" s="213"/>
      <c r="BD795" s="213"/>
      <c r="BE795" s="231"/>
      <c r="BF795" s="213"/>
      <c r="BG795" s="231"/>
      <c r="BH795" s="231"/>
      <c r="BI795" s="213"/>
      <c r="BJ795" s="212"/>
      <c r="BK795" s="212"/>
      <c r="BL795" s="212"/>
      <c r="BM795" s="213"/>
    </row>
    <row r="796" spans="1:65" ht="18.75" customHeight="1" x14ac:dyDescent="0.3">
      <c r="A796" s="558"/>
      <c r="B796" s="213"/>
      <c r="C796" s="213"/>
      <c r="D796" s="213"/>
      <c r="E796" s="231"/>
      <c r="F796" s="213"/>
      <c r="G796" s="213"/>
      <c r="H796" s="213"/>
      <c r="I796" s="213"/>
      <c r="J796" s="213"/>
      <c r="K796" s="557"/>
      <c r="L796" s="213"/>
      <c r="M796" s="213"/>
      <c r="N796" s="213"/>
      <c r="O796" s="212"/>
      <c r="P796" s="221"/>
      <c r="Q796" s="212"/>
      <c r="R796" s="221"/>
      <c r="S796" s="212"/>
      <c r="T796" s="221"/>
      <c r="U796" s="213"/>
      <c r="V796" s="559"/>
      <c r="W796" s="212"/>
      <c r="X796" s="222"/>
      <c r="Y796" s="212"/>
      <c r="Z796" s="221"/>
      <c r="AA796" s="638"/>
      <c r="AB796" s="230"/>
      <c r="AC796" s="213"/>
      <c r="AD796" s="230"/>
      <c r="AE796" s="231"/>
      <c r="AF796" s="231"/>
      <c r="AG796" s="642"/>
      <c r="AH796" s="230"/>
      <c r="AI796" s="213"/>
      <c r="AJ796" s="230"/>
      <c r="AK796" s="231"/>
      <c r="AL796" s="231"/>
      <c r="AM796" s="631"/>
      <c r="AN796" s="229"/>
      <c r="AO796" s="212"/>
      <c r="AP796" s="229"/>
      <c r="AQ796" s="232"/>
      <c r="AR796" s="232"/>
      <c r="AS796" s="228"/>
      <c r="AT796" s="212"/>
      <c r="AU796" s="212"/>
      <c r="AV796" s="212"/>
      <c r="AW796" s="212"/>
      <c r="AX796" s="212"/>
      <c r="AY796" s="212"/>
      <c r="AZ796" s="213"/>
      <c r="BA796" s="213"/>
      <c r="BB796" s="213"/>
      <c r="BC796" s="213"/>
      <c r="BD796" s="213"/>
      <c r="BE796" s="231"/>
      <c r="BF796" s="213"/>
      <c r="BG796" s="231"/>
      <c r="BH796" s="231"/>
      <c r="BI796" s="213"/>
      <c r="BJ796" s="212"/>
      <c r="BK796" s="212"/>
      <c r="BL796" s="212"/>
      <c r="BM796" s="213"/>
    </row>
    <row r="797" spans="1:65" ht="18.75" customHeight="1" x14ac:dyDescent="0.3">
      <c r="A797" s="558"/>
      <c r="B797" s="213"/>
      <c r="C797" s="213"/>
      <c r="D797" s="213"/>
      <c r="E797" s="231"/>
      <c r="F797" s="213"/>
      <c r="G797" s="213"/>
      <c r="H797" s="213"/>
      <c r="I797" s="213"/>
      <c r="J797" s="213"/>
      <c r="K797" s="557"/>
      <c r="L797" s="213"/>
      <c r="M797" s="213"/>
      <c r="N797" s="213"/>
      <c r="O797" s="212"/>
      <c r="P797" s="221"/>
      <c r="Q797" s="212"/>
      <c r="R797" s="221"/>
      <c r="S797" s="212"/>
      <c r="T797" s="221"/>
      <c r="U797" s="213"/>
      <c r="V797" s="559"/>
      <c r="W797" s="212"/>
      <c r="X797" s="222"/>
      <c r="Y797" s="212"/>
      <c r="Z797" s="221"/>
      <c r="AA797" s="638"/>
      <c r="AB797" s="230"/>
      <c r="AC797" s="213"/>
      <c r="AD797" s="230"/>
      <c r="AE797" s="231"/>
      <c r="AF797" s="231"/>
      <c r="AG797" s="642"/>
      <c r="AH797" s="230"/>
      <c r="AI797" s="213"/>
      <c r="AJ797" s="230"/>
      <c r="AK797" s="231"/>
      <c r="AL797" s="231"/>
      <c r="AM797" s="631"/>
      <c r="AN797" s="229"/>
      <c r="AO797" s="212"/>
      <c r="AP797" s="229"/>
      <c r="AQ797" s="232"/>
      <c r="AR797" s="232"/>
      <c r="AS797" s="228"/>
      <c r="AT797" s="212"/>
      <c r="AU797" s="212"/>
      <c r="AV797" s="212"/>
      <c r="AW797" s="212"/>
      <c r="AX797" s="212"/>
      <c r="AY797" s="212"/>
      <c r="AZ797" s="213"/>
      <c r="BA797" s="213"/>
      <c r="BB797" s="213"/>
      <c r="BC797" s="213"/>
      <c r="BD797" s="213"/>
      <c r="BE797" s="231"/>
      <c r="BF797" s="213"/>
      <c r="BG797" s="231"/>
      <c r="BH797" s="231"/>
      <c r="BI797" s="213"/>
      <c r="BJ797" s="212"/>
      <c r="BK797" s="212"/>
      <c r="BL797" s="212"/>
      <c r="BM797" s="213"/>
    </row>
    <row r="798" spans="1:65" ht="18.75" customHeight="1" x14ac:dyDescent="0.3">
      <c r="A798" s="558"/>
      <c r="B798" s="213"/>
      <c r="C798" s="213"/>
      <c r="D798" s="213"/>
      <c r="E798" s="231"/>
      <c r="F798" s="213"/>
      <c r="G798" s="213"/>
      <c r="H798" s="213"/>
      <c r="I798" s="213"/>
      <c r="J798" s="213"/>
      <c r="K798" s="557"/>
      <c r="L798" s="213"/>
      <c r="M798" s="213"/>
      <c r="N798" s="213"/>
      <c r="O798" s="212"/>
      <c r="P798" s="221"/>
      <c r="Q798" s="212"/>
      <c r="R798" s="221"/>
      <c r="S798" s="212"/>
      <c r="T798" s="221"/>
      <c r="U798" s="213"/>
      <c r="V798" s="559"/>
      <c r="W798" s="212"/>
      <c r="X798" s="222"/>
      <c r="Y798" s="212"/>
      <c r="Z798" s="221"/>
      <c r="AA798" s="638"/>
      <c r="AB798" s="230"/>
      <c r="AC798" s="213"/>
      <c r="AD798" s="230"/>
      <c r="AE798" s="231"/>
      <c r="AF798" s="231"/>
      <c r="AG798" s="642"/>
      <c r="AH798" s="230"/>
      <c r="AI798" s="213"/>
      <c r="AJ798" s="230"/>
      <c r="AK798" s="231"/>
      <c r="AL798" s="231"/>
      <c r="AM798" s="631"/>
      <c r="AN798" s="229"/>
      <c r="AO798" s="212"/>
      <c r="AP798" s="229"/>
      <c r="AQ798" s="232"/>
      <c r="AR798" s="232"/>
      <c r="AS798" s="228"/>
      <c r="AT798" s="212"/>
      <c r="AU798" s="212"/>
      <c r="AV798" s="212"/>
      <c r="AW798" s="212"/>
      <c r="AX798" s="212"/>
      <c r="AY798" s="212"/>
      <c r="AZ798" s="213"/>
      <c r="BA798" s="213"/>
      <c r="BB798" s="213"/>
      <c r="BC798" s="213"/>
      <c r="BD798" s="213"/>
      <c r="BE798" s="231"/>
      <c r="BF798" s="213"/>
      <c r="BG798" s="231"/>
      <c r="BH798" s="231"/>
      <c r="BI798" s="213"/>
      <c r="BJ798" s="212"/>
      <c r="BK798" s="212"/>
      <c r="BL798" s="212"/>
      <c r="BM798" s="213"/>
    </row>
    <row r="799" spans="1:65" ht="18.75" customHeight="1" x14ac:dyDescent="0.3">
      <c r="A799" s="558"/>
      <c r="B799" s="213"/>
      <c r="C799" s="213"/>
      <c r="D799" s="213"/>
      <c r="E799" s="231"/>
      <c r="F799" s="213"/>
      <c r="G799" s="213"/>
      <c r="H799" s="213"/>
      <c r="I799" s="213"/>
      <c r="J799" s="213"/>
      <c r="K799" s="557"/>
      <c r="L799" s="213"/>
      <c r="M799" s="213"/>
      <c r="N799" s="213"/>
      <c r="O799" s="212"/>
      <c r="P799" s="221"/>
      <c r="Q799" s="212"/>
      <c r="R799" s="221"/>
      <c r="S799" s="212"/>
      <c r="T799" s="221"/>
      <c r="U799" s="213"/>
      <c r="V799" s="559"/>
      <c r="W799" s="212"/>
      <c r="X799" s="222"/>
      <c r="Y799" s="212"/>
      <c r="Z799" s="221"/>
      <c r="AA799" s="638"/>
      <c r="AB799" s="230"/>
      <c r="AC799" s="213"/>
      <c r="AD799" s="230"/>
      <c r="AE799" s="231"/>
      <c r="AF799" s="231"/>
      <c r="AG799" s="642"/>
      <c r="AH799" s="230"/>
      <c r="AI799" s="213"/>
      <c r="AJ799" s="230"/>
      <c r="AK799" s="231"/>
      <c r="AL799" s="231"/>
      <c r="AM799" s="631"/>
      <c r="AN799" s="229"/>
      <c r="AO799" s="212"/>
      <c r="AP799" s="229"/>
      <c r="AQ799" s="232"/>
      <c r="AR799" s="232"/>
      <c r="AS799" s="228"/>
      <c r="AT799" s="212"/>
      <c r="AU799" s="212"/>
      <c r="AV799" s="212"/>
      <c r="AW799" s="212"/>
      <c r="AX799" s="212"/>
      <c r="AY799" s="212"/>
      <c r="AZ799" s="213"/>
      <c r="BA799" s="213"/>
      <c r="BB799" s="213"/>
      <c r="BC799" s="213"/>
      <c r="BD799" s="213"/>
      <c r="BE799" s="231"/>
      <c r="BF799" s="213"/>
      <c r="BG799" s="231"/>
      <c r="BH799" s="231"/>
      <c r="BI799" s="213"/>
      <c r="BJ799" s="212"/>
      <c r="BK799" s="212"/>
      <c r="BL799" s="212"/>
      <c r="BM799" s="213"/>
    </row>
    <row r="800" spans="1:65" ht="18.75" customHeight="1" x14ac:dyDescent="0.3">
      <c r="A800" s="558"/>
      <c r="B800" s="213"/>
      <c r="C800" s="213"/>
      <c r="D800" s="213"/>
      <c r="E800" s="231"/>
      <c r="F800" s="213"/>
      <c r="G800" s="213"/>
      <c r="H800" s="213"/>
      <c r="I800" s="213"/>
      <c r="J800" s="213"/>
      <c r="K800" s="557"/>
      <c r="L800" s="213"/>
      <c r="M800" s="213"/>
      <c r="N800" s="213"/>
      <c r="O800" s="212"/>
      <c r="P800" s="221"/>
      <c r="Q800" s="212"/>
      <c r="R800" s="221"/>
      <c r="S800" s="212"/>
      <c r="T800" s="221"/>
      <c r="U800" s="213"/>
      <c r="V800" s="559"/>
      <c r="W800" s="212"/>
      <c r="X800" s="222"/>
      <c r="Y800" s="212"/>
      <c r="Z800" s="221"/>
      <c r="AA800" s="638"/>
      <c r="AB800" s="230"/>
      <c r="AC800" s="213"/>
      <c r="AD800" s="230"/>
      <c r="AE800" s="231"/>
      <c r="AF800" s="231"/>
      <c r="AG800" s="642"/>
      <c r="AH800" s="230"/>
      <c r="AI800" s="213"/>
      <c r="AJ800" s="230"/>
      <c r="AK800" s="231"/>
      <c r="AL800" s="231"/>
      <c r="AM800" s="631"/>
      <c r="AN800" s="229"/>
      <c r="AO800" s="212"/>
      <c r="AP800" s="229"/>
      <c r="AQ800" s="232"/>
      <c r="AR800" s="232"/>
      <c r="AS800" s="228"/>
      <c r="AT800" s="212"/>
      <c r="AU800" s="212"/>
      <c r="AV800" s="212"/>
      <c r="AW800" s="212"/>
      <c r="AX800" s="212"/>
      <c r="AY800" s="212"/>
      <c r="AZ800" s="213"/>
      <c r="BA800" s="213"/>
      <c r="BB800" s="213"/>
      <c r="BC800" s="213"/>
      <c r="BD800" s="213"/>
      <c r="BE800" s="231"/>
      <c r="BF800" s="213"/>
      <c r="BG800" s="231"/>
      <c r="BH800" s="231"/>
      <c r="BI800" s="213"/>
      <c r="BJ800" s="212"/>
      <c r="BK800" s="212"/>
      <c r="BL800" s="212"/>
      <c r="BM800" s="213"/>
    </row>
    <row r="801" spans="1:65" ht="18.75" customHeight="1" x14ac:dyDescent="0.3">
      <c r="A801" s="558"/>
      <c r="B801" s="213"/>
      <c r="C801" s="213"/>
      <c r="D801" s="213"/>
      <c r="E801" s="231"/>
      <c r="F801" s="213"/>
      <c r="G801" s="213"/>
      <c r="H801" s="213"/>
      <c r="I801" s="213"/>
      <c r="J801" s="213"/>
      <c r="K801" s="557"/>
      <c r="L801" s="213"/>
      <c r="M801" s="213"/>
      <c r="N801" s="213"/>
      <c r="O801" s="212"/>
      <c r="P801" s="221"/>
      <c r="Q801" s="212"/>
      <c r="R801" s="221"/>
      <c r="S801" s="212"/>
      <c r="T801" s="221"/>
      <c r="U801" s="213"/>
      <c r="V801" s="559"/>
      <c r="W801" s="212"/>
      <c r="X801" s="222"/>
      <c r="Y801" s="212"/>
      <c r="Z801" s="221"/>
      <c r="AA801" s="638"/>
      <c r="AB801" s="230"/>
      <c r="AC801" s="213"/>
      <c r="AD801" s="230"/>
      <c r="AE801" s="231"/>
      <c r="AF801" s="231"/>
      <c r="AG801" s="642"/>
      <c r="AH801" s="230"/>
      <c r="AI801" s="213"/>
      <c r="AJ801" s="230"/>
      <c r="AK801" s="231"/>
      <c r="AL801" s="231"/>
      <c r="AM801" s="631"/>
      <c r="AN801" s="229"/>
      <c r="AO801" s="212"/>
      <c r="AP801" s="229"/>
      <c r="AQ801" s="232"/>
      <c r="AR801" s="232"/>
      <c r="AS801" s="228"/>
      <c r="AT801" s="212"/>
      <c r="AU801" s="212"/>
      <c r="AV801" s="212"/>
      <c r="AW801" s="212"/>
      <c r="AX801" s="212"/>
      <c r="AY801" s="212"/>
      <c r="AZ801" s="213"/>
      <c r="BA801" s="213"/>
      <c r="BB801" s="213"/>
      <c r="BC801" s="213"/>
      <c r="BD801" s="213"/>
      <c r="BE801" s="231"/>
      <c r="BF801" s="213"/>
      <c r="BG801" s="231"/>
      <c r="BH801" s="231"/>
      <c r="BI801" s="213"/>
      <c r="BJ801" s="212"/>
      <c r="BK801" s="212"/>
      <c r="BL801" s="212"/>
      <c r="BM801" s="213"/>
    </row>
    <row r="802" spans="1:65" ht="18.75" customHeight="1" x14ac:dyDescent="0.3">
      <c r="A802" s="558"/>
      <c r="B802" s="213"/>
      <c r="C802" s="213"/>
      <c r="D802" s="213"/>
      <c r="E802" s="231"/>
      <c r="F802" s="213"/>
      <c r="G802" s="213"/>
      <c r="H802" s="213"/>
      <c r="I802" s="213"/>
      <c r="J802" s="213"/>
      <c r="K802" s="557"/>
      <c r="L802" s="213"/>
      <c r="M802" s="213"/>
      <c r="N802" s="213"/>
      <c r="O802" s="212"/>
      <c r="P802" s="221"/>
      <c r="Q802" s="212"/>
      <c r="R802" s="221"/>
      <c r="S802" s="212"/>
      <c r="T802" s="221"/>
      <c r="U802" s="213"/>
      <c r="V802" s="559"/>
      <c r="W802" s="212"/>
      <c r="X802" s="222"/>
      <c r="Y802" s="212"/>
      <c r="Z802" s="221"/>
      <c r="AA802" s="638"/>
      <c r="AB802" s="230"/>
      <c r="AC802" s="213"/>
      <c r="AD802" s="230"/>
      <c r="AE802" s="231"/>
      <c r="AF802" s="231"/>
      <c r="AG802" s="642"/>
      <c r="AH802" s="230"/>
      <c r="AI802" s="213"/>
      <c r="AJ802" s="230"/>
      <c r="AK802" s="231"/>
      <c r="AL802" s="231"/>
      <c r="AM802" s="631"/>
      <c r="AN802" s="229"/>
      <c r="AO802" s="212"/>
      <c r="AP802" s="229"/>
      <c r="AQ802" s="232"/>
      <c r="AR802" s="232"/>
      <c r="AS802" s="228"/>
      <c r="AT802" s="212"/>
      <c r="AU802" s="212"/>
      <c r="AV802" s="212"/>
      <c r="AW802" s="212"/>
      <c r="AX802" s="212"/>
      <c r="AY802" s="212"/>
      <c r="AZ802" s="213"/>
      <c r="BA802" s="213"/>
      <c r="BB802" s="213"/>
      <c r="BC802" s="213"/>
      <c r="BD802" s="213"/>
      <c r="BE802" s="231"/>
      <c r="BF802" s="213"/>
      <c r="BG802" s="231"/>
      <c r="BH802" s="231"/>
      <c r="BI802" s="213"/>
      <c r="BJ802" s="212"/>
      <c r="BK802" s="212"/>
      <c r="BL802" s="212"/>
      <c r="BM802" s="213"/>
    </row>
    <row r="803" spans="1:65" ht="18.75" customHeight="1" x14ac:dyDescent="0.3">
      <c r="A803" s="558"/>
      <c r="B803" s="213"/>
      <c r="C803" s="213"/>
      <c r="D803" s="213"/>
      <c r="E803" s="231"/>
      <c r="F803" s="213"/>
      <c r="G803" s="213"/>
      <c r="H803" s="213"/>
      <c r="I803" s="213"/>
      <c r="J803" s="213"/>
      <c r="K803" s="557"/>
      <c r="L803" s="213"/>
      <c r="M803" s="213"/>
      <c r="N803" s="213"/>
      <c r="O803" s="212"/>
      <c r="P803" s="221"/>
      <c r="Q803" s="212"/>
      <c r="R803" s="221"/>
      <c r="S803" s="212"/>
      <c r="T803" s="221"/>
      <c r="U803" s="213"/>
      <c r="V803" s="559"/>
      <c r="W803" s="212"/>
      <c r="X803" s="222"/>
      <c r="Y803" s="212"/>
      <c r="Z803" s="221"/>
      <c r="AA803" s="638"/>
      <c r="AB803" s="230"/>
      <c r="AC803" s="213"/>
      <c r="AD803" s="230"/>
      <c r="AE803" s="231"/>
      <c r="AF803" s="231"/>
      <c r="AG803" s="642"/>
      <c r="AH803" s="230"/>
      <c r="AI803" s="213"/>
      <c r="AJ803" s="230"/>
      <c r="AK803" s="231"/>
      <c r="AL803" s="231"/>
      <c r="AM803" s="631"/>
      <c r="AN803" s="229"/>
      <c r="AO803" s="212"/>
      <c r="AP803" s="229"/>
      <c r="AQ803" s="232"/>
      <c r="AR803" s="232"/>
      <c r="AS803" s="228"/>
      <c r="AT803" s="212"/>
      <c r="AU803" s="212"/>
      <c r="AV803" s="212"/>
      <c r="AW803" s="212"/>
      <c r="AX803" s="212"/>
      <c r="AY803" s="212"/>
      <c r="AZ803" s="213"/>
      <c r="BA803" s="213"/>
      <c r="BB803" s="213"/>
      <c r="BC803" s="213"/>
      <c r="BD803" s="213"/>
      <c r="BE803" s="231"/>
      <c r="BF803" s="213"/>
      <c r="BG803" s="231"/>
      <c r="BH803" s="231"/>
      <c r="BI803" s="213"/>
      <c r="BJ803" s="212"/>
      <c r="BK803" s="212"/>
      <c r="BL803" s="212"/>
      <c r="BM803" s="213"/>
    </row>
    <row r="804" spans="1:65" ht="18.75" customHeight="1" x14ac:dyDescent="0.3">
      <c r="A804" s="558"/>
      <c r="B804" s="213"/>
      <c r="C804" s="213"/>
      <c r="D804" s="213"/>
      <c r="E804" s="231"/>
      <c r="F804" s="213"/>
      <c r="G804" s="213"/>
      <c r="H804" s="213"/>
      <c r="I804" s="213"/>
      <c r="J804" s="213"/>
      <c r="K804" s="557"/>
      <c r="L804" s="213"/>
      <c r="M804" s="213"/>
      <c r="N804" s="213"/>
      <c r="O804" s="212"/>
      <c r="P804" s="221"/>
      <c r="Q804" s="212"/>
      <c r="R804" s="221"/>
      <c r="S804" s="212"/>
      <c r="T804" s="221"/>
      <c r="U804" s="213"/>
      <c r="V804" s="559"/>
      <c r="W804" s="212"/>
      <c r="X804" s="222"/>
      <c r="Y804" s="212"/>
      <c r="Z804" s="221"/>
      <c r="AA804" s="638"/>
      <c r="AB804" s="230"/>
      <c r="AC804" s="213"/>
      <c r="AD804" s="230"/>
      <c r="AE804" s="231"/>
      <c r="AF804" s="231"/>
      <c r="AG804" s="642"/>
      <c r="AH804" s="230"/>
      <c r="AI804" s="213"/>
      <c r="AJ804" s="230"/>
      <c r="AK804" s="231"/>
      <c r="AL804" s="231"/>
      <c r="AM804" s="631"/>
      <c r="AN804" s="229"/>
      <c r="AO804" s="212"/>
      <c r="AP804" s="229"/>
      <c r="AQ804" s="232"/>
      <c r="AR804" s="232"/>
      <c r="AS804" s="228"/>
      <c r="AT804" s="212"/>
      <c r="AU804" s="212"/>
      <c r="AV804" s="212"/>
      <c r="AW804" s="212"/>
      <c r="AX804" s="212"/>
      <c r="AY804" s="212"/>
      <c r="AZ804" s="213"/>
      <c r="BA804" s="213"/>
      <c r="BB804" s="213"/>
      <c r="BC804" s="213"/>
      <c r="BD804" s="213"/>
      <c r="BE804" s="231"/>
      <c r="BF804" s="213"/>
      <c r="BG804" s="231"/>
      <c r="BH804" s="231"/>
      <c r="BI804" s="213"/>
      <c r="BJ804" s="212"/>
      <c r="BK804" s="212"/>
      <c r="BL804" s="212"/>
      <c r="BM804" s="213"/>
    </row>
    <row r="805" spans="1:65" ht="18.75" customHeight="1" x14ac:dyDescent="0.3">
      <c r="A805" s="558"/>
      <c r="B805" s="213"/>
      <c r="C805" s="213"/>
      <c r="D805" s="213"/>
      <c r="E805" s="231"/>
      <c r="F805" s="213"/>
      <c r="G805" s="213"/>
      <c r="H805" s="213"/>
      <c r="I805" s="213"/>
      <c r="J805" s="213"/>
      <c r="K805" s="557"/>
      <c r="L805" s="213"/>
      <c r="M805" s="213"/>
      <c r="N805" s="213"/>
      <c r="O805" s="212"/>
      <c r="P805" s="221"/>
      <c r="Q805" s="212"/>
      <c r="R805" s="221"/>
      <c r="S805" s="212"/>
      <c r="T805" s="221"/>
      <c r="U805" s="213"/>
      <c r="V805" s="559"/>
      <c r="W805" s="212"/>
      <c r="X805" s="222"/>
      <c r="Y805" s="212"/>
      <c r="Z805" s="221"/>
      <c r="AA805" s="638"/>
      <c r="AB805" s="230"/>
      <c r="AC805" s="213"/>
      <c r="AD805" s="230"/>
      <c r="AE805" s="231"/>
      <c r="AF805" s="231"/>
      <c r="AG805" s="642"/>
      <c r="AH805" s="230"/>
      <c r="AI805" s="213"/>
      <c r="AJ805" s="230"/>
      <c r="AK805" s="231"/>
      <c r="AL805" s="231"/>
      <c r="AM805" s="631"/>
      <c r="AN805" s="229"/>
      <c r="AO805" s="212"/>
      <c r="AP805" s="229"/>
      <c r="AQ805" s="232"/>
      <c r="AR805" s="232"/>
      <c r="AS805" s="228"/>
      <c r="AT805" s="212"/>
      <c r="AU805" s="212"/>
      <c r="AV805" s="212"/>
      <c r="AW805" s="212"/>
      <c r="AX805" s="212"/>
      <c r="AY805" s="212"/>
      <c r="AZ805" s="213"/>
      <c r="BA805" s="213"/>
      <c r="BB805" s="213"/>
      <c r="BC805" s="213"/>
      <c r="BD805" s="213"/>
      <c r="BE805" s="231"/>
      <c r="BF805" s="213"/>
      <c r="BG805" s="231"/>
      <c r="BH805" s="231"/>
      <c r="BI805" s="213"/>
      <c r="BJ805" s="212"/>
      <c r="BK805" s="212"/>
      <c r="BL805" s="212"/>
      <c r="BM805" s="213"/>
    </row>
    <row r="806" spans="1:65" ht="18.75" customHeight="1" x14ac:dyDescent="0.3">
      <c r="A806" s="558"/>
      <c r="B806" s="213"/>
      <c r="C806" s="213"/>
      <c r="D806" s="213"/>
      <c r="E806" s="231"/>
      <c r="F806" s="213"/>
      <c r="G806" s="213"/>
      <c r="H806" s="213"/>
      <c r="I806" s="213"/>
      <c r="J806" s="213"/>
      <c r="K806" s="557"/>
      <c r="L806" s="213"/>
      <c r="M806" s="213"/>
      <c r="N806" s="213"/>
      <c r="O806" s="212"/>
      <c r="P806" s="221"/>
      <c r="Q806" s="212"/>
      <c r="R806" s="221"/>
      <c r="S806" s="212"/>
      <c r="T806" s="221"/>
      <c r="U806" s="213"/>
      <c r="V806" s="559"/>
      <c r="W806" s="212"/>
      <c r="X806" s="222"/>
      <c r="Y806" s="212"/>
      <c r="Z806" s="221"/>
      <c r="AA806" s="638"/>
      <c r="AB806" s="230"/>
      <c r="AC806" s="213"/>
      <c r="AD806" s="230"/>
      <c r="AE806" s="231"/>
      <c r="AF806" s="231"/>
      <c r="AG806" s="642"/>
      <c r="AH806" s="230"/>
      <c r="AI806" s="213"/>
      <c r="AJ806" s="230"/>
      <c r="AK806" s="231"/>
      <c r="AL806" s="231"/>
      <c r="AM806" s="631"/>
      <c r="AN806" s="229"/>
      <c r="AO806" s="212"/>
      <c r="AP806" s="229"/>
      <c r="AQ806" s="232"/>
      <c r="AR806" s="232"/>
      <c r="AS806" s="228"/>
      <c r="AT806" s="212"/>
      <c r="AU806" s="212"/>
      <c r="AV806" s="212"/>
      <c r="AW806" s="212"/>
      <c r="AX806" s="212"/>
      <c r="AY806" s="212"/>
      <c r="AZ806" s="213"/>
      <c r="BA806" s="213"/>
      <c r="BB806" s="213"/>
      <c r="BC806" s="213"/>
      <c r="BD806" s="213"/>
      <c r="BE806" s="231"/>
      <c r="BF806" s="213"/>
      <c r="BG806" s="231"/>
      <c r="BH806" s="231"/>
      <c r="BI806" s="213"/>
      <c r="BJ806" s="212"/>
      <c r="BK806" s="212"/>
      <c r="BL806" s="212"/>
      <c r="BM806" s="213"/>
    </row>
    <row r="807" spans="1:65" ht="18.75" customHeight="1" x14ac:dyDescent="0.3">
      <c r="A807" s="558"/>
      <c r="B807" s="213"/>
      <c r="C807" s="213"/>
      <c r="D807" s="213"/>
      <c r="E807" s="231"/>
      <c r="F807" s="213"/>
      <c r="G807" s="213"/>
      <c r="H807" s="213"/>
      <c r="I807" s="213"/>
      <c r="J807" s="213"/>
      <c r="K807" s="557"/>
      <c r="L807" s="213"/>
      <c r="M807" s="213"/>
      <c r="N807" s="213"/>
      <c r="O807" s="212"/>
      <c r="P807" s="221"/>
      <c r="Q807" s="212"/>
      <c r="R807" s="221"/>
      <c r="S807" s="212"/>
      <c r="T807" s="221"/>
      <c r="U807" s="213"/>
      <c r="V807" s="559"/>
      <c r="W807" s="212"/>
      <c r="X807" s="222"/>
      <c r="Y807" s="212"/>
      <c r="Z807" s="221"/>
      <c r="AA807" s="638"/>
      <c r="AB807" s="230"/>
      <c r="AC807" s="213"/>
      <c r="AD807" s="230"/>
      <c r="AE807" s="231"/>
      <c r="AF807" s="231"/>
      <c r="AG807" s="642"/>
      <c r="AH807" s="230"/>
      <c r="AI807" s="213"/>
      <c r="AJ807" s="230"/>
      <c r="AK807" s="231"/>
      <c r="AL807" s="231"/>
      <c r="AM807" s="631"/>
      <c r="AN807" s="229"/>
      <c r="AO807" s="212"/>
      <c r="AP807" s="229"/>
      <c r="AQ807" s="232"/>
      <c r="AR807" s="232"/>
      <c r="AS807" s="228"/>
      <c r="AT807" s="212"/>
      <c r="AU807" s="212"/>
      <c r="AV807" s="212"/>
      <c r="AW807" s="212"/>
      <c r="AX807" s="212"/>
      <c r="AY807" s="212"/>
      <c r="AZ807" s="213"/>
      <c r="BA807" s="213"/>
      <c r="BB807" s="213"/>
      <c r="BC807" s="213"/>
      <c r="BD807" s="213"/>
      <c r="BE807" s="231"/>
      <c r="BF807" s="213"/>
      <c r="BG807" s="231"/>
      <c r="BH807" s="231"/>
      <c r="BI807" s="213"/>
      <c r="BJ807" s="212"/>
      <c r="BK807" s="212"/>
      <c r="BL807" s="212"/>
      <c r="BM807" s="213"/>
    </row>
    <row r="808" spans="1:65" ht="18.75" customHeight="1" x14ac:dyDescent="0.3">
      <c r="A808" s="558"/>
      <c r="B808" s="213"/>
      <c r="C808" s="213"/>
      <c r="D808" s="213"/>
      <c r="E808" s="231"/>
      <c r="F808" s="213"/>
      <c r="G808" s="213"/>
      <c r="H808" s="213"/>
      <c r="I808" s="213"/>
      <c r="J808" s="213"/>
      <c r="K808" s="557"/>
      <c r="L808" s="213"/>
      <c r="M808" s="213"/>
      <c r="N808" s="213"/>
      <c r="O808" s="212"/>
      <c r="P808" s="221"/>
      <c r="Q808" s="212"/>
      <c r="R808" s="221"/>
      <c r="S808" s="212"/>
      <c r="T808" s="221"/>
      <c r="U808" s="213"/>
      <c r="V808" s="559"/>
      <c r="W808" s="212"/>
      <c r="X808" s="222"/>
      <c r="Y808" s="212"/>
      <c r="Z808" s="221"/>
      <c r="AA808" s="638"/>
      <c r="AB808" s="230"/>
      <c r="AC808" s="213"/>
      <c r="AD808" s="230"/>
      <c r="AE808" s="231"/>
      <c r="AF808" s="231"/>
      <c r="AG808" s="642"/>
      <c r="AH808" s="230"/>
      <c r="AI808" s="213"/>
      <c r="AJ808" s="230"/>
      <c r="AK808" s="231"/>
      <c r="AL808" s="231"/>
      <c r="AM808" s="631"/>
      <c r="AN808" s="229"/>
      <c r="AO808" s="212"/>
      <c r="AP808" s="229"/>
      <c r="AQ808" s="232"/>
      <c r="AR808" s="232"/>
      <c r="AS808" s="228"/>
      <c r="AT808" s="212"/>
      <c r="AU808" s="212"/>
      <c r="AV808" s="212"/>
      <c r="AW808" s="212"/>
      <c r="AX808" s="212"/>
      <c r="AY808" s="212"/>
      <c r="AZ808" s="213"/>
      <c r="BA808" s="213"/>
      <c r="BB808" s="213"/>
      <c r="BC808" s="213"/>
      <c r="BD808" s="213"/>
      <c r="BE808" s="231"/>
      <c r="BF808" s="213"/>
      <c r="BG808" s="231"/>
      <c r="BH808" s="231"/>
      <c r="BI808" s="213"/>
      <c r="BJ808" s="212"/>
      <c r="BK808" s="212"/>
      <c r="BL808" s="212"/>
      <c r="BM808" s="213"/>
    </row>
    <row r="809" spans="1:65" ht="18.75" customHeight="1" x14ac:dyDescent="0.3">
      <c r="A809" s="558"/>
      <c r="B809" s="213"/>
      <c r="C809" s="213"/>
      <c r="D809" s="213"/>
      <c r="E809" s="231"/>
      <c r="F809" s="213"/>
      <c r="G809" s="213"/>
      <c r="H809" s="213"/>
      <c r="I809" s="213"/>
      <c r="J809" s="213"/>
      <c r="K809" s="557"/>
      <c r="L809" s="213"/>
      <c r="M809" s="213"/>
      <c r="N809" s="213"/>
      <c r="O809" s="212"/>
      <c r="P809" s="221"/>
      <c r="Q809" s="212"/>
      <c r="R809" s="221"/>
      <c r="S809" s="212"/>
      <c r="T809" s="221"/>
      <c r="U809" s="213"/>
      <c r="V809" s="559"/>
      <c r="W809" s="212"/>
      <c r="X809" s="222"/>
      <c r="Y809" s="212"/>
      <c r="Z809" s="221"/>
      <c r="AA809" s="638"/>
      <c r="AB809" s="230"/>
      <c r="AC809" s="213"/>
      <c r="AD809" s="230"/>
      <c r="AE809" s="231"/>
      <c r="AF809" s="231"/>
      <c r="AG809" s="642"/>
      <c r="AH809" s="230"/>
      <c r="AI809" s="213"/>
      <c r="AJ809" s="230"/>
      <c r="AK809" s="231"/>
      <c r="AL809" s="231"/>
      <c r="AM809" s="631"/>
      <c r="AN809" s="229"/>
      <c r="AO809" s="212"/>
      <c r="AP809" s="229"/>
      <c r="AQ809" s="232"/>
      <c r="AR809" s="232"/>
      <c r="AS809" s="228"/>
      <c r="AT809" s="212"/>
      <c r="AU809" s="212"/>
      <c r="AV809" s="212"/>
      <c r="AW809" s="212"/>
      <c r="AX809" s="212"/>
      <c r="AY809" s="212"/>
      <c r="AZ809" s="213"/>
      <c r="BA809" s="213"/>
      <c r="BB809" s="213"/>
      <c r="BC809" s="213"/>
      <c r="BD809" s="213"/>
      <c r="BE809" s="231"/>
      <c r="BF809" s="213"/>
      <c r="BG809" s="231"/>
      <c r="BH809" s="231"/>
      <c r="BI809" s="213"/>
      <c r="BJ809" s="212"/>
      <c r="BK809" s="212"/>
      <c r="BL809" s="212"/>
      <c r="BM809" s="213"/>
    </row>
    <row r="810" spans="1:65" ht="18.75" customHeight="1" x14ac:dyDescent="0.3">
      <c r="A810" s="558"/>
      <c r="B810" s="213"/>
      <c r="C810" s="213"/>
      <c r="D810" s="213"/>
      <c r="E810" s="231"/>
      <c r="F810" s="213"/>
      <c r="G810" s="213"/>
      <c r="H810" s="213"/>
      <c r="I810" s="213"/>
      <c r="J810" s="213"/>
      <c r="K810" s="557"/>
      <c r="L810" s="213"/>
      <c r="M810" s="213"/>
      <c r="N810" s="213"/>
      <c r="O810" s="212"/>
      <c r="P810" s="221"/>
      <c r="Q810" s="212"/>
      <c r="R810" s="221"/>
      <c r="S810" s="212"/>
      <c r="T810" s="221"/>
      <c r="U810" s="213"/>
      <c r="V810" s="559"/>
      <c r="W810" s="212"/>
      <c r="X810" s="222"/>
      <c r="Y810" s="212"/>
      <c r="Z810" s="221"/>
      <c r="AA810" s="638"/>
      <c r="AB810" s="230"/>
      <c r="AC810" s="213"/>
      <c r="AD810" s="230"/>
      <c r="AE810" s="231"/>
      <c r="AF810" s="231"/>
      <c r="AG810" s="642"/>
      <c r="AH810" s="230"/>
      <c r="AI810" s="213"/>
      <c r="AJ810" s="230"/>
      <c r="AK810" s="231"/>
      <c r="AL810" s="231"/>
      <c r="AM810" s="631"/>
      <c r="AN810" s="229"/>
      <c r="AO810" s="212"/>
      <c r="AP810" s="229"/>
      <c r="AQ810" s="232"/>
      <c r="AR810" s="232"/>
      <c r="AS810" s="228"/>
      <c r="AT810" s="212"/>
      <c r="AU810" s="212"/>
      <c r="AV810" s="212"/>
      <c r="AW810" s="212"/>
      <c r="AX810" s="212"/>
      <c r="AY810" s="212"/>
      <c r="AZ810" s="213"/>
      <c r="BA810" s="213"/>
      <c r="BB810" s="213"/>
      <c r="BC810" s="213"/>
      <c r="BD810" s="213"/>
      <c r="BE810" s="231"/>
      <c r="BF810" s="213"/>
      <c r="BG810" s="231"/>
      <c r="BH810" s="231"/>
      <c r="BI810" s="213"/>
      <c r="BJ810" s="212"/>
      <c r="BK810" s="212"/>
      <c r="BL810" s="212"/>
      <c r="BM810" s="213"/>
    </row>
    <row r="811" spans="1:65" ht="18.75" customHeight="1" x14ac:dyDescent="0.3">
      <c r="A811" s="558"/>
      <c r="B811" s="213"/>
      <c r="C811" s="213"/>
      <c r="D811" s="213"/>
      <c r="E811" s="231"/>
      <c r="F811" s="213"/>
      <c r="G811" s="213"/>
      <c r="H811" s="213"/>
      <c r="I811" s="213"/>
      <c r="J811" s="213"/>
      <c r="K811" s="557"/>
      <c r="L811" s="213"/>
      <c r="M811" s="213"/>
      <c r="N811" s="213"/>
      <c r="O811" s="212"/>
      <c r="P811" s="221"/>
      <c r="Q811" s="212"/>
      <c r="R811" s="221"/>
      <c r="S811" s="212"/>
      <c r="T811" s="221"/>
      <c r="U811" s="213"/>
      <c r="V811" s="559"/>
      <c r="W811" s="212"/>
      <c r="X811" s="222"/>
      <c r="Y811" s="212"/>
      <c r="Z811" s="221"/>
      <c r="AA811" s="638"/>
      <c r="AB811" s="230"/>
      <c r="AC811" s="213"/>
      <c r="AD811" s="230"/>
      <c r="AE811" s="231"/>
      <c r="AF811" s="231"/>
      <c r="AG811" s="642"/>
      <c r="AH811" s="230"/>
      <c r="AI811" s="213"/>
      <c r="AJ811" s="230"/>
      <c r="AK811" s="231"/>
      <c r="AL811" s="231"/>
      <c r="AM811" s="631"/>
      <c r="AN811" s="229"/>
      <c r="AO811" s="212"/>
      <c r="AP811" s="229"/>
      <c r="AQ811" s="232"/>
      <c r="AR811" s="232"/>
      <c r="AS811" s="228"/>
      <c r="AT811" s="212"/>
      <c r="AU811" s="212"/>
      <c r="AV811" s="212"/>
      <c r="AW811" s="212"/>
      <c r="AX811" s="212"/>
      <c r="AY811" s="212"/>
      <c r="AZ811" s="213"/>
      <c r="BA811" s="213"/>
      <c r="BB811" s="213"/>
      <c r="BC811" s="213"/>
      <c r="BD811" s="213"/>
      <c r="BE811" s="231"/>
      <c r="BF811" s="213"/>
      <c r="BG811" s="231"/>
      <c r="BH811" s="231"/>
      <c r="BI811" s="213"/>
      <c r="BJ811" s="212"/>
      <c r="BK811" s="212"/>
      <c r="BL811" s="212"/>
      <c r="BM811" s="213"/>
    </row>
    <row r="812" spans="1:65" ht="18.75" customHeight="1" x14ac:dyDescent="0.3">
      <c r="A812" s="558"/>
      <c r="B812" s="213"/>
      <c r="C812" s="213"/>
      <c r="D812" s="213"/>
      <c r="E812" s="231"/>
      <c r="F812" s="213"/>
      <c r="G812" s="213"/>
      <c r="H812" s="213"/>
      <c r="I812" s="213"/>
      <c r="J812" s="213"/>
      <c r="K812" s="557"/>
      <c r="L812" s="213"/>
      <c r="M812" s="213"/>
      <c r="N812" s="213"/>
      <c r="O812" s="212"/>
      <c r="P812" s="221"/>
      <c r="Q812" s="212"/>
      <c r="R812" s="221"/>
      <c r="S812" s="212"/>
      <c r="T812" s="221"/>
      <c r="U812" s="213"/>
      <c r="V812" s="559"/>
      <c r="W812" s="212"/>
      <c r="X812" s="222"/>
      <c r="Y812" s="212"/>
      <c r="Z812" s="221"/>
      <c r="AA812" s="638"/>
      <c r="AB812" s="230"/>
      <c r="AC812" s="213"/>
      <c r="AD812" s="230"/>
      <c r="AE812" s="231"/>
      <c r="AF812" s="231"/>
      <c r="AG812" s="642"/>
      <c r="AH812" s="230"/>
      <c r="AI812" s="213"/>
      <c r="AJ812" s="230"/>
      <c r="AK812" s="231"/>
      <c r="AL812" s="231"/>
      <c r="AM812" s="631"/>
      <c r="AN812" s="229"/>
      <c r="AO812" s="212"/>
      <c r="AP812" s="229"/>
      <c r="AQ812" s="232"/>
      <c r="AR812" s="232"/>
      <c r="AS812" s="228"/>
      <c r="AT812" s="212"/>
      <c r="AU812" s="212"/>
      <c r="AV812" s="212"/>
      <c r="AW812" s="212"/>
      <c r="AX812" s="212"/>
      <c r="AY812" s="212"/>
      <c r="AZ812" s="213"/>
      <c r="BA812" s="213"/>
      <c r="BB812" s="213"/>
      <c r="BC812" s="213"/>
      <c r="BD812" s="213"/>
      <c r="BE812" s="231"/>
      <c r="BF812" s="213"/>
      <c r="BG812" s="231"/>
      <c r="BH812" s="231"/>
      <c r="BI812" s="213"/>
      <c r="BJ812" s="212"/>
      <c r="BK812" s="212"/>
      <c r="BL812" s="212"/>
      <c r="BM812" s="213"/>
    </row>
    <row r="813" spans="1:65" ht="18.75" customHeight="1" x14ac:dyDescent="0.3">
      <c r="A813" s="558"/>
      <c r="B813" s="213"/>
      <c r="C813" s="213"/>
      <c r="D813" s="213"/>
      <c r="E813" s="231"/>
      <c r="F813" s="213"/>
      <c r="G813" s="213"/>
      <c r="H813" s="213"/>
      <c r="I813" s="213"/>
      <c r="J813" s="213"/>
      <c r="K813" s="557"/>
      <c r="L813" s="213"/>
      <c r="M813" s="213"/>
      <c r="N813" s="213"/>
      <c r="O813" s="212"/>
      <c r="P813" s="221"/>
      <c r="Q813" s="212"/>
      <c r="R813" s="221"/>
      <c r="S813" s="212"/>
      <c r="T813" s="221"/>
      <c r="U813" s="213"/>
      <c r="V813" s="559"/>
      <c r="W813" s="212"/>
      <c r="X813" s="222"/>
      <c r="Y813" s="212"/>
      <c r="Z813" s="221"/>
      <c r="AA813" s="638"/>
      <c r="AB813" s="230"/>
      <c r="AC813" s="213"/>
      <c r="AD813" s="230"/>
      <c r="AE813" s="231"/>
      <c r="AF813" s="231"/>
      <c r="AG813" s="642"/>
      <c r="AH813" s="230"/>
      <c r="AI813" s="213"/>
      <c r="AJ813" s="230"/>
      <c r="AK813" s="231"/>
      <c r="AL813" s="231"/>
      <c r="AM813" s="631"/>
      <c r="AN813" s="229"/>
      <c r="AO813" s="212"/>
      <c r="AP813" s="229"/>
      <c r="AQ813" s="232"/>
      <c r="AR813" s="232"/>
      <c r="AS813" s="228"/>
      <c r="AT813" s="212"/>
      <c r="AU813" s="212"/>
      <c r="AV813" s="212"/>
      <c r="AW813" s="212"/>
      <c r="AX813" s="212"/>
      <c r="AY813" s="212"/>
      <c r="AZ813" s="213"/>
      <c r="BA813" s="213"/>
      <c r="BB813" s="213"/>
      <c r="BC813" s="213"/>
      <c r="BD813" s="213"/>
      <c r="BE813" s="231"/>
      <c r="BF813" s="213"/>
      <c r="BG813" s="231"/>
      <c r="BH813" s="231"/>
      <c r="BI813" s="213"/>
      <c r="BJ813" s="212"/>
      <c r="BK813" s="212"/>
      <c r="BL813" s="212"/>
      <c r="BM813" s="213"/>
    </row>
    <row r="814" spans="1:65" ht="18.75" customHeight="1" x14ac:dyDescent="0.3">
      <c r="A814" s="558"/>
      <c r="B814" s="213"/>
      <c r="C814" s="213"/>
      <c r="D814" s="213"/>
      <c r="E814" s="231"/>
      <c r="F814" s="213"/>
      <c r="G814" s="213"/>
      <c r="H814" s="213"/>
      <c r="I814" s="213"/>
      <c r="J814" s="213"/>
      <c r="K814" s="557"/>
      <c r="L814" s="213"/>
      <c r="M814" s="213"/>
      <c r="N814" s="213"/>
      <c r="O814" s="212"/>
      <c r="P814" s="221"/>
      <c r="Q814" s="212"/>
      <c r="R814" s="221"/>
      <c r="S814" s="212"/>
      <c r="T814" s="221"/>
      <c r="U814" s="213"/>
      <c r="V814" s="559"/>
      <c r="W814" s="212"/>
      <c r="X814" s="222"/>
      <c r="Y814" s="212"/>
      <c r="Z814" s="221"/>
      <c r="AA814" s="638"/>
      <c r="AB814" s="230"/>
      <c r="AC814" s="213"/>
      <c r="AD814" s="230"/>
      <c r="AE814" s="231"/>
      <c r="AF814" s="231"/>
      <c r="AG814" s="642"/>
      <c r="AH814" s="230"/>
      <c r="AI814" s="213"/>
      <c r="AJ814" s="230"/>
      <c r="AK814" s="231"/>
      <c r="AL814" s="231"/>
      <c r="AM814" s="631"/>
      <c r="AN814" s="229"/>
      <c r="AO814" s="212"/>
      <c r="AP814" s="229"/>
      <c r="AQ814" s="232"/>
      <c r="AR814" s="232"/>
      <c r="AS814" s="228"/>
      <c r="AT814" s="212"/>
      <c r="AU814" s="212"/>
      <c r="AV814" s="212"/>
      <c r="AW814" s="212"/>
      <c r="AX814" s="212"/>
      <c r="AY814" s="212"/>
      <c r="AZ814" s="213"/>
      <c r="BA814" s="213"/>
      <c r="BB814" s="213"/>
      <c r="BC814" s="213"/>
      <c r="BD814" s="213"/>
      <c r="BE814" s="231"/>
      <c r="BF814" s="213"/>
      <c r="BG814" s="231"/>
      <c r="BH814" s="231"/>
      <c r="BI814" s="213"/>
      <c r="BJ814" s="212"/>
      <c r="BK814" s="212"/>
      <c r="BL814" s="212"/>
      <c r="BM814" s="213"/>
    </row>
    <row r="815" spans="1:65" ht="18.75" customHeight="1" x14ac:dyDescent="0.3">
      <c r="A815" s="558"/>
      <c r="B815" s="213"/>
      <c r="C815" s="213"/>
      <c r="D815" s="213"/>
      <c r="E815" s="231"/>
      <c r="F815" s="213"/>
      <c r="G815" s="213"/>
      <c r="H815" s="213"/>
      <c r="I815" s="213"/>
      <c r="J815" s="213"/>
      <c r="K815" s="557"/>
      <c r="L815" s="213"/>
      <c r="M815" s="213"/>
      <c r="N815" s="213"/>
      <c r="O815" s="212"/>
      <c r="P815" s="221"/>
      <c r="Q815" s="212"/>
      <c r="R815" s="221"/>
      <c r="S815" s="212"/>
      <c r="T815" s="221"/>
      <c r="U815" s="213"/>
      <c r="V815" s="559"/>
      <c r="W815" s="212"/>
      <c r="X815" s="222"/>
      <c r="Y815" s="212"/>
      <c r="Z815" s="221"/>
      <c r="AA815" s="638"/>
      <c r="AB815" s="230"/>
      <c r="AC815" s="213"/>
      <c r="AD815" s="230"/>
      <c r="AE815" s="231"/>
      <c r="AF815" s="231"/>
      <c r="AG815" s="642"/>
      <c r="AH815" s="230"/>
      <c r="AI815" s="213"/>
      <c r="AJ815" s="230"/>
      <c r="AK815" s="231"/>
      <c r="AL815" s="231"/>
      <c r="AM815" s="631"/>
      <c r="AN815" s="229"/>
      <c r="AO815" s="212"/>
      <c r="AP815" s="229"/>
      <c r="AQ815" s="232"/>
      <c r="AR815" s="232"/>
      <c r="AS815" s="228"/>
      <c r="AT815" s="212"/>
      <c r="AU815" s="212"/>
      <c r="AV815" s="212"/>
      <c r="AW815" s="212"/>
      <c r="AX815" s="212"/>
      <c r="AY815" s="212"/>
      <c r="AZ815" s="213"/>
      <c r="BA815" s="213"/>
      <c r="BB815" s="213"/>
      <c r="BC815" s="213"/>
      <c r="BD815" s="213"/>
      <c r="BE815" s="231"/>
      <c r="BF815" s="213"/>
      <c r="BG815" s="231"/>
      <c r="BH815" s="231"/>
      <c r="BI815" s="213"/>
      <c r="BJ815" s="212"/>
      <c r="BK815" s="212"/>
      <c r="BL815" s="212"/>
      <c r="BM815" s="213"/>
    </row>
    <row r="816" spans="1:65" ht="18.75" customHeight="1" x14ac:dyDescent="0.3">
      <c r="A816" s="558"/>
      <c r="B816" s="213"/>
      <c r="C816" s="213"/>
      <c r="D816" s="213"/>
      <c r="E816" s="231"/>
      <c r="F816" s="213"/>
      <c r="G816" s="213"/>
      <c r="H816" s="213"/>
      <c r="I816" s="213"/>
      <c r="J816" s="213"/>
      <c r="K816" s="557"/>
      <c r="L816" s="213"/>
      <c r="M816" s="213"/>
      <c r="N816" s="213"/>
      <c r="O816" s="212"/>
      <c r="P816" s="221"/>
      <c r="Q816" s="212"/>
      <c r="R816" s="221"/>
      <c r="S816" s="212"/>
      <c r="T816" s="221"/>
      <c r="U816" s="213"/>
      <c r="V816" s="559"/>
      <c r="W816" s="212"/>
      <c r="X816" s="222"/>
      <c r="Y816" s="212"/>
      <c r="Z816" s="221"/>
      <c r="AA816" s="638"/>
      <c r="AB816" s="230"/>
      <c r="AC816" s="213"/>
      <c r="AD816" s="230"/>
      <c r="AE816" s="231"/>
      <c r="AF816" s="231"/>
      <c r="AG816" s="642"/>
      <c r="AH816" s="230"/>
      <c r="AI816" s="213"/>
      <c r="AJ816" s="230"/>
      <c r="AK816" s="231"/>
      <c r="AL816" s="231"/>
      <c r="AM816" s="631"/>
      <c r="AN816" s="229"/>
      <c r="AO816" s="212"/>
      <c r="AP816" s="229"/>
      <c r="AQ816" s="232"/>
      <c r="AR816" s="232"/>
      <c r="AS816" s="228"/>
      <c r="AT816" s="212"/>
      <c r="AU816" s="212"/>
      <c r="AV816" s="212"/>
      <c r="AW816" s="212"/>
      <c r="AX816" s="212"/>
      <c r="AY816" s="212"/>
      <c r="AZ816" s="213"/>
      <c r="BA816" s="213"/>
      <c r="BB816" s="213"/>
      <c r="BC816" s="213"/>
      <c r="BD816" s="213"/>
      <c r="BE816" s="231"/>
      <c r="BF816" s="213"/>
      <c r="BG816" s="231"/>
      <c r="BH816" s="231"/>
      <c r="BI816" s="213"/>
      <c r="BJ816" s="212"/>
      <c r="BK816" s="212"/>
      <c r="BL816" s="212"/>
      <c r="BM816" s="213"/>
    </row>
    <row r="817" spans="1:65" ht="18.75" customHeight="1" x14ac:dyDescent="0.3">
      <c r="A817" s="558"/>
      <c r="B817" s="213"/>
      <c r="C817" s="213"/>
      <c r="D817" s="213"/>
      <c r="E817" s="231"/>
      <c r="F817" s="213"/>
      <c r="G817" s="213"/>
      <c r="H817" s="213"/>
      <c r="I817" s="213"/>
      <c r="J817" s="213"/>
      <c r="K817" s="557"/>
      <c r="L817" s="213"/>
      <c r="M817" s="213"/>
      <c r="N817" s="213"/>
      <c r="O817" s="212"/>
      <c r="P817" s="221"/>
      <c r="Q817" s="212"/>
      <c r="R817" s="221"/>
      <c r="S817" s="212"/>
      <c r="T817" s="221"/>
      <c r="U817" s="213"/>
      <c r="V817" s="559"/>
      <c r="W817" s="212"/>
      <c r="X817" s="222"/>
      <c r="Y817" s="212"/>
      <c r="Z817" s="221"/>
      <c r="AA817" s="638"/>
      <c r="AB817" s="230"/>
      <c r="AC817" s="213"/>
      <c r="AD817" s="230"/>
      <c r="AE817" s="231"/>
      <c r="AF817" s="231"/>
      <c r="AG817" s="642"/>
      <c r="AH817" s="230"/>
      <c r="AI817" s="213"/>
      <c r="AJ817" s="230"/>
      <c r="AK817" s="231"/>
      <c r="AL817" s="231"/>
      <c r="AM817" s="631"/>
      <c r="AN817" s="229"/>
      <c r="AO817" s="212"/>
      <c r="AP817" s="229"/>
      <c r="AQ817" s="232"/>
      <c r="AR817" s="232"/>
      <c r="AS817" s="228"/>
      <c r="AT817" s="212"/>
      <c r="AU817" s="212"/>
      <c r="AV817" s="212"/>
      <c r="AW817" s="212"/>
      <c r="AX817" s="212"/>
      <c r="AY817" s="212"/>
      <c r="AZ817" s="213"/>
      <c r="BA817" s="213"/>
      <c r="BB817" s="213"/>
      <c r="BC817" s="213"/>
      <c r="BD817" s="213"/>
      <c r="BE817" s="231"/>
      <c r="BF817" s="213"/>
      <c r="BG817" s="231"/>
      <c r="BH817" s="231"/>
      <c r="BI817" s="213"/>
      <c r="BJ817" s="212"/>
      <c r="BK817" s="212"/>
      <c r="BL817" s="212"/>
      <c r="BM817" s="213"/>
    </row>
    <row r="818" spans="1:65" ht="18.75" customHeight="1" x14ac:dyDescent="0.3">
      <c r="A818" s="558"/>
      <c r="B818" s="213"/>
      <c r="C818" s="213"/>
      <c r="D818" s="213"/>
      <c r="E818" s="231"/>
      <c r="F818" s="213"/>
      <c r="G818" s="213"/>
      <c r="H818" s="213"/>
      <c r="I818" s="213"/>
      <c r="J818" s="213"/>
      <c r="K818" s="557"/>
      <c r="L818" s="213"/>
      <c r="M818" s="213"/>
      <c r="N818" s="213"/>
      <c r="O818" s="212"/>
      <c r="P818" s="221"/>
      <c r="Q818" s="212"/>
      <c r="R818" s="221"/>
      <c r="S818" s="212"/>
      <c r="T818" s="221"/>
      <c r="U818" s="213"/>
      <c r="V818" s="559"/>
      <c r="W818" s="212"/>
      <c r="X818" s="222"/>
      <c r="Y818" s="212"/>
      <c r="Z818" s="221"/>
      <c r="AA818" s="638"/>
      <c r="AB818" s="230"/>
      <c r="AC818" s="213"/>
      <c r="AD818" s="230"/>
      <c r="AE818" s="231"/>
      <c r="AF818" s="231"/>
      <c r="AG818" s="642"/>
      <c r="AH818" s="230"/>
      <c r="AI818" s="213"/>
      <c r="AJ818" s="230"/>
      <c r="AK818" s="231"/>
      <c r="AL818" s="231"/>
      <c r="AM818" s="631"/>
      <c r="AN818" s="229"/>
      <c r="AO818" s="212"/>
      <c r="AP818" s="229"/>
      <c r="AQ818" s="232"/>
      <c r="AR818" s="232"/>
      <c r="AS818" s="228"/>
      <c r="AT818" s="212"/>
      <c r="AU818" s="212"/>
      <c r="AV818" s="212"/>
      <c r="AW818" s="212"/>
      <c r="AX818" s="212"/>
      <c r="AY818" s="212"/>
      <c r="AZ818" s="213"/>
      <c r="BA818" s="213"/>
      <c r="BB818" s="213"/>
      <c r="BC818" s="213"/>
      <c r="BD818" s="213"/>
      <c r="BE818" s="231"/>
      <c r="BF818" s="213"/>
      <c r="BG818" s="231"/>
      <c r="BH818" s="231"/>
      <c r="BI818" s="213"/>
      <c r="BJ818" s="212"/>
      <c r="BK818" s="212"/>
      <c r="BL818" s="212"/>
      <c r="BM818" s="213"/>
    </row>
    <row r="819" spans="1:65" ht="18.75" customHeight="1" x14ac:dyDescent="0.3">
      <c r="A819" s="558"/>
      <c r="B819" s="213"/>
      <c r="C819" s="213"/>
      <c r="D819" s="213"/>
      <c r="E819" s="231"/>
      <c r="F819" s="213"/>
      <c r="G819" s="213"/>
      <c r="H819" s="213"/>
      <c r="I819" s="213"/>
      <c r="J819" s="213"/>
      <c r="K819" s="557"/>
      <c r="L819" s="213"/>
      <c r="M819" s="213"/>
      <c r="N819" s="213"/>
      <c r="O819" s="212"/>
      <c r="P819" s="221"/>
      <c r="Q819" s="212"/>
      <c r="R819" s="221"/>
      <c r="S819" s="212"/>
      <c r="T819" s="221"/>
      <c r="U819" s="213"/>
      <c r="V819" s="559"/>
      <c r="W819" s="212"/>
      <c r="X819" s="222"/>
      <c r="Y819" s="212"/>
      <c r="Z819" s="221"/>
      <c r="AA819" s="638"/>
      <c r="AB819" s="230"/>
      <c r="AC819" s="213"/>
      <c r="AD819" s="230"/>
      <c r="AE819" s="231"/>
      <c r="AF819" s="231"/>
      <c r="AG819" s="642"/>
      <c r="AH819" s="230"/>
      <c r="AI819" s="213"/>
      <c r="AJ819" s="230"/>
      <c r="AK819" s="231"/>
      <c r="AL819" s="231"/>
      <c r="AM819" s="631"/>
      <c r="AN819" s="229"/>
      <c r="AO819" s="212"/>
      <c r="AP819" s="229"/>
      <c r="AQ819" s="232"/>
      <c r="AR819" s="232"/>
      <c r="AS819" s="228"/>
      <c r="AT819" s="212"/>
      <c r="AU819" s="212"/>
      <c r="AV819" s="212"/>
      <c r="AW819" s="212"/>
      <c r="AX819" s="212"/>
      <c r="AY819" s="212"/>
      <c r="AZ819" s="213"/>
      <c r="BA819" s="213"/>
      <c r="BB819" s="213"/>
      <c r="BC819" s="213"/>
      <c r="BD819" s="213"/>
      <c r="BE819" s="231"/>
      <c r="BF819" s="213"/>
      <c r="BG819" s="231"/>
      <c r="BH819" s="231"/>
      <c r="BI819" s="213"/>
      <c r="BJ819" s="212"/>
      <c r="BK819" s="212"/>
      <c r="BL819" s="212"/>
      <c r="BM819" s="213"/>
    </row>
    <row r="820" spans="1:65" ht="18.75" customHeight="1" x14ac:dyDescent="0.3">
      <c r="A820" s="558"/>
      <c r="B820" s="213"/>
      <c r="C820" s="213"/>
      <c r="D820" s="213"/>
      <c r="E820" s="231"/>
      <c r="F820" s="213"/>
      <c r="G820" s="213"/>
      <c r="H820" s="213"/>
      <c r="I820" s="213"/>
      <c r="J820" s="213"/>
      <c r="K820" s="557"/>
      <c r="L820" s="213"/>
      <c r="M820" s="213"/>
      <c r="N820" s="213"/>
      <c r="O820" s="212"/>
      <c r="P820" s="221"/>
      <c r="Q820" s="212"/>
      <c r="R820" s="221"/>
      <c r="S820" s="212"/>
      <c r="T820" s="221"/>
      <c r="U820" s="213"/>
      <c r="V820" s="559"/>
      <c r="W820" s="212"/>
      <c r="X820" s="222"/>
      <c r="Y820" s="212"/>
      <c r="Z820" s="221"/>
      <c r="AA820" s="638"/>
      <c r="AB820" s="230"/>
      <c r="AC820" s="213"/>
      <c r="AD820" s="230"/>
      <c r="AE820" s="231"/>
      <c r="AF820" s="231"/>
      <c r="AG820" s="642"/>
      <c r="AH820" s="230"/>
      <c r="AI820" s="213"/>
      <c r="AJ820" s="230"/>
      <c r="AK820" s="231"/>
      <c r="AL820" s="231"/>
      <c r="AM820" s="631"/>
      <c r="AN820" s="229"/>
      <c r="AO820" s="212"/>
      <c r="AP820" s="229"/>
      <c r="AQ820" s="232"/>
      <c r="AR820" s="232"/>
      <c r="AS820" s="228"/>
      <c r="AT820" s="212"/>
      <c r="AU820" s="212"/>
      <c r="AV820" s="212"/>
      <c r="AW820" s="212"/>
      <c r="AX820" s="212"/>
      <c r="AY820" s="212"/>
      <c r="AZ820" s="213"/>
      <c r="BA820" s="213"/>
      <c r="BB820" s="213"/>
      <c r="BC820" s="213"/>
      <c r="BD820" s="213"/>
      <c r="BE820" s="231"/>
      <c r="BF820" s="213"/>
      <c r="BG820" s="231"/>
      <c r="BH820" s="231"/>
      <c r="BI820" s="213"/>
      <c r="BJ820" s="212"/>
      <c r="BK820" s="212"/>
      <c r="BL820" s="212"/>
      <c r="BM820" s="213"/>
    </row>
    <row r="821" spans="1:65" ht="18.75" customHeight="1" x14ac:dyDescent="0.3">
      <c r="A821" s="558"/>
      <c r="B821" s="213"/>
      <c r="C821" s="213"/>
      <c r="D821" s="213"/>
      <c r="E821" s="231"/>
      <c r="F821" s="213"/>
      <c r="G821" s="213"/>
      <c r="H821" s="213"/>
      <c r="I821" s="213"/>
      <c r="J821" s="213"/>
      <c r="K821" s="557"/>
      <c r="L821" s="213"/>
      <c r="M821" s="213"/>
      <c r="N821" s="213"/>
      <c r="O821" s="212"/>
      <c r="P821" s="221"/>
      <c r="Q821" s="212"/>
      <c r="R821" s="221"/>
      <c r="S821" s="212"/>
      <c r="T821" s="221"/>
      <c r="U821" s="213"/>
      <c r="V821" s="559"/>
      <c r="W821" s="212"/>
      <c r="X821" s="222"/>
      <c r="Y821" s="212"/>
      <c r="Z821" s="221"/>
      <c r="AA821" s="638"/>
      <c r="AB821" s="230"/>
      <c r="AC821" s="213"/>
      <c r="AD821" s="230"/>
      <c r="AE821" s="231"/>
      <c r="AF821" s="231"/>
      <c r="AG821" s="642"/>
      <c r="AH821" s="230"/>
      <c r="AI821" s="213"/>
      <c r="AJ821" s="230"/>
      <c r="AK821" s="231"/>
      <c r="AL821" s="231"/>
      <c r="AM821" s="631"/>
      <c r="AN821" s="229"/>
      <c r="AO821" s="212"/>
      <c r="AP821" s="229"/>
      <c r="AQ821" s="232"/>
      <c r="AR821" s="232"/>
      <c r="AS821" s="228"/>
      <c r="AT821" s="212"/>
      <c r="AU821" s="212"/>
      <c r="AV821" s="212"/>
      <c r="AW821" s="212"/>
      <c r="AX821" s="212"/>
      <c r="AY821" s="212"/>
      <c r="AZ821" s="213"/>
      <c r="BA821" s="213"/>
      <c r="BB821" s="213"/>
      <c r="BC821" s="213"/>
      <c r="BD821" s="213"/>
      <c r="BE821" s="231"/>
      <c r="BF821" s="213"/>
      <c r="BG821" s="231"/>
      <c r="BH821" s="231"/>
      <c r="BI821" s="213"/>
      <c r="BJ821" s="212"/>
      <c r="BK821" s="212"/>
      <c r="BL821" s="212"/>
      <c r="BM821" s="213"/>
    </row>
    <row r="822" spans="1:65" ht="18.75" customHeight="1" x14ac:dyDescent="0.3">
      <c r="A822" s="558"/>
      <c r="B822" s="213"/>
      <c r="C822" s="213"/>
      <c r="D822" s="213"/>
      <c r="E822" s="231"/>
      <c r="F822" s="213"/>
      <c r="G822" s="213"/>
      <c r="H822" s="213"/>
      <c r="I822" s="213"/>
      <c r="J822" s="213"/>
      <c r="K822" s="557"/>
      <c r="L822" s="213"/>
      <c r="M822" s="213"/>
      <c r="N822" s="213"/>
      <c r="O822" s="212"/>
      <c r="P822" s="221"/>
      <c r="Q822" s="212"/>
      <c r="R822" s="221"/>
      <c r="S822" s="212"/>
      <c r="T822" s="221"/>
      <c r="U822" s="213"/>
      <c r="V822" s="559"/>
      <c r="W822" s="212"/>
      <c r="X822" s="222"/>
      <c r="Y822" s="212"/>
      <c r="Z822" s="221"/>
      <c r="AA822" s="638"/>
      <c r="AB822" s="230"/>
      <c r="AC822" s="213"/>
      <c r="AD822" s="230"/>
      <c r="AE822" s="231"/>
      <c r="AF822" s="231"/>
      <c r="AG822" s="642"/>
      <c r="AH822" s="230"/>
      <c r="AI822" s="213"/>
      <c r="AJ822" s="230"/>
      <c r="AK822" s="231"/>
      <c r="AL822" s="231"/>
      <c r="AM822" s="631"/>
      <c r="AN822" s="229"/>
      <c r="AO822" s="212"/>
      <c r="AP822" s="229"/>
      <c r="AQ822" s="232"/>
      <c r="AR822" s="232"/>
      <c r="AS822" s="228"/>
      <c r="AT822" s="212"/>
      <c r="AU822" s="212"/>
      <c r="AV822" s="212"/>
      <c r="AW822" s="212"/>
      <c r="AX822" s="212"/>
      <c r="AY822" s="212"/>
      <c r="AZ822" s="213"/>
      <c r="BA822" s="213"/>
      <c r="BB822" s="213"/>
      <c r="BC822" s="213"/>
      <c r="BD822" s="213"/>
      <c r="BE822" s="231"/>
      <c r="BF822" s="213"/>
      <c r="BG822" s="231"/>
      <c r="BH822" s="231"/>
      <c r="BI822" s="213"/>
      <c r="BJ822" s="212"/>
      <c r="BK822" s="212"/>
      <c r="BL822" s="212"/>
      <c r="BM822" s="213"/>
    </row>
    <row r="823" spans="1:65" ht="18.75" customHeight="1" x14ac:dyDescent="0.3">
      <c r="A823" s="558"/>
      <c r="B823" s="213"/>
      <c r="C823" s="213"/>
      <c r="D823" s="213"/>
      <c r="E823" s="231"/>
      <c r="F823" s="213"/>
      <c r="G823" s="213"/>
      <c r="H823" s="213"/>
      <c r="I823" s="213"/>
      <c r="J823" s="213"/>
      <c r="K823" s="557"/>
      <c r="L823" s="213"/>
      <c r="M823" s="213"/>
      <c r="N823" s="213"/>
      <c r="O823" s="212"/>
      <c r="P823" s="221"/>
      <c r="Q823" s="212"/>
      <c r="R823" s="221"/>
      <c r="S823" s="212"/>
      <c r="T823" s="221"/>
      <c r="U823" s="213"/>
      <c r="V823" s="559"/>
      <c r="W823" s="212"/>
      <c r="X823" s="222"/>
      <c r="Y823" s="212"/>
      <c r="Z823" s="221"/>
      <c r="AA823" s="638"/>
      <c r="AB823" s="230"/>
      <c r="AC823" s="213"/>
      <c r="AD823" s="230"/>
      <c r="AE823" s="231"/>
      <c r="AF823" s="231"/>
      <c r="AG823" s="642"/>
      <c r="AH823" s="230"/>
      <c r="AI823" s="213"/>
      <c r="AJ823" s="230"/>
      <c r="AK823" s="231"/>
      <c r="AL823" s="231"/>
      <c r="AM823" s="631"/>
      <c r="AN823" s="229"/>
      <c r="AO823" s="212"/>
      <c r="AP823" s="229"/>
      <c r="AQ823" s="232"/>
      <c r="AR823" s="232"/>
      <c r="AS823" s="228"/>
      <c r="AT823" s="212"/>
      <c r="AU823" s="212"/>
      <c r="AV823" s="212"/>
      <c r="AW823" s="212"/>
      <c r="AX823" s="212"/>
      <c r="AY823" s="212"/>
      <c r="AZ823" s="213"/>
      <c r="BA823" s="213"/>
      <c r="BB823" s="213"/>
      <c r="BC823" s="213"/>
      <c r="BD823" s="213"/>
      <c r="BE823" s="231"/>
      <c r="BF823" s="213"/>
      <c r="BG823" s="231"/>
      <c r="BH823" s="231"/>
      <c r="BI823" s="213"/>
      <c r="BJ823" s="212"/>
      <c r="BK823" s="212"/>
      <c r="BL823" s="212"/>
      <c r="BM823" s="213"/>
    </row>
    <row r="824" spans="1:65" ht="18.75" customHeight="1" x14ac:dyDescent="0.3">
      <c r="A824" s="558"/>
      <c r="B824" s="213"/>
      <c r="C824" s="213"/>
      <c r="D824" s="213"/>
      <c r="E824" s="231"/>
      <c r="F824" s="213"/>
      <c r="G824" s="213"/>
      <c r="H824" s="213"/>
      <c r="I824" s="213"/>
      <c r="J824" s="213"/>
      <c r="K824" s="557"/>
      <c r="L824" s="213"/>
      <c r="M824" s="213"/>
      <c r="N824" s="213"/>
      <c r="O824" s="212"/>
      <c r="P824" s="221"/>
      <c r="Q824" s="212"/>
      <c r="R824" s="221"/>
      <c r="S824" s="212"/>
      <c r="T824" s="221"/>
      <c r="U824" s="213"/>
      <c r="V824" s="559"/>
      <c r="W824" s="212"/>
      <c r="X824" s="222"/>
      <c r="Y824" s="212"/>
      <c r="Z824" s="221"/>
      <c r="AA824" s="638"/>
      <c r="AB824" s="230"/>
      <c r="AC824" s="213"/>
      <c r="AD824" s="230"/>
      <c r="AE824" s="231"/>
      <c r="AF824" s="231"/>
      <c r="AG824" s="642"/>
      <c r="AH824" s="230"/>
      <c r="AI824" s="213"/>
      <c r="AJ824" s="230"/>
      <c r="AK824" s="231"/>
      <c r="AL824" s="231"/>
      <c r="AM824" s="631"/>
      <c r="AN824" s="229"/>
      <c r="AO824" s="212"/>
      <c r="AP824" s="229"/>
      <c r="AQ824" s="232"/>
      <c r="AR824" s="232"/>
      <c r="AS824" s="228"/>
      <c r="AT824" s="212"/>
      <c r="AU824" s="212"/>
      <c r="AV824" s="212"/>
      <c r="AW824" s="212"/>
      <c r="AX824" s="212"/>
      <c r="AY824" s="212"/>
      <c r="AZ824" s="213"/>
      <c r="BA824" s="213"/>
      <c r="BB824" s="213"/>
      <c r="BC824" s="213"/>
      <c r="BD824" s="213"/>
      <c r="BE824" s="231"/>
      <c r="BF824" s="213"/>
      <c r="BG824" s="231"/>
      <c r="BH824" s="231"/>
      <c r="BI824" s="213"/>
      <c r="BJ824" s="212"/>
      <c r="BK824" s="212"/>
      <c r="BL824" s="212"/>
      <c r="BM824" s="213"/>
    </row>
    <row r="825" spans="1:65" ht="18.75" customHeight="1" x14ac:dyDescent="0.3">
      <c r="A825" s="558"/>
      <c r="B825" s="213"/>
      <c r="C825" s="213"/>
      <c r="D825" s="213"/>
      <c r="E825" s="231"/>
      <c r="F825" s="213"/>
      <c r="G825" s="213"/>
      <c r="H825" s="213"/>
      <c r="I825" s="213"/>
      <c r="J825" s="213"/>
      <c r="K825" s="557"/>
      <c r="L825" s="213"/>
      <c r="M825" s="213"/>
      <c r="N825" s="213"/>
      <c r="O825" s="212"/>
      <c r="P825" s="221"/>
      <c r="Q825" s="212"/>
      <c r="R825" s="221"/>
      <c r="S825" s="212"/>
      <c r="T825" s="221"/>
      <c r="U825" s="213"/>
      <c r="V825" s="559"/>
      <c r="W825" s="212"/>
      <c r="X825" s="222"/>
      <c r="Y825" s="212"/>
      <c r="Z825" s="221"/>
      <c r="AA825" s="638"/>
      <c r="AB825" s="230"/>
      <c r="AC825" s="213"/>
      <c r="AD825" s="230"/>
      <c r="AE825" s="231"/>
      <c r="AF825" s="231"/>
      <c r="AG825" s="642"/>
      <c r="AH825" s="230"/>
      <c r="AI825" s="213"/>
      <c r="AJ825" s="230"/>
      <c r="AK825" s="231"/>
      <c r="AL825" s="231"/>
      <c r="AM825" s="631"/>
      <c r="AN825" s="229"/>
      <c r="AO825" s="212"/>
      <c r="AP825" s="229"/>
      <c r="AQ825" s="232"/>
      <c r="AR825" s="232"/>
      <c r="AS825" s="228"/>
      <c r="AT825" s="212"/>
      <c r="AU825" s="212"/>
      <c r="AV825" s="212"/>
      <c r="AW825" s="212"/>
      <c r="AX825" s="212"/>
      <c r="AY825" s="212"/>
      <c r="AZ825" s="213"/>
      <c r="BA825" s="213"/>
      <c r="BB825" s="213"/>
      <c r="BC825" s="213"/>
      <c r="BD825" s="213"/>
      <c r="BE825" s="231"/>
      <c r="BF825" s="213"/>
      <c r="BG825" s="231"/>
      <c r="BH825" s="231"/>
      <c r="BI825" s="213"/>
      <c r="BJ825" s="212"/>
      <c r="BK825" s="212"/>
      <c r="BL825" s="212"/>
      <c r="BM825" s="213"/>
    </row>
    <row r="826" spans="1:65" ht="18.75" customHeight="1" x14ac:dyDescent="0.3">
      <c r="A826" s="558"/>
      <c r="B826" s="213"/>
      <c r="C826" s="213"/>
      <c r="D826" s="213"/>
      <c r="E826" s="231"/>
      <c r="F826" s="213"/>
      <c r="G826" s="213"/>
      <c r="H826" s="213"/>
      <c r="I826" s="213"/>
      <c r="J826" s="213"/>
      <c r="K826" s="557"/>
      <c r="L826" s="213"/>
      <c r="M826" s="213"/>
      <c r="N826" s="213"/>
      <c r="O826" s="212"/>
      <c r="P826" s="221"/>
      <c r="Q826" s="212"/>
      <c r="R826" s="221"/>
      <c r="S826" s="212"/>
      <c r="T826" s="221"/>
      <c r="U826" s="213"/>
      <c r="V826" s="559"/>
      <c r="W826" s="212"/>
      <c r="X826" s="222"/>
      <c r="Y826" s="212"/>
      <c r="Z826" s="221"/>
      <c r="AA826" s="638"/>
      <c r="AB826" s="230"/>
      <c r="AC826" s="213"/>
      <c r="AD826" s="230"/>
      <c r="AE826" s="231"/>
      <c r="AF826" s="231"/>
      <c r="AG826" s="642"/>
      <c r="AH826" s="230"/>
      <c r="AI826" s="213"/>
      <c r="AJ826" s="230"/>
      <c r="AK826" s="231"/>
      <c r="AL826" s="231"/>
      <c r="AM826" s="631"/>
      <c r="AN826" s="229"/>
      <c r="AO826" s="212"/>
      <c r="AP826" s="229"/>
      <c r="AQ826" s="232"/>
      <c r="AR826" s="232"/>
      <c r="AS826" s="228"/>
      <c r="AT826" s="212"/>
      <c r="AU826" s="212"/>
      <c r="AV826" s="212"/>
      <c r="AW826" s="212"/>
      <c r="AX826" s="212"/>
      <c r="AY826" s="212"/>
      <c r="AZ826" s="213"/>
      <c r="BA826" s="213"/>
      <c r="BB826" s="213"/>
      <c r="BC826" s="213"/>
      <c r="BD826" s="213"/>
      <c r="BE826" s="231"/>
      <c r="BF826" s="213"/>
      <c r="BG826" s="231"/>
      <c r="BH826" s="231"/>
      <c r="BI826" s="213"/>
      <c r="BJ826" s="212"/>
      <c r="BK826" s="212"/>
      <c r="BL826" s="212"/>
      <c r="BM826" s="213"/>
    </row>
    <row r="827" spans="1:65" ht="18.75" customHeight="1" x14ac:dyDescent="0.3">
      <c r="A827" s="558"/>
      <c r="B827" s="213"/>
      <c r="C827" s="213"/>
      <c r="D827" s="213"/>
      <c r="E827" s="231"/>
      <c r="F827" s="213"/>
      <c r="G827" s="213"/>
      <c r="H827" s="213"/>
      <c r="I827" s="213"/>
      <c r="J827" s="213"/>
      <c r="K827" s="557"/>
      <c r="L827" s="213"/>
      <c r="M827" s="213"/>
      <c r="N827" s="213"/>
      <c r="O827" s="212"/>
      <c r="P827" s="221"/>
      <c r="Q827" s="212"/>
      <c r="R827" s="221"/>
      <c r="S827" s="212"/>
      <c r="T827" s="221"/>
      <c r="U827" s="213"/>
      <c r="V827" s="559"/>
      <c r="W827" s="212"/>
      <c r="X827" s="222"/>
      <c r="Y827" s="212"/>
      <c r="Z827" s="221"/>
      <c r="AA827" s="638"/>
      <c r="AB827" s="230"/>
      <c r="AC827" s="213"/>
      <c r="AD827" s="230"/>
      <c r="AE827" s="231"/>
      <c r="AF827" s="231"/>
      <c r="AG827" s="642"/>
      <c r="AH827" s="230"/>
      <c r="AI827" s="213"/>
      <c r="AJ827" s="230"/>
      <c r="AK827" s="231"/>
      <c r="AL827" s="231"/>
      <c r="AM827" s="631"/>
      <c r="AN827" s="229"/>
      <c r="AO827" s="212"/>
      <c r="AP827" s="229"/>
      <c r="AQ827" s="232"/>
      <c r="AR827" s="232"/>
      <c r="AS827" s="228"/>
      <c r="AT827" s="212"/>
      <c r="AU827" s="212"/>
      <c r="AV827" s="212"/>
      <c r="AW827" s="212"/>
      <c r="AX827" s="212"/>
      <c r="AY827" s="212"/>
      <c r="AZ827" s="213"/>
      <c r="BA827" s="213"/>
      <c r="BB827" s="213"/>
      <c r="BC827" s="213"/>
      <c r="BD827" s="213"/>
      <c r="BE827" s="231"/>
      <c r="BF827" s="213"/>
      <c r="BG827" s="231"/>
      <c r="BH827" s="231"/>
      <c r="BI827" s="213"/>
      <c r="BJ827" s="212"/>
      <c r="BK827" s="212"/>
      <c r="BL827" s="212"/>
      <c r="BM827" s="213"/>
    </row>
    <row r="828" spans="1:65" ht="18.75" customHeight="1" x14ac:dyDescent="0.3">
      <c r="A828" s="558"/>
      <c r="B828" s="213"/>
      <c r="C828" s="213"/>
      <c r="D828" s="213"/>
      <c r="E828" s="231"/>
      <c r="F828" s="213"/>
      <c r="G828" s="213"/>
      <c r="H828" s="213"/>
      <c r="I828" s="213"/>
      <c r="J828" s="213"/>
      <c r="K828" s="557"/>
      <c r="L828" s="213"/>
      <c r="M828" s="213"/>
      <c r="N828" s="213"/>
      <c r="O828" s="212"/>
      <c r="P828" s="221"/>
      <c r="Q828" s="212"/>
      <c r="R828" s="221"/>
      <c r="S828" s="212"/>
      <c r="T828" s="221"/>
      <c r="U828" s="213"/>
      <c r="V828" s="559"/>
      <c r="W828" s="212"/>
      <c r="X828" s="222"/>
      <c r="Y828" s="212"/>
      <c r="Z828" s="221"/>
      <c r="AA828" s="638"/>
      <c r="AB828" s="230"/>
      <c r="AC828" s="213"/>
      <c r="AD828" s="230"/>
      <c r="AE828" s="231"/>
      <c r="AF828" s="231"/>
      <c r="AG828" s="642"/>
      <c r="AH828" s="230"/>
      <c r="AI828" s="213"/>
      <c r="AJ828" s="230"/>
      <c r="AK828" s="231"/>
      <c r="AL828" s="231"/>
      <c r="AM828" s="631"/>
      <c r="AN828" s="229"/>
      <c r="AO828" s="212"/>
      <c r="AP828" s="229"/>
      <c r="AQ828" s="232"/>
      <c r="AR828" s="232"/>
      <c r="AS828" s="228"/>
      <c r="AT828" s="212"/>
      <c r="AU828" s="212"/>
      <c r="AV828" s="212"/>
      <c r="AW828" s="212"/>
      <c r="AX828" s="212"/>
      <c r="AY828" s="212"/>
      <c r="AZ828" s="213"/>
      <c r="BA828" s="213"/>
      <c r="BB828" s="213"/>
      <c r="BC828" s="213"/>
      <c r="BD828" s="213"/>
      <c r="BE828" s="231"/>
      <c r="BF828" s="213"/>
      <c r="BG828" s="231"/>
      <c r="BH828" s="231"/>
      <c r="BI828" s="213"/>
      <c r="BJ828" s="212"/>
      <c r="BK828" s="212"/>
      <c r="BL828" s="212"/>
      <c r="BM828" s="213"/>
    </row>
    <row r="829" spans="1:65" ht="18.75" customHeight="1" x14ac:dyDescent="0.3">
      <c r="A829" s="558"/>
      <c r="B829" s="213"/>
      <c r="C829" s="213"/>
      <c r="D829" s="213"/>
      <c r="E829" s="231"/>
      <c r="F829" s="213"/>
      <c r="G829" s="213"/>
      <c r="H829" s="213"/>
      <c r="I829" s="213"/>
      <c r="J829" s="213"/>
      <c r="K829" s="557"/>
      <c r="L829" s="213"/>
      <c r="M829" s="213"/>
      <c r="N829" s="213"/>
      <c r="O829" s="212"/>
      <c r="P829" s="221"/>
      <c r="Q829" s="212"/>
      <c r="R829" s="221"/>
      <c r="S829" s="212"/>
      <c r="T829" s="221"/>
      <c r="U829" s="213"/>
      <c r="V829" s="559"/>
      <c r="W829" s="212"/>
      <c r="X829" s="222"/>
      <c r="Y829" s="212"/>
      <c r="Z829" s="221"/>
      <c r="AA829" s="638"/>
      <c r="AB829" s="230"/>
      <c r="AC829" s="213"/>
      <c r="AD829" s="230"/>
      <c r="AE829" s="231"/>
      <c r="AF829" s="231"/>
      <c r="AG829" s="642"/>
      <c r="AH829" s="230"/>
      <c r="AI829" s="213"/>
      <c r="AJ829" s="230"/>
      <c r="AK829" s="231"/>
      <c r="AL829" s="231"/>
      <c r="AM829" s="631"/>
      <c r="AN829" s="229"/>
      <c r="AO829" s="212"/>
      <c r="AP829" s="229"/>
      <c r="AQ829" s="232"/>
      <c r="AR829" s="232"/>
      <c r="AS829" s="228"/>
      <c r="AT829" s="212"/>
      <c r="AU829" s="212"/>
      <c r="AV829" s="212"/>
      <c r="AW829" s="212"/>
      <c r="AX829" s="212"/>
      <c r="AY829" s="212"/>
      <c r="AZ829" s="213"/>
      <c r="BA829" s="213"/>
      <c r="BB829" s="213"/>
      <c r="BC829" s="213"/>
      <c r="BD829" s="213"/>
      <c r="BE829" s="231"/>
      <c r="BF829" s="213"/>
      <c r="BG829" s="231"/>
      <c r="BH829" s="231"/>
      <c r="BI829" s="213"/>
      <c r="BJ829" s="212"/>
      <c r="BK829" s="212"/>
      <c r="BL829" s="212"/>
      <c r="BM829" s="213"/>
    </row>
    <row r="830" spans="1:65" ht="18.75" customHeight="1" x14ac:dyDescent="0.3">
      <c r="A830" s="558"/>
      <c r="B830" s="213"/>
      <c r="C830" s="213"/>
      <c r="D830" s="213"/>
      <c r="E830" s="231"/>
      <c r="F830" s="213"/>
      <c r="G830" s="213"/>
      <c r="H830" s="213"/>
      <c r="I830" s="213"/>
      <c r="J830" s="213"/>
      <c r="K830" s="557"/>
      <c r="L830" s="213"/>
      <c r="M830" s="213"/>
      <c r="N830" s="213"/>
      <c r="O830" s="212"/>
      <c r="P830" s="221"/>
      <c r="Q830" s="212"/>
      <c r="R830" s="221"/>
      <c r="S830" s="212"/>
      <c r="T830" s="221"/>
      <c r="U830" s="213"/>
      <c r="V830" s="559"/>
      <c r="W830" s="212"/>
      <c r="X830" s="222"/>
      <c r="Y830" s="212"/>
      <c r="Z830" s="221"/>
      <c r="AA830" s="638"/>
      <c r="AB830" s="230"/>
      <c r="AC830" s="213"/>
      <c r="AD830" s="230"/>
      <c r="AE830" s="231"/>
      <c r="AF830" s="231"/>
      <c r="AG830" s="642"/>
      <c r="AH830" s="230"/>
      <c r="AI830" s="213"/>
      <c r="AJ830" s="230"/>
      <c r="AK830" s="231"/>
      <c r="AL830" s="231"/>
      <c r="AM830" s="631"/>
      <c r="AN830" s="229"/>
      <c r="AO830" s="212"/>
      <c r="AP830" s="229"/>
      <c r="AQ830" s="232"/>
      <c r="AR830" s="232"/>
      <c r="AS830" s="228"/>
      <c r="AT830" s="212"/>
      <c r="AU830" s="212"/>
      <c r="AV830" s="212"/>
      <c r="AW830" s="212"/>
      <c r="AX830" s="212"/>
      <c r="AY830" s="212"/>
      <c r="AZ830" s="213"/>
      <c r="BA830" s="213"/>
      <c r="BB830" s="213"/>
      <c r="BC830" s="213"/>
      <c r="BD830" s="213"/>
      <c r="BE830" s="231"/>
      <c r="BF830" s="213"/>
      <c r="BG830" s="231"/>
      <c r="BH830" s="231"/>
      <c r="BI830" s="213"/>
      <c r="BJ830" s="212"/>
      <c r="BK830" s="212"/>
      <c r="BL830" s="212"/>
      <c r="BM830" s="213"/>
    </row>
    <row r="831" spans="1:65" ht="18.75" customHeight="1" x14ac:dyDescent="0.3">
      <c r="A831" s="558"/>
      <c r="B831" s="213"/>
      <c r="C831" s="213"/>
      <c r="D831" s="213"/>
      <c r="E831" s="231"/>
      <c r="F831" s="213"/>
      <c r="G831" s="213"/>
      <c r="H831" s="213"/>
      <c r="I831" s="213"/>
      <c r="J831" s="213"/>
      <c r="K831" s="557"/>
      <c r="L831" s="213"/>
      <c r="M831" s="213"/>
      <c r="N831" s="213"/>
      <c r="O831" s="212"/>
      <c r="P831" s="221"/>
      <c r="Q831" s="212"/>
      <c r="R831" s="221"/>
      <c r="S831" s="212"/>
      <c r="T831" s="221"/>
      <c r="U831" s="213"/>
      <c r="V831" s="559"/>
      <c r="W831" s="212"/>
      <c r="X831" s="222"/>
      <c r="Y831" s="212"/>
      <c r="Z831" s="221"/>
      <c r="AA831" s="638"/>
      <c r="AB831" s="230"/>
      <c r="AC831" s="213"/>
      <c r="AD831" s="230"/>
      <c r="AE831" s="231"/>
      <c r="AF831" s="231"/>
      <c r="AG831" s="642"/>
      <c r="AH831" s="230"/>
      <c r="AI831" s="213"/>
      <c r="AJ831" s="230"/>
      <c r="AK831" s="231"/>
      <c r="AL831" s="231"/>
      <c r="AM831" s="631"/>
      <c r="AN831" s="229"/>
      <c r="AO831" s="212"/>
      <c r="AP831" s="229"/>
      <c r="AQ831" s="232"/>
      <c r="AR831" s="232"/>
      <c r="AS831" s="228"/>
      <c r="AT831" s="212"/>
      <c r="AU831" s="212"/>
      <c r="AV831" s="212"/>
      <c r="AW831" s="212"/>
      <c r="AX831" s="212"/>
      <c r="AY831" s="212"/>
      <c r="AZ831" s="213"/>
      <c r="BA831" s="213"/>
      <c r="BB831" s="213"/>
      <c r="BC831" s="213"/>
      <c r="BD831" s="213"/>
      <c r="BE831" s="231"/>
      <c r="BF831" s="213"/>
      <c r="BG831" s="231"/>
      <c r="BH831" s="231"/>
      <c r="BI831" s="213"/>
      <c r="BJ831" s="212"/>
      <c r="BK831" s="212"/>
      <c r="BL831" s="212"/>
      <c r="BM831" s="213"/>
    </row>
    <row r="832" spans="1:65" ht="18.75" customHeight="1" x14ac:dyDescent="0.3">
      <c r="A832" s="558"/>
      <c r="B832" s="213"/>
      <c r="C832" s="213"/>
      <c r="D832" s="213"/>
      <c r="E832" s="231"/>
      <c r="F832" s="213"/>
      <c r="G832" s="213"/>
      <c r="H832" s="213"/>
      <c r="I832" s="213"/>
      <c r="J832" s="213"/>
      <c r="K832" s="557"/>
      <c r="L832" s="213"/>
      <c r="M832" s="213"/>
      <c r="N832" s="213"/>
      <c r="O832" s="212"/>
      <c r="P832" s="221"/>
      <c r="Q832" s="212"/>
      <c r="R832" s="221"/>
      <c r="S832" s="212"/>
      <c r="T832" s="221"/>
      <c r="U832" s="213"/>
      <c r="V832" s="559"/>
      <c r="W832" s="212"/>
      <c r="X832" s="222"/>
      <c r="Y832" s="212"/>
      <c r="Z832" s="221"/>
      <c r="AA832" s="638"/>
      <c r="AB832" s="230"/>
      <c r="AC832" s="213"/>
      <c r="AD832" s="230"/>
      <c r="AE832" s="231"/>
      <c r="AF832" s="231"/>
      <c r="AG832" s="642"/>
      <c r="AH832" s="230"/>
      <c r="AI832" s="213"/>
      <c r="AJ832" s="230"/>
      <c r="AK832" s="231"/>
      <c r="AL832" s="231"/>
      <c r="AM832" s="631"/>
      <c r="AN832" s="229"/>
      <c r="AO832" s="212"/>
      <c r="AP832" s="229"/>
      <c r="AQ832" s="232"/>
      <c r="AR832" s="232"/>
      <c r="AS832" s="228"/>
      <c r="AT832" s="212"/>
      <c r="AU832" s="212"/>
      <c r="AV832" s="212"/>
      <c r="AW832" s="212"/>
      <c r="AX832" s="212"/>
      <c r="AY832" s="212"/>
      <c r="AZ832" s="213"/>
      <c r="BA832" s="213"/>
      <c r="BB832" s="213"/>
      <c r="BC832" s="213"/>
      <c r="BD832" s="213"/>
      <c r="BE832" s="231"/>
      <c r="BF832" s="213"/>
      <c r="BG832" s="231"/>
      <c r="BH832" s="231"/>
      <c r="BI832" s="213"/>
      <c r="BJ832" s="212"/>
      <c r="BK832" s="212"/>
      <c r="BL832" s="212"/>
      <c r="BM832" s="213"/>
    </row>
    <row r="833" spans="1:65" ht="18.75" customHeight="1" x14ac:dyDescent="0.3">
      <c r="A833" s="558"/>
      <c r="B833" s="213"/>
      <c r="C833" s="213"/>
      <c r="D833" s="213"/>
      <c r="E833" s="231"/>
      <c r="F833" s="213"/>
      <c r="G833" s="213"/>
      <c r="H833" s="213"/>
      <c r="I833" s="213"/>
      <c r="J833" s="213"/>
      <c r="K833" s="557"/>
      <c r="L833" s="213"/>
      <c r="M833" s="213"/>
      <c r="N833" s="213"/>
      <c r="O833" s="212"/>
      <c r="P833" s="221"/>
      <c r="Q833" s="212"/>
      <c r="R833" s="221"/>
      <c r="S833" s="212"/>
      <c r="T833" s="221"/>
      <c r="U833" s="213"/>
      <c r="V833" s="559"/>
      <c r="W833" s="212"/>
      <c r="X833" s="222"/>
      <c r="Y833" s="212"/>
      <c r="Z833" s="221"/>
      <c r="AA833" s="638"/>
      <c r="AB833" s="230"/>
      <c r="AC833" s="213"/>
      <c r="AD833" s="230"/>
      <c r="AE833" s="231"/>
      <c r="AF833" s="231"/>
      <c r="AG833" s="642"/>
      <c r="AH833" s="230"/>
      <c r="AI833" s="213"/>
      <c r="AJ833" s="230"/>
      <c r="AK833" s="231"/>
      <c r="AL833" s="231"/>
      <c r="AM833" s="631"/>
      <c r="AN833" s="229"/>
      <c r="AO833" s="212"/>
      <c r="AP833" s="229"/>
      <c r="AQ833" s="232"/>
      <c r="AR833" s="232"/>
      <c r="AS833" s="228"/>
      <c r="AT833" s="212"/>
      <c r="AU833" s="212"/>
      <c r="AV833" s="212"/>
      <c r="AW833" s="212"/>
      <c r="AX833" s="212"/>
      <c r="AY833" s="212"/>
      <c r="AZ833" s="213"/>
      <c r="BA833" s="213"/>
      <c r="BB833" s="213"/>
      <c r="BC833" s="213"/>
      <c r="BD833" s="213"/>
      <c r="BE833" s="231"/>
      <c r="BF833" s="213"/>
      <c r="BG833" s="231"/>
      <c r="BH833" s="231"/>
      <c r="BI833" s="213"/>
      <c r="BJ833" s="212"/>
      <c r="BK833" s="212"/>
      <c r="BL833" s="212"/>
      <c r="BM833" s="213"/>
    </row>
    <row r="834" spans="1:65" ht="18.75" customHeight="1" x14ac:dyDescent="0.3">
      <c r="A834" s="558"/>
      <c r="B834" s="213"/>
      <c r="C834" s="213"/>
      <c r="D834" s="213"/>
      <c r="E834" s="231"/>
      <c r="F834" s="213"/>
      <c r="G834" s="213"/>
      <c r="H834" s="213"/>
      <c r="I834" s="213"/>
      <c r="J834" s="213"/>
      <c r="K834" s="557"/>
      <c r="L834" s="213"/>
      <c r="M834" s="213"/>
      <c r="N834" s="213"/>
      <c r="O834" s="212"/>
      <c r="P834" s="221"/>
      <c r="Q834" s="212"/>
      <c r="R834" s="221"/>
      <c r="S834" s="212"/>
      <c r="T834" s="221"/>
      <c r="U834" s="213"/>
      <c r="V834" s="559"/>
      <c r="W834" s="212"/>
      <c r="X834" s="222"/>
      <c r="Y834" s="212"/>
      <c r="Z834" s="221"/>
      <c r="AA834" s="638"/>
      <c r="AB834" s="230"/>
      <c r="AC834" s="213"/>
      <c r="AD834" s="230"/>
      <c r="AE834" s="231"/>
      <c r="AF834" s="231"/>
      <c r="AG834" s="642"/>
      <c r="AH834" s="230"/>
      <c r="AI834" s="213"/>
      <c r="AJ834" s="230"/>
      <c r="AK834" s="231"/>
      <c r="AL834" s="231"/>
      <c r="AM834" s="631"/>
      <c r="AN834" s="229"/>
      <c r="AO834" s="212"/>
      <c r="AP834" s="229"/>
      <c r="AQ834" s="232"/>
      <c r="AR834" s="232"/>
      <c r="AS834" s="228"/>
      <c r="AT834" s="212"/>
      <c r="AU834" s="212"/>
      <c r="AV834" s="212"/>
      <c r="AW834" s="212"/>
      <c r="AX834" s="212"/>
      <c r="AY834" s="212"/>
      <c r="AZ834" s="213"/>
      <c r="BA834" s="213"/>
      <c r="BB834" s="213"/>
      <c r="BC834" s="213"/>
      <c r="BD834" s="213"/>
      <c r="BE834" s="231"/>
      <c r="BF834" s="213"/>
      <c r="BG834" s="231"/>
      <c r="BH834" s="231"/>
      <c r="BI834" s="213"/>
      <c r="BJ834" s="212"/>
      <c r="BK834" s="212"/>
      <c r="BL834" s="212"/>
      <c r="BM834" s="213"/>
    </row>
    <row r="835" spans="1:65" ht="18.75" customHeight="1" x14ac:dyDescent="0.3">
      <c r="A835" s="558"/>
      <c r="B835" s="213"/>
      <c r="C835" s="213"/>
      <c r="D835" s="213"/>
      <c r="E835" s="231"/>
      <c r="F835" s="213"/>
      <c r="G835" s="213"/>
      <c r="H835" s="213"/>
      <c r="I835" s="213"/>
      <c r="J835" s="213"/>
      <c r="K835" s="557"/>
      <c r="L835" s="213"/>
      <c r="M835" s="213"/>
      <c r="N835" s="213"/>
      <c r="O835" s="212"/>
      <c r="P835" s="221"/>
      <c r="Q835" s="212"/>
      <c r="R835" s="221"/>
      <c r="S835" s="212"/>
      <c r="T835" s="221"/>
      <c r="U835" s="213"/>
      <c r="V835" s="559"/>
      <c r="W835" s="212"/>
      <c r="X835" s="222"/>
      <c r="Y835" s="212"/>
      <c r="Z835" s="221"/>
      <c r="AA835" s="638"/>
      <c r="AB835" s="230"/>
      <c r="AC835" s="213"/>
      <c r="AD835" s="230"/>
      <c r="AE835" s="231"/>
      <c r="AF835" s="231"/>
      <c r="AG835" s="642"/>
      <c r="AH835" s="230"/>
      <c r="AI835" s="213"/>
      <c r="AJ835" s="230"/>
      <c r="AK835" s="231"/>
      <c r="AL835" s="231"/>
      <c r="AM835" s="631"/>
      <c r="AN835" s="229"/>
      <c r="AO835" s="212"/>
      <c r="AP835" s="229"/>
      <c r="AQ835" s="232"/>
      <c r="AR835" s="232"/>
      <c r="AS835" s="228"/>
      <c r="AT835" s="212"/>
      <c r="AU835" s="212"/>
      <c r="AV835" s="212"/>
      <c r="AW835" s="212"/>
      <c r="AX835" s="212"/>
      <c r="AY835" s="212"/>
      <c r="AZ835" s="213"/>
      <c r="BA835" s="213"/>
      <c r="BB835" s="213"/>
      <c r="BC835" s="213"/>
      <c r="BD835" s="213"/>
      <c r="BE835" s="231"/>
      <c r="BF835" s="213"/>
      <c r="BG835" s="231"/>
      <c r="BH835" s="231"/>
      <c r="BI835" s="213"/>
      <c r="BJ835" s="212"/>
      <c r="BK835" s="212"/>
      <c r="BL835" s="212"/>
      <c r="BM835" s="213"/>
    </row>
    <row r="836" spans="1:65" ht="18.75" customHeight="1" x14ac:dyDescent="0.3">
      <c r="A836" s="558"/>
      <c r="B836" s="213"/>
      <c r="C836" s="213"/>
      <c r="D836" s="213"/>
      <c r="E836" s="231"/>
      <c r="F836" s="213"/>
      <c r="G836" s="213"/>
      <c r="H836" s="213"/>
      <c r="I836" s="213"/>
      <c r="J836" s="213"/>
      <c r="K836" s="557"/>
      <c r="L836" s="213"/>
      <c r="M836" s="213"/>
      <c r="N836" s="213"/>
      <c r="O836" s="212"/>
      <c r="P836" s="221"/>
      <c r="Q836" s="212"/>
      <c r="R836" s="221"/>
      <c r="S836" s="212"/>
      <c r="T836" s="221"/>
      <c r="U836" s="213"/>
      <c r="V836" s="559"/>
      <c r="W836" s="212"/>
      <c r="X836" s="222"/>
      <c r="Y836" s="212"/>
      <c r="Z836" s="221"/>
      <c r="AA836" s="638"/>
      <c r="AB836" s="230"/>
      <c r="AC836" s="213"/>
      <c r="AD836" s="230"/>
      <c r="AE836" s="231"/>
      <c r="AF836" s="231"/>
      <c r="AG836" s="642"/>
      <c r="AH836" s="230"/>
      <c r="AI836" s="213"/>
      <c r="AJ836" s="230"/>
      <c r="AK836" s="231"/>
      <c r="AL836" s="231"/>
      <c r="AM836" s="631"/>
      <c r="AN836" s="229"/>
      <c r="AO836" s="212"/>
      <c r="AP836" s="229"/>
      <c r="AQ836" s="232"/>
      <c r="AR836" s="232"/>
      <c r="AS836" s="228"/>
      <c r="AT836" s="212"/>
      <c r="AU836" s="212"/>
      <c r="AV836" s="212"/>
      <c r="AW836" s="212"/>
      <c r="AX836" s="212"/>
      <c r="AY836" s="212"/>
      <c r="AZ836" s="213"/>
      <c r="BA836" s="213"/>
      <c r="BB836" s="213"/>
      <c r="BC836" s="213"/>
      <c r="BD836" s="213"/>
      <c r="BE836" s="231"/>
      <c r="BF836" s="213"/>
      <c r="BG836" s="231"/>
      <c r="BH836" s="231"/>
      <c r="BI836" s="213"/>
      <c r="BJ836" s="212"/>
      <c r="BK836" s="212"/>
      <c r="BL836" s="212"/>
      <c r="BM836" s="213"/>
    </row>
    <row r="837" spans="1:65" ht="18.75" customHeight="1" x14ac:dyDescent="0.3">
      <c r="A837" s="558"/>
      <c r="B837" s="213"/>
      <c r="C837" s="213"/>
      <c r="D837" s="213"/>
      <c r="E837" s="231"/>
      <c r="F837" s="213"/>
      <c r="G837" s="213"/>
      <c r="H837" s="213"/>
      <c r="I837" s="213"/>
      <c r="J837" s="213"/>
      <c r="K837" s="557"/>
      <c r="L837" s="213"/>
      <c r="M837" s="213"/>
      <c r="N837" s="213"/>
      <c r="O837" s="212"/>
      <c r="P837" s="221"/>
      <c r="Q837" s="212"/>
      <c r="R837" s="221"/>
      <c r="S837" s="212"/>
      <c r="T837" s="221"/>
      <c r="U837" s="213"/>
      <c r="V837" s="559"/>
      <c r="W837" s="212"/>
      <c r="X837" s="222"/>
      <c r="Y837" s="212"/>
      <c r="Z837" s="221"/>
      <c r="AA837" s="638"/>
      <c r="AB837" s="230"/>
      <c r="AC837" s="213"/>
      <c r="AD837" s="230"/>
      <c r="AE837" s="231"/>
      <c r="AF837" s="231"/>
      <c r="AG837" s="642"/>
      <c r="AH837" s="230"/>
      <c r="AI837" s="213"/>
      <c r="AJ837" s="230"/>
      <c r="AK837" s="231"/>
      <c r="AL837" s="231"/>
      <c r="AM837" s="631"/>
      <c r="AN837" s="229"/>
      <c r="AO837" s="212"/>
      <c r="AP837" s="229"/>
      <c r="AQ837" s="232"/>
      <c r="AR837" s="232"/>
      <c r="AS837" s="228"/>
      <c r="AT837" s="212"/>
      <c r="AU837" s="212"/>
      <c r="AV837" s="212"/>
      <c r="AW837" s="212"/>
      <c r="AX837" s="212"/>
      <c r="AY837" s="212"/>
      <c r="AZ837" s="213"/>
      <c r="BA837" s="213"/>
      <c r="BB837" s="213"/>
      <c r="BC837" s="213"/>
      <c r="BD837" s="213"/>
      <c r="BE837" s="231"/>
      <c r="BF837" s="213"/>
      <c r="BG837" s="231"/>
      <c r="BH837" s="231"/>
      <c r="BI837" s="213"/>
      <c r="BJ837" s="212"/>
      <c r="BK837" s="212"/>
      <c r="BL837" s="212"/>
      <c r="BM837" s="213"/>
    </row>
    <row r="838" spans="1:65" ht="18.75" customHeight="1" x14ac:dyDescent="0.3">
      <c r="A838" s="558"/>
      <c r="B838" s="213"/>
      <c r="C838" s="213"/>
      <c r="D838" s="213"/>
      <c r="E838" s="231"/>
      <c r="F838" s="213"/>
      <c r="G838" s="213"/>
      <c r="H838" s="213"/>
      <c r="I838" s="213"/>
      <c r="J838" s="213"/>
      <c r="K838" s="557"/>
      <c r="L838" s="213"/>
      <c r="M838" s="213"/>
      <c r="N838" s="213"/>
      <c r="O838" s="212"/>
      <c r="P838" s="221"/>
      <c r="Q838" s="212"/>
      <c r="R838" s="221"/>
      <c r="S838" s="212"/>
      <c r="T838" s="221"/>
      <c r="U838" s="213"/>
      <c r="V838" s="559"/>
      <c r="W838" s="212"/>
      <c r="X838" s="222"/>
      <c r="Y838" s="212"/>
      <c r="Z838" s="221"/>
      <c r="AA838" s="638"/>
      <c r="AB838" s="230"/>
      <c r="AC838" s="213"/>
      <c r="AD838" s="230"/>
      <c r="AE838" s="231"/>
      <c r="AF838" s="231"/>
      <c r="AG838" s="642"/>
      <c r="AH838" s="230"/>
      <c r="AI838" s="213"/>
      <c r="AJ838" s="230"/>
      <c r="AK838" s="231"/>
      <c r="AL838" s="231"/>
      <c r="AM838" s="631"/>
      <c r="AN838" s="229"/>
      <c r="AO838" s="212"/>
      <c r="AP838" s="229"/>
      <c r="AQ838" s="232"/>
      <c r="AR838" s="232"/>
      <c r="AS838" s="228"/>
      <c r="AT838" s="212"/>
      <c r="AU838" s="212"/>
      <c r="AV838" s="212"/>
      <c r="AW838" s="212"/>
      <c r="AX838" s="212"/>
      <c r="AY838" s="212"/>
      <c r="AZ838" s="213"/>
      <c r="BA838" s="213"/>
      <c r="BB838" s="213"/>
      <c r="BC838" s="213"/>
      <c r="BD838" s="213"/>
      <c r="BE838" s="231"/>
      <c r="BF838" s="213"/>
      <c r="BG838" s="231"/>
      <c r="BH838" s="231"/>
      <c r="BI838" s="213"/>
      <c r="BJ838" s="212"/>
      <c r="BK838" s="212"/>
      <c r="BL838" s="212"/>
      <c r="BM838" s="213"/>
    </row>
    <row r="839" spans="1:65" ht="18.75" customHeight="1" x14ac:dyDescent="0.3">
      <c r="A839" s="558"/>
      <c r="B839" s="213"/>
      <c r="C839" s="213"/>
      <c r="D839" s="213"/>
      <c r="E839" s="231"/>
      <c r="F839" s="213"/>
      <c r="G839" s="213"/>
      <c r="H839" s="213"/>
      <c r="I839" s="213"/>
      <c r="J839" s="213"/>
      <c r="K839" s="557"/>
      <c r="L839" s="213"/>
      <c r="M839" s="213"/>
      <c r="N839" s="213"/>
      <c r="O839" s="212"/>
      <c r="P839" s="221"/>
      <c r="Q839" s="212"/>
      <c r="R839" s="221"/>
      <c r="S839" s="212"/>
      <c r="T839" s="221"/>
      <c r="U839" s="213"/>
      <c r="V839" s="559"/>
      <c r="W839" s="212"/>
      <c r="X839" s="222"/>
      <c r="Y839" s="212"/>
      <c r="Z839" s="221"/>
      <c r="AA839" s="638"/>
      <c r="AB839" s="230"/>
      <c r="AC839" s="213"/>
      <c r="AD839" s="230"/>
      <c r="AE839" s="231"/>
      <c r="AF839" s="231"/>
      <c r="AG839" s="642"/>
      <c r="AH839" s="230"/>
      <c r="AI839" s="213"/>
      <c r="AJ839" s="230"/>
      <c r="AK839" s="231"/>
      <c r="AL839" s="231"/>
      <c r="AM839" s="631"/>
      <c r="AN839" s="229"/>
      <c r="AO839" s="212"/>
      <c r="AP839" s="229"/>
      <c r="AQ839" s="232"/>
      <c r="AR839" s="232"/>
      <c r="AS839" s="228"/>
      <c r="AT839" s="212"/>
      <c r="AU839" s="212"/>
      <c r="AV839" s="212"/>
      <c r="AW839" s="212"/>
      <c r="AX839" s="212"/>
      <c r="AY839" s="212"/>
      <c r="AZ839" s="213"/>
      <c r="BA839" s="213"/>
      <c r="BB839" s="213"/>
      <c r="BC839" s="213"/>
      <c r="BD839" s="213"/>
      <c r="BE839" s="231"/>
      <c r="BF839" s="213"/>
      <c r="BG839" s="231"/>
      <c r="BH839" s="231"/>
      <c r="BI839" s="213"/>
      <c r="BJ839" s="212"/>
      <c r="BK839" s="212"/>
      <c r="BL839" s="212"/>
      <c r="BM839" s="213"/>
    </row>
    <row r="840" spans="1:65" ht="18.75" customHeight="1" x14ac:dyDescent="0.3">
      <c r="A840" s="558"/>
      <c r="B840" s="213"/>
      <c r="C840" s="213"/>
      <c r="D840" s="213"/>
      <c r="E840" s="231"/>
      <c r="F840" s="213"/>
      <c r="G840" s="213"/>
      <c r="H840" s="213"/>
      <c r="I840" s="213"/>
      <c r="J840" s="213"/>
      <c r="K840" s="557"/>
      <c r="L840" s="213"/>
      <c r="M840" s="213"/>
      <c r="N840" s="213"/>
      <c r="O840" s="212"/>
      <c r="P840" s="221"/>
      <c r="Q840" s="212"/>
      <c r="R840" s="221"/>
      <c r="S840" s="212"/>
      <c r="T840" s="221"/>
      <c r="U840" s="213"/>
      <c r="V840" s="559"/>
      <c r="W840" s="212"/>
      <c r="X840" s="222"/>
      <c r="Y840" s="212"/>
      <c r="Z840" s="221"/>
      <c r="AA840" s="638"/>
      <c r="AB840" s="230"/>
      <c r="AC840" s="213"/>
      <c r="AD840" s="230"/>
      <c r="AE840" s="231"/>
      <c r="AF840" s="231"/>
      <c r="AG840" s="642"/>
      <c r="AH840" s="230"/>
      <c r="AI840" s="213"/>
      <c r="AJ840" s="230"/>
      <c r="AK840" s="231"/>
      <c r="AL840" s="231"/>
      <c r="AM840" s="631"/>
      <c r="AN840" s="229"/>
      <c r="AO840" s="212"/>
      <c r="AP840" s="229"/>
      <c r="AQ840" s="232"/>
      <c r="AR840" s="232"/>
      <c r="AS840" s="228"/>
      <c r="AT840" s="212"/>
      <c r="AU840" s="212"/>
      <c r="AV840" s="212"/>
      <c r="AW840" s="212"/>
      <c r="AX840" s="212"/>
      <c r="AY840" s="212"/>
      <c r="AZ840" s="213"/>
      <c r="BA840" s="213"/>
      <c r="BB840" s="213"/>
      <c r="BC840" s="213"/>
      <c r="BD840" s="213"/>
      <c r="BE840" s="231"/>
      <c r="BF840" s="213"/>
      <c r="BG840" s="231"/>
      <c r="BH840" s="231"/>
      <c r="BI840" s="213"/>
      <c r="BJ840" s="212"/>
      <c r="BK840" s="212"/>
      <c r="BL840" s="212"/>
      <c r="BM840" s="213"/>
    </row>
    <row r="841" spans="1:65" ht="18.75" customHeight="1" x14ac:dyDescent="0.3">
      <c r="A841" s="558"/>
      <c r="B841" s="213"/>
      <c r="C841" s="213"/>
      <c r="D841" s="213"/>
      <c r="E841" s="231"/>
      <c r="F841" s="213"/>
      <c r="G841" s="213"/>
      <c r="H841" s="213"/>
      <c r="I841" s="213"/>
      <c r="J841" s="213"/>
      <c r="K841" s="557"/>
      <c r="L841" s="213"/>
      <c r="M841" s="213"/>
      <c r="N841" s="213"/>
      <c r="O841" s="212"/>
      <c r="P841" s="221"/>
      <c r="Q841" s="212"/>
      <c r="R841" s="221"/>
      <c r="S841" s="212"/>
      <c r="T841" s="221"/>
      <c r="U841" s="213"/>
      <c r="V841" s="559"/>
      <c r="W841" s="212"/>
      <c r="X841" s="222"/>
      <c r="Y841" s="212"/>
      <c r="Z841" s="221"/>
      <c r="AA841" s="638"/>
      <c r="AB841" s="230"/>
      <c r="AC841" s="213"/>
      <c r="AD841" s="230"/>
      <c r="AE841" s="231"/>
      <c r="AF841" s="231"/>
      <c r="AG841" s="642"/>
      <c r="AH841" s="230"/>
      <c r="AI841" s="213"/>
      <c r="AJ841" s="230"/>
      <c r="AK841" s="231"/>
      <c r="AL841" s="231"/>
      <c r="AM841" s="631"/>
      <c r="AN841" s="229"/>
      <c r="AO841" s="212"/>
      <c r="AP841" s="229"/>
      <c r="AQ841" s="232"/>
      <c r="AR841" s="232"/>
      <c r="AS841" s="228"/>
      <c r="AT841" s="212"/>
      <c r="AU841" s="212"/>
      <c r="AV841" s="212"/>
      <c r="AW841" s="212"/>
      <c r="AX841" s="212"/>
      <c r="AY841" s="212"/>
      <c r="AZ841" s="213"/>
      <c r="BA841" s="213"/>
      <c r="BB841" s="213"/>
      <c r="BC841" s="213"/>
      <c r="BD841" s="213"/>
      <c r="BE841" s="231"/>
      <c r="BF841" s="213"/>
      <c r="BG841" s="231"/>
      <c r="BH841" s="231"/>
      <c r="BI841" s="213"/>
      <c r="BJ841" s="212"/>
      <c r="BK841" s="212"/>
      <c r="BL841" s="212"/>
      <c r="BM841" s="213"/>
    </row>
    <row r="842" spans="1:65" ht="18.75" customHeight="1" x14ac:dyDescent="0.3">
      <c r="A842" s="558"/>
      <c r="B842" s="213"/>
      <c r="C842" s="213"/>
      <c r="D842" s="213"/>
      <c r="E842" s="231"/>
      <c r="F842" s="213"/>
      <c r="G842" s="213"/>
      <c r="H842" s="213"/>
      <c r="I842" s="213"/>
      <c r="J842" s="213"/>
      <c r="K842" s="557"/>
      <c r="L842" s="213"/>
      <c r="M842" s="213"/>
      <c r="N842" s="213"/>
      <c r="O842" s="212"/>
      <c r="P842" s="221"/>
      <c r="Q842" s="212"/>
      <c r="R842" s="221"/>
      <c r="S842" s="212"/>
      <c r="T842" s="221"/>
      <c r="U842" s="213"/>
      <c r="V842" s="559"/>
      <c r="W842" s="212"/>
      <c r="X842" s="222"/>
      <c r="Y842" s="212"/>
      <c r="Z842" s="221"/>
      <c r="AA842" s="638"/>
      <c r="AB842" s="230"/>
      <c r="AC842" s="213"/>
      <c r="AD842" s="230"/>
      <c r="AE842" s="231"/>
      <c r="AF842" s="231"/>
      <c r="AG842" s="642"/>
      <c r="AH842" s="230"/>
      <c r="AI842" s="213"/>
      <c r="AJ842" s="230"/>
      <c r="AK842" s="231"/>
      <c r="AL842" s="231"/>
      <c r="AM842" s="631"/>
      <c r="AN842" s="229"/>
      <c r="AO842" s="212"/>
      <c r="AP842" s="229"/>
      <c r="AQ842" s="232"/>
      <c r="AR842" s="232"/>
      <c r="AS842" s="228"/>
      <c r="AT842" s="212"/>
      <c r="AU842" s="212"/>
      <c r="AV842" s="212"/>
      <c r="AW842" s="212"/>
      <c r="AX842" s="212"/>
      <c r="AY842" s="212"/>
      <c r="AZ842" s="213"/>
      <c r="BA842" s="213"/>
      <c r="BB842" s="213"/>
      <c r="BC842" s="213"/>
      <c r="BD842" s="213"/>
      <c r="BE842" s="231"/>
      <c r="BF842" s="213"/>
      <c r="BG842" s="231"/>
      <c r="BH842" s="231"/>
      <c r="BI842" s="213"/>
      <c r="BJ842" s="212"/>
      <c r="BK842" s="212"/>
      <c r="BL842" s="212"/>
      <c r="BM842" s="213"/>
    </row>
    <row r="843" spans="1:65" ht="18.75" customHeight="1" x14ac:dyDescent="0.3">
      <c r="A843" s="558"/>
      <c r="B843" s="213"/>
      <c r="C843" s="213"/>
      <c r="D843" s="213"/>
      <c r="E843" s="231"/>
      <c r="F843" s="213"/>
      <c r="G843" s="213"/>
      <c r="H843" s="213"/>
      <c r="I843" s="213"/>
      <c r="J843" s="213"/>
      <c r="K843" s="557"/>
      <c r="L843" s="213"/>
      <c r="M843" s="213"/>
      <c r="N843" s="213"/>
      <c r="O843" s="212"/>
      <c r="P843" s="221"/>
      <c r="Q843" s="212"/>
      <c r="R843" s="221"/>
      <c r="S843" s="212"/>
      <c r="T843" s="221"/>
      <c r="U843" s="213"/>
      <c r="V843" s="559"/>
      <c r="W843" s="212"/>
      <c r="X843" s="222"/>
      <c r="Y843" s="212"/>
      <c r="Z843" s="221"/>
      <c r="AA843" s="638"/>
      <c r="AB843" s="230"/>
      <c r="AC843" s="213"/>
      <c r="AD843" s="230"/>
      <c r="AE843" s="231"/>
      <c r="AF843" s="231"/>
      <c r="AG843" s="642"/>
      <c r="AH843" s="230"/>
      <c r="AI843" s="213"/>
      <c r="AJ843" s="230"/>
      <c r="AK843" s="231"/>
      <c r="AL843" s="231"/>
      <c r="AM843" s="631"/>
      <c r="AN843" s="229"/>
      <c r="AO843" s="212"/>
      <c r="AP843" s="229"/>
      <c r="AQ843" s="232"/>
      <c r="AR843" s="232"/>
      <c r="AS843" s="228"/>
      <c r="AT843" s="212"/>
      <c r="AU843" s="212"/>
      <c r="AV843" s="212"/>
      <c r="AW843" s="212"/>
      <c r="AX843" s="212"/>
      <c r="AY843" s="212"/>
      <c r="AZ843" s="213"/>
      <c r="BA843" s="213"/>
      <c r="BB843" s="213"/>
      <c r="BC843" s="213"/>
      <c r="BD843" s="213"/>
      <c r="BE843" s="231"/>
      <c r="BF843" s="213"/>
      <c r="BG843" s="231"/>
      <c r="BH843" s="231"/>
      <c r="BI843" s="213"/>
      <c r="BJ843" s="212"/>
      <c r="BK843" s="212"/>
      <c r="BL843" s="212"/>
      <c r="BM843" s="213"/>
    </row>
    <row r="844" spans="1:65" ht="18.75" customHeight="1" x14ac:dyDescent="0.3">
      <c r="A844" s="558"/>
      <c r="B844" s="213"/>
      <c r="C844" s="213"/>
      <c r="D844" s="213"/>
      <c r="E844" s="231"/>
      <c r="F844" s="213"/>
      <c r="G844" s="213"/>
      <c r="H844" s="213"/>
      <c r="I844" s="213"/>
      <c r="J844" s="213"/>
      <c r="K844" s="557"/>
      <c r="L844" s="213"/>
      <c r="M844" s="213"/>
      <c r="N844" s="213"/>
      <c r="O844" s="212"/>
      <c r="P844" s="221"/>
      <c r="Q844" s="212"/>
      <c r="R844" s="221"/>
      <c r="S844" s="212"/>
      <c r="T844" s="221"/>
      <c r="U844" s="213"/>
      <c r="V844" s="559"/>
      <c r="W844" s="212"/>
      <c r="X844" s="222"/>
      <c r="Y844" s="212"/>
      <c r="Z844" s="221"/>
      <c r="AA844" s="638"/>
      <c r="AB844" s="230"/>
      <c r="AC844" s="213"/>
      <c r="AD844" s="230"/>
      <c r="AE844" s="231"/>
      <c r="AF844" s="231"/>
      <c r="AG844" s="642"/>
      <c r="AH844" s="230"/>
      <c r="AI844" s="213"/>
      <c r="AJ844" s="230"/>
      <c r="AK844" s="231"/>
      <c r="AL844" s="231"/>
      <c r="AM844" s="631"/>
      <c r="AN844" s="229"/>
      <c r="AO844" s="212"/>
      <c r="AP844" s="229"/>
      <c r="AQ844" s="232"/>
      <c r="AR844" s="232"/>
      <c r="AS844" s="228"/>
      <c r="AT844" s="212"/>
      <c r="AU844" s="212"/>
      <c r="AV844" s="212"/>
      <c r="AW844" s="212"/>
      <c r="AX844" s="212"/>
      <c r="AY844" s="212"/>
      <c r="AZ844" s="213"/>
      <c r="BA844" s="213"/>
      <c r="BB844" s="213"/>
      <c r="BC844" s="213"/>
      <c r="BD844" s="213"/>
      <c r="BE844" s="231"/>
      <c r="BF844" s="213"/>
      <c r="BG844" s="231"/>
      <c r="BH844" s="231"/>
      <c r="BI844" s="213"/>
      <c r="BJ844" s="212"/>
      <c r="BK844" s="212"/>
      <c r="BL844" s="212"/>
      <c r="BM844" s="213"/>
    </row>
    <row r="845" spans="1:65" ht="18.75" customHeight="1" x14ac:dyDescent="0.3">
      <c r="A845" s="558"/>
      <c r="B845" s="213"/>
      <c r="C845" s="213"/>
      <c r="D845" s="213"/>
      <c r="E845" s="231"/>
      <c r="F845" s="213"/>
      <c r="G845" s="213"/>
      <c r="H845" s="213"/>
      <c r="I845" s="213"/>
      <c r="J845" s="213"/>
      <c r="K845" s="557"/>
      <c r="L845" s="213"/>
      <c r="M845" s="213"/>
      <c r="N845" s="213"/>
      <c r="O845" s="212"/>
      <c r="P845" s="221"/>
      <c r="Q845" s="212"/>
      <c r="R845" s="221"/>
      <c r="S845" s="212"/>
      <c r="T845" s="221"/>
      <c r="U845" s="213"/>
      <c r="V845" s="559"/>
      <c r="W845" s="212"/>
      <c r="X845" s="222"/>
      <c r="Y845" s="212"/>
      <c r="Z845" s="221"/>
      <c r="AA845" s="638"/>
      <c r="AB845" s="230"/>
      <c r="AC845" s="213"/>
      <c r="AD845" s="230"/>
      <c r="AE845" s="231"/>
      <c r="AF845" s="231"/>
      <c r="AG845" s="642"/>
      <c r="AH845" s="230"/>
      <c r="AI845" s="213"/>
      <c r="AJ845" s="230"/>
      <c r="AK845" s="231"/>
      <c r="AL845" s="231"/>
      <c r="AM845" s="631"/>
      <c r="AN845" s="229"/>
      <c r="AO845" s="212"/>
      <c r="AP845" s="229"/>
      <c r="AQ845" s="232"/>
      <c r="AR845" s="232"/>
      <c r="AS845" s="228"/>
      <c r="AT845" s="212"/>
      <c r="AU845" s="212"/>
      <c r="AV845" s="212"/>
      <c r="AW845" s="212"/>
      <c r="AX845" s="212"/>
      <c r="AY845" s="212"/>
      <c r="AZ845" s="213"/>
      <c r="BA845" s="213"/>
      <c r="BB845" s="213"/>
      <c r="BC845" s="213"/>
      <c r="BD845" s="213"/>
      <c r="BE845" s="231"/>
      <c r="BF845" s="213"/>
      <c r="BG845" s="231"/>
      <c r="BH845" s="231"/>
      <c r="BI845" s="213"/>
      <c r="BJ845" s="212"/>
      <c r="BK845" s="212"/>
      <c r="BL845" s="212"/>
      <c r="BM845" s="213"/>
    </row>
    <row r="846" spans="1:65" ht="18.75" customHeight="1" x14ac:dyDescent="0.3">
      <c r="A846" s="558"/>
      <c r="B846" s="213"/>
      <c r="C846" s="213"/>
      <c r="D846" s="213"/>
      <c r="E846" s="231"/>
      <c r="F846" s="213"/>
      <c r="G846" s="213"/>
      <c r="H846" s="213"/>
      <c r="I846" s="213"/>
      <c r="J846" s="213"/>
      <c r="K846" s="557"/>
      <c r="L846" s="213"/>
      <c r="M846" s="213"/>
      <c r="N846" s="213"/>
      <c r="O846" s="212"/>
      <c r="P846" s="221"/>
      <c r="Q846" s="212"/>
      <c r="R846" s="221"/>
      <c r="S846" s="212"/>
      <c r="T846" s="221"/>
      <c r="U846" s="213"/>
      <c r="V846" s="559"/>
      <c r="W846" s="212"/>
      <c r="X846" s="222"/>
      <c r="Y846" s="212"/>
      <c r="Z846" s="221"/>
      <c r="AA846" s="638"/>
      <c r="AB846" s="230"/>
      <c r="AC846" s="213"/>
      <c r="AD846" s="230"/>
      <c r="AE846" s="231"/>
      <c r="AF846" s="231"/>
      <c r="AG846" s="642"/>
      <c r="AH846" s="230"/>
      <c r="AI846" s="213"/>
      <c r="AJ846" s="230"/>
      <c r="AK846" s="231"/>
      <c r="AL846" s="231"/>
      <c r="AM846" s="631"/>
      <c r="AN846" s="229"/>
      <c r="AO846" s="212"/>
      <c r="AP846" s="229"/>
      <c r="AQ846" s="232"/>
      <c r="AR846" s="232"/>
      <c r="AS846" s="228"/>
      <c r="AT846" s="212"/>
      <c r="AU846" s="212"/>
      <c r="AV846" s="212"/>
      <c r="AW846" s="212"/>
      <c r="AX846" s="212"/>
      <c r="AY846" s="212"/>
      <c r="AZ846" s="213"/>
      <c r="BA846" s="213"/>
      <c r="BB846" s="213"/>
      <c r="BC846" s="213"/>
      <c r="BD846" s="213"/>
      <c r="BE846" s="231"/>
      <c r="BF846" s="213"/>
      <c r="BG846" s="231"/>
      <c r="BH846" s="231"/>
      <c r="BI846" s="213"/>
      <c r="BJ846" s="212"/>
      <c r="BK846" s="212"/>
      <c r="BL846" s="212"/>
      <c r="BM846" s="213"/>
    </row>
    <row r="847" spans="1:65" ht="18.75" customHeight="1" x14ac:dyDescent="0.3">
      <c r="A847" s="558"/>
      <c r="B847" s="213"/>
      <c r="C847" s="213"/>
      <c r="D847" s="213"/>
      <c r="E847" s="231"/>
      <c r="F847" s="213"/>
      <c r="G847" s="213"/>
      <c r="H847" s="213"/>
      <c r="I847" s="213"/>
      <c r="J847" s="213"/>
      <c r="K847" s="557"/>
      <c r="L847" s="213"/>
      <c r="M847" s="213"/>
      <c r="N847" s="213"/>
      <c r="O847" s="212"/>
      <c r="P847" s="221"/>
      <c r="Q847" s="212"/>
      <c r="R847" s="221"/>
      <c r="S847" s="212"/>
      <c r="T847" s="221"/>
      <c r="U847" s="213"/>
      <c r="V847" s="559"/>
      <c r="W847" s="212"/>
      <c r="X847" s="222"/>
      <c r="Y847" s="212"/>
      <c r="Z847" s="221"/>
      <c r="AA847" s="638"/>
      <c r="AB847" s="230"/>
      <c r="AC847" s="213"/>
      <c r="AD847" s="230"/>
      <c r="AE847" s="231"/>
      <c r="AF847" s="231"/>
      <c r="AG847" s="642"/>
      <c r="AH847" s="230"/>
      <c r="AI847" s="213"/>
      <c r="AJ847" s="230"/>
      <c r="AK847" s="231"/>
      <c r="AL847" s="231"/>
      <c r="AM847" s="631"/>
      <c r="AN847" s="229"/>
      <c r="AO847" s="212"/>
      <c r="AP847" s="229"/>
      <c r="AQ847" s="232"/>
      <c r="AR847" s="232"/>
      <c r="AS847" s="228"/>
      <c r="AT847" s="212"/>
      <c r="AU847" s="212"/>
      <c r="AV847" s="212"/>
      <c r="AW847" s="212"/>
      <c r="AX847" s="212"/>
      <c r="AY847" s="212"/>
      <c r="AZ847" s="213"/>
      <c r="BA847" s="213"/>
      <c r="BB847" s="213"/>
      <c r="BC847" s="213"/>
      <c r="BD847" s="213"/>
      <c r="BE847" s="231"/>
      <c r="BF847" s="213"/>
      <c r="BG847" s="231"/>
      <c r="BH847" s="231"/>
      <c r="BI847" s="213"/>
      <c r="BJ847" s="212"/>
      <c r="BK847" s="212"/>
      <c r="BL847" s="212"/>
      <c r="BM847" s="213"/>
    </row>
    <row r="848" spans="1:65" ht="18.75" customHeight="1" x14ac:dyDescent="0.3">
      <c r="A848" s="558"/>
      <c r="B848" s="213"/>
      <c r="C848" s="213"/>
      <c r="D848" s="213"/>
      <c r="E848" s="231"/>
      <c r="F848" s="213"/>
      <c r="G848" s="213"/>
      <c r="H848" s="213"/>
      <c r="I848" s="213"/>
      <c r="J848" s="213"/>
      <c r="K848" s="557"/>
      <c r="L848" s="213"/>
      <c r="M848" s="213"/>
      <c r="N848" s="213"/>
      <c r="O848" s="212"/>
      <c r="P848" s="221"/>
      <c r="Q848" s="212"/>
      <c r="R848" s="221"/>
      <c r="S848" s="212"/>
      <c r="T848" s="221"/>
      <c r="U848" s="213"/>
      <c r="V848" s="559"/>
      <c r="W848" s="212"/>
      <c r="X848" s="222"/>
      <c r="Y848" s="212"/>
      <c r="Z848" s="221"/>
      <c r="AA848" s="638"/>
      <c r="AB848" s="230"/>
      <c r="AC848" s="213"/>
      <c r="AD848" s="230"/>
      <c r="AE848" s="231"/>
      <c r="AF848" s="231"/>
      <c r="AG848" s="642"/>
      <c r="AH848" s="230"/>
      <c r="AI848" s="213"/>
      <c r="AJ848" s="230"/>
      <c r="AK848" s="231"/>
      <c r="AL848" s="231"/>
      <c r="AM848" s="631"/>
      <c r="AN848" s="229"/>
      <c r="AO848" s="212"/>
      <c r="AP848" s="229"/>
      <c r="AQ848" s="232"/>
      <c r="AR848" s="232"/>
      <c r="AS848" s="228"/>
      <c r="AT848" s="212"/>
      <c r="AU848" s="212"/>
      <c r="AV848" s="212"/>
      <c r="AW848" s="212"/>
      <c r="AX848" s="212"/>
      <c r="AY848" s="212"/>
      <c r="AZ848" s="213"/>
      <c r="BA848" s="213"/>
      <c r="BB848" s="213"/>
      <c r="BC848" s="213"/>
      <c r="BD848" s="213"/>
      <c r="BE848" s="231"/>
      <c r="BF848" s="213"/>
      <c r="BG848" s="231"/>
      <c r="BH848" s="231"/>
      <c r="BI848" s="213"/>
      <c r="BJ848" s="212"/>
      <c r="BK848" s="212"/>
      <c r="BL848" s="212"/>
      <c r="BM848" s="213"/>
    </row>
    <row r="849" spans="1:65" ht="18.75" customHeight="1" x14ac:dyDescent="0.3">
      <c r="A849" s="558"/>
      <c r="B849" s="213"/>
      <c r="C849" s="213"/>
      <c r="D849" s="213"/>
      <c r="E849" s="231"/>
      <c r="F849" s="213"/>
      <c r="G849" s="213"/>
      <c r="H849" s="213"/>
      <c r="I849" s="213"/>
      <c r="J849" s="213"/>
      <c r="K849" s="557"/>
      <c r="L849" s="213"/>
      <c r="M849" s="213"/>
      <c r="N849" s="213"/>
      <c r="O849" s="212"/>
      <c r="P849" s="221"/>
      <c r="Q849" s="212"/>
      <c r="R849" s="221"/>
      <c r="S849" s="212"/>
      <c r="T849" s="221"/>
      <c r="U849" s="213"/>
      <c r="V849" s="559"/>
      <c r="W849" s="212"/>
      <c r="X849" s="222"/>
      <c r="Y849" s="212"/>
      <c r="Z849" s="221"/>
      <c r="AA849" s="638"/>
      <c r="AB849" s="230"/>
      <c r="AC849" s="213"/>
      <c r="AD849" s="230"/>
      <c r="AE849" s="231"/>
      <c r="AF849" s="231"/>
      <c r="AG849" s="642"/>
      <c r="AH849" s="230"/>
      <c r="AI849" s="213"/>
      <c r="AJ849" s="230"/>
      <c r="AK849" s="231"/>
      <c r="AL849" s="231"/>
      <c r="AM849" s="631"/>
      <c r="AN849" s="229"/>
      <c r="AO849" s="212"/>
      <c r="AP849" s="229"/>
      <c r="AQ849" s="232"/>
      <c r="AR849" s="232"/>
      <c r="AS849" s="228"/>
      <c r="AT849" s="212"/>
      <c r="AU849" s="212"/>
      <c r="AV849" s="212"/>
      <c r="AW849" s="212"/>
      <c r="AX849" s="212"/>
      <c r="AY849" s="212"/>
      <c r="AZ849" s="213"/>
      <c r="BA849" s="213"/>
      <c r="BB849" s="213"/>
      <c r="BC849" s="213"/>
      <c r="BD849" s="213"/>
      <c r="BE849" s="231"/>
      <c r="BF849" s="213"/>
      <c r="BG849" s="231"/>
      <c r="BH849" s="231"/>
      <c r="BI849" s="213"/>
      <c r="BJ849" s="212"/>
      <c r="BK849" s="212"/>
      <c r="BL849" s="212"/>
      <c r="BM849" s="213"/>
    </row>
    <row r="850" spans="1:65" ht="18.75" customHeight="1" x14ac:dyDescent="0.3">
      <c r="A850" s="558"/>
      <c r="B850" s="213"/>
      <c r="C850" s="213"/>
      <c r="D850" s="213"/>
      <c r="E850" s="231"/>
      <c r="F850" s="213"/>
      <c r="G850" s="213"/>
      <c r="H850" s="213"/>
      <c r="I850" s="213"/>
      <c r="J850" s="213"/>
      <c r="K850" s="557"/>
      <c r="L850" s="213"/>
      <c r="M850" s="213"/>
      <c r="N850" s="213"/>
      <c r="O850" s="212"/>
      <c r="P850" s="221"/>
      <c r="Q850" s="212"/>
      <c r="R850" s="221"/>
      <c r="S850" s="212"/>
      <c r="T850" s="221"/>
      <c r="U850" s="213"/>
      <c r="V850" s="559"/>
      <c r="W850" s="212"/>
      <c r="X850" s="222"/>
      <c r="Y850" s="212"/>
      <c r="Z850" s="221"/>
      <c r="AA850" s="638"/>
      <c r="AB850" s="230"/>
      <c r="AC850" s="213"/>
      <c r="AD850" s="230"/>
      <c r="AE850" s="231"/>
      <c r="AF850" s="231"/>
      <c r="AG850" s="642"/>
      <c r="AH850" s="230"/>
      <c r="AI850" s="213"/>
      <c r="AJ850" s="230"/>
      <c r="AK850" s="231"/>
      <c r="AL850" s="231"/>
      <c r="AM850" s="631"/>
      <c r="AN850" s="229"/>
      <c r="AO850" s="212"/>
      <c r="AP850" s="229"/>
      <c r="AQ850" s="232"/>
      <c r="AR850" s="232"/>
      <c r="AS850" s="228"/>
      <c r="AT850" s="212"/>
      <c r="AU850" s="212"/>
      <c r="AV850" s="212"/>
      <c r="AW850" s="212"/>
      <c r="AX850" s="212"/>
      <c r="AY850" s="212"/>
      <c r="AZ850" s="213"/>
      <c r="BA850" s="213"/>
      <c r="BB850" s="213"/>
      <c r="BC850" s="213"/>
      <c r="BD850" s="213"/>
      <c r="BE850" s="231"/>
      <c r="BF850" s="213"/>
      <c r="BG850" s="231"/>
      <c r="BH850" s="231"/>
      <c r="BI850" s="213"/>
      <c r="BJ850" s="212"/>
      <c r="BK850" s="212"/>
      <c r="BL850" s="212"/>
      <c r="BM850" s="213"/>
    </row>
    <row r="851" spans="1:65" ht="18.75" customHeight="1" x14ac:dyDescent="0.3">
      <c r="A851" s="558"/>
      <c r="B851" s="213"/>
      <c r="C851" s="213"/>
      <c r="D851" s="213"/>
      <c r="E851" s="231"/>
      <c r="F851" s="213"/>
      <c r="G851" s="213"/>
      <c r="H851" s="213"/>
      <c r="I851" s="213"/>
      <c r="J851" s="213"/>
      <c r="K851" s="557"/>
      <c r="L851" s="213"/>
      <c r="M851" s="213"/>
      <c r="N851" s="213"/>
      <c r="O851" s="212"/>
      <c r="P851" s="221"/>
      <c r="Q851" s="212"/>
      <c r="R851" s="221"/>
      <c r="S851" s="212"/>
      <c r="T851" s="221"/>
      <c r="U851" s="213"/>
      <c r="V851" s="559"/>
      <c r="W851" s="212"/>
      <c r="X851" s="222"/>
      <c r="Y851" s="212"/>
      <c r="Z851" s="221"/>
      <c r="AA851" s="638"/>
      <c r="AB851" s="230"/>
      <c r="AC851" s="213"/>
      <c r="AD851" s="230"/>
      <c r="AE851" s="231"/>
      <c r="AF851" s="231"/>
      <c r="AG851" s="642"/>
      <c r="AH851" s="230"/>
      <c r="AI851" s="213"/>
      <c r="AJ851" s="230"/>
      <c r="AK851" s="231"/>
      <c r="AL851" s="231"/>
      <c r="AM851" s="631"/>
      <c r="AN851" s="229"/>
      <c r="AO851" s="212"/>
      <c r="AP851" s="229"/>
      <c r="AQ851" s="232"/>
      <c r="AR851" s="232"/>
      <c r="AS851" s="228"/>
      <c r="AT851" s="212"/>
      <c r="AU851" s="212"/>
      <c r="AV851" s="212"/>
      <c r="AW851" s="212"/>
      <c r="AX851" s="212"/>
      <c r="AY851" s="212"/>
      <c r="AZ851" s="213"/>
      <c r="BA851" s="213"/>
      <c r="BB851" s="213"/>
      <c r="BC851" s="213"/>
      <c r="BD851" s="213"/>
      <c r="BE851" s="231"/>
      <c r="BF851" s="213"/>
      <c r="BG851" s="231"/>
      <c r="BH851" s="231"/>
      <c r="BI851" s="213"/>
      <c r="BJ851" s="212"/>
      <c r="BK851" s="212"/>
      <c r="BL851" s="212"/>
      <c r="BM851" s="213"/>
    </row>
    <row r="852" spans="1:65" ht="18.75" customHeight="1" x14ac:dyDescent="0.3">
      <c r="A852" s="558"/>
      <c r="B852" s="213"/>
      <c r="C852" s="213"/>
      <c r="D852" s="213"/>
      <c r="E852" s="231"/>
      <c r="F852" s="213"/>
      <c r="G852" s="213"/>
      <c r="H852" s="213"/>
      <c r="I852" s="213"/>
      <c r="J852" s="213"/>
      <c r="K852" s="557"/>
      <c r="L852" s="213"/>
      <c r="M852" s="213"/>
      <c r="N852" s="213"/>
      <c r="O852" s="212"/>
      <c r="P852" s="221"/>
      <c r="Q852" s="212"/>
      <c r="R852" s="221"/>
      <c r="S852" s="212"/>
      <c r="T852" s="221"/>
      <c r="U852" s="213"/>
      <c r="V852" s="559"/>
      <c r="W852" s="212"/>
      <c r="X852" s="222"/>
      <c r="Y852" s="212"/>
      <c r="Z852" s="221"/>
      <c r="AA852" s="638"/>
      <c r="AB852" s="230"/>
      <c r="AC852" s="213"/>
      <c r="AD852" s="230"/>
      <c r="AE852" s="231"/>
      <c r="AF852" s="231"/>
      <c r="AG852" s="642"/>
      <c r="AH852" s="230"/>
      <c r="AI852" s="213"/>
      <c r="AJ852" s="230"/>
      <c r="AK852" s="231"/>
      <c r="AL852" s="231"/>
      <c r="AM852" s="631"/>
      <c r="AN852" s="229"/>
      <c r="AO852" s="212"/>
      <c r="AP852" s="229"/>
      <c r="AQ852" s="232"/>
      <c r="AR852" s="232"/>
      <c r="AS852" s="228"/>
      <c r="AT852" s="212"/>
      <c r="AU852" s="212"/>
      <c r="AV852" s="212"/>
      <c r="AW852" s="212"/>
      <c r="AX852" s="212"/>
      <c r="AY852" s="212"/>
      <c r="AZ852" s="213"/>
      <c r="BA852" s="213"/>
      <c r="BB852" s="213"/>
      <c r="BC852" s="213"/>
      <c r="BD852" s="213"/>
      <c r="BE852" s="231"/>
      <c r="BF852" s="213"/>
      <c r="BG852" s="231"/>
      <c r="BH852" s="231"/>
      <c r="BI852" s="213"/>
      <c r="BJ852" s="212"/>
      <c r="BK852" s="212"/>
      <c r="BL852" s="212"/>
      <c r="BM852" s="213"/>
    </row>
    <row r="853" spans="1:65" ht="18.75" customHeight="1" x14ac:dyDescent="0.3">
      <c r="A853" s="558"/>
      <c r="B853" s="213"/>
      <c r="C853" s="213"/>
      <c r="D853" s="213"/>
      <c r="E853" s="231"/>
      <c r="F853" s="213"/>
      <c r="G853" s="213"/>
      <c r="H853" s="213"/>
      <c r="I853" s="213"/>
      <c r="J853" s="213"/>
      <c r="K853" s="557"/>
      <c r="L853" s="213"/>
      <c r="M853" s="213"/>
      <c r="N853" s="213"/>
      <c r="O853" s="212"/>
      <c r="P853" s="221"/>
      <c r="Q853" s="212"/>
      <c r="R853" s="221"/>
      <c r="S853" s="212"/>
      <c r="T853" s="221"/>
      <c r="U853" s="213"/>
      <c r="V853" s="559"/>
      <c r="W853" s="212"/>
      <c r="X853" s="222"/>
      <c r="Y853" s="212"/>
      <c r="Z853" s="221"/>
      <c r="AA853" s="638"/>
      <c r="AB853" s="230"/>
      <c r="AC853" s="213"/>
      <c r="AD853" s="230"/>
      <c r="AE853" s="231"/>
      <c r="AF853" s="231"/>
      <c r="AG853" s="642"/>
      <c r="AH853" s="230"/>
      <c r="AI853" s="213"/>
      <c r="AJ853" s="230"/>
      <c r="AK853" s="231"/>
      <c r="AL853" s="231"/>
      <c r="AM853" s="631"/>
      <c r="AN853" s="229"/>
      <c r="AO853" s="212"/>
      <c r="AP853" s="229"/>
      <c r="AQ853" s="232"/>
      <c r="AR853" s="232"/>
      <c r="AS853" s="228"/>
      <c r="AT853" s="212"/>
      <c r="AU853" s="212"/>
      <c r="AV853" s="212"/>
      <c r="AW853" s="212"/>
      <c r="AX853" s="212"/>
      <c r="AY853" s="212"/>
      <c r="AZ853" s="213"/>
      <c r="BA853" s="213"/>
      <c r="BB853" s="213"/>
      <c r="BC853" s="213"/>
      <c r="BD853" s="213"/>
      <c r="BE853" s="231"/>
      <c r="BF853" s="213"/>
      <c r="BG853" s="231"/>
      <c r="BH853" s="231"/>
      <c r="BI853" s="213"/>
      <c r="BJ853" s="212"/>
      <c r="BK853" s="212"/>
      <c r="BL853" s="212"/>
      <c r="BM853" s="213"/>
    </row>
    <row r="854" spans="1:65" ht="18.75" customHeight="1" x14ac:dyDescent="0.3">
      <c r="A854" s="558"/>
      <c r="B854" s="213"/>
      <c r="C854" s="213"/>
      <c r="D854" s="213"/>
      <c r="E854" s="231"/>
      <c r="F854" s="213"/>
      <c r="G854" s="213"/>
      <c r="H854" s="213"/>
      <c r="I854" s="213"/>
      <c r="J854" s="213"/>
      <c r="K854" s="557"/>
      <c r="L854" s="213"/>
      <c r="M854" s="213"/>
      <c r="N854" s="213"/>
      <c r="O854" s="212"/>
      <c r="P854" s="221"/>
      <c r="Q854" s="212"/>
      <c r="R854" s="221"/>
      <c r="S854" s="212"/>
      <c r="T854" s="221"/>
      <c r="U854" s="213"/>
      <c r="V854" s="559"/>
      <c r="W854" s="212"/>
      <c r="X854" s="222"/>
      <c r="Y854" s="212"/>
      <c r="Z854" s="221"/>
      <c r="AA854" s="638"/>
      <c r="AB854" s="230"/>
      <c r="AC854" s="213"/>
      <c r="AD854" s="230"/>
      <c r="AE854" s="231"/>
      <c r="AF854" s="231"/>
      <c r="AG854" s="642"/>
      <c r="AH854" s="230"/>
      <c r="AI854" s="213"/>
      <c r="AJ854" s="230"/>
      <c r="AK854" s="231"/>
      <c r="AL854" s="231"/>
      <c r="AM854" s="631"/>
      <c r="AN854" s="229"/>
      <c r="AO854" s="212"/>
      <c r="AP854" s="229"/>
      <c r="AQ854" s="232"/>
      <c r="AR854" s="232"/>
      <c r="AS854" s="228"/>
      <c r="AT854" s="212"/>
      <c r="AU854" s="212"/>
      <c r="AV854" s="212"/>
      <c r="AW854" s="212"/>
      <c r="AX854" s="212"/>
      <c r="AY854" s="212"/>
      <c r="AZ854" s="213"/>
      <c r="BA854" s="213"/>
      <c r="BB854" s="213"/>
      <c r="BC854" s="213"/>
      <c r="BD854" s="213"/>
      <c r="BE854" s="231"/>
      <c r="BF854" s="213"/>
      <c r="BG854" s="231"/>
      <c r="BH854" s="231"/>
      <c r="BI854" s="213"/>
      <c r="BJ854" s="212"/>
      <c r="BK854" s="212"/>
      <c r="BL854" s="212"/>
      <c r="BM854" s="213"/>
    </row>
    <row r="855" spans="1:65" ht="18.75" customHeight="1" x14ac:dyDescent="0.3">
      <c r="A855" s="558"/>
      <c r="B855" s="213"/>
      <c r="C855" s="213"/>
      <c r="D855" s="213"/>
      <c r="E855" s="231"/>
      <c r="F855" s="213"/>
      <c r="G855" s="213"/>
      <c r="H855" s="213"/>
      <c r="I855" s="213"/>
      <c r="J855" s="213"/>
      <c r="K855" s="557"/>
      <c r="L855" s="213"/>
      <c r="M855" s="213"/>
      <c r="N855" s="213"/>
      <c r="O855" s="212"/>
      <c r="P855" s="221"/>
      <c r="Q855" s="212"/>
      <c r="R855" s="221"/>
      <c r="S855" s="212"/>
      <c r="T855" s="221"/>
      <c r="U855" s="213"/>
      <c r="V855" s="559"/>
      <c r="W855" s="212"/>
      <c r="X855" s="222"/>
      <c r="Y855" s="212"/>
      <c r="Z855" s="221"/>
      <c r="AA855" s="638"/>
      <c r="AB855" s="230"/>
      <c r="AC855" s="213"/>
      <c r="AD855" s="230"/>
      <c r="AE855" s="231"/>
      <c r="AF855" s="231"/>
      <c r="AG855" s="642"/>
      <c r="AH855" s="230"/>
      <c r="AI855" s="213"/>
      <c r="AJ855" s="230"/>
      <c r="AK855" s="231"/>
      <c r="AL855" s="231"/>
      <c r="AM855" s="631"/>
      <c r="AN855" s="229"/>
      <c r="AO855" s="212"/>
      <c r="AP855" s="229"/>
      <c r="AQ855" s="232"/>
      <c r="AR855" s="232"/>
      <c r="AS855" s="228"/>
      <c r="AT855" s="212"/>
      <c r="AU855" s="212"/>
      <c r="AV855" s="212"/>
      <c r="AW855" s="212"/>
      <c r="AX855" s="212"/>
      <c r="AY855" s="212"/>
      <c r="AZ855" s="213"/>
      <c r="BA855" s="213"/>
      <c r="BB855" s="213"/>
      <c r="BC855" s="213"/>
      <c r="BD855" s="213"/>
      <c r="BE855" s="231"/>
      <c r="BF855" s="213"/>
      <c r="BG855" s="231"/>
      <c r="BH855" s="231"/>
      <c r="BI855" s="213"/>
      <c r="BJ855" s="212"/>
      <c r="BK855" s="212"/>
      <c r="BL855" s="212"/>
      <c r="BM855" s="213"/>
    </row>
    <row r="856" spans="1:65" ht="18.75" customHeight="1" x14ac:dyDescent="0.3">
      <c r="A856" s="558"/>
      <c r="B856" s="213"/>
      <c r="C856" s="213"/>
      <c r="D856" s="213"/>
      <c r="E856" s="231"/>
      <c r="F856" s="213"/>
      <c r="G856" s="213"/>
      <c r="H856" s="213"/>
      <c r="I856" s="213"/>
      <c r="J856" s="213"/>
      <c r="K856" s="557"/>
      <c r="L856" s="213"/>
      <c r="M856" s="213"/>
      <c r="N856" s="213"/>
      <c r="O856" s="212"/>
      <c r="P856" s="221"/>
      <c r="Q856" s="212"/>
      <c r="R856" s="221"/>
      <c r="S856" s="212"/>
      <c r="T856" s="221"/>
      <c r="U856" s="213"/>
      <c r="V856" s="559"/>
      <c r="W856" s="212"/>
      <c r="X856" s="222"/>
      <c r="Y856" s="212"/>
      <c r="Z856" s="221"/>
      <c r="AA856" s="638"/>
      <c r="AB856" s="230"/>
      <c r="AC856" s="213"/>
      <c r="AD856" s="230"/>
      <c r="AE856" s="231"/>
      <c r="AF856" s="231"/>
      <c r="AG856" s="642"/>
      <c r="AH856" s="230"/>
      <c r="AI856" s="213"/>
      <c r="AJ856" s="230"/>
      <c r="AK856" s="231"/>
      <c r="AL856" s="231"/>
      <c r="AM856" s="631"/>
      <c r="AN856" s="229"/>
      <c r="AO856" s="212"/>
      <c r="AP856" s="229"/>
      <c r="AQ856" s="232"/>
      <c r="AR856" s="232"/>
      <c r="AS856" s="228"/>
      <c r="AT856" s="212"/>
      <c r="AU856" s="212"/>
      <c r="AV856" s="212"/>
      <c r="AW856" s="212"/>
      <c r="AX856" s="212"/>
      <c r="AY856" s="212"/>
      <c r="AZ856" s="213"/>
      <c r="BA856" s="213"/>
      <c r="BB856" s="213"/>
      <c r="BC856" s="213"/>
      <c r="BD856" s="213"/>
      <c r="BE856" s="231"/>
      <c r="BF856" s="213"/>
      <c r="BG856" s="231"/>
      <c r="BH856" s="231"/>
      <c r="BI856" s="213"/>
      <c r="BJ856" s="212"/>
      <c r="BK856" s="212"/>
      <c r="BL856" s="212"/>
      <c r="BM856" s="213"/>
    </row>
    <row r="857" spans="1:65" ht="18.75" customHeight="1" x14ac:dyDescent="0.3">
      <c r="A857" s="558"/>
      <c r="B857" s="213"/>
      <c r="C857" s="213"/>
      <c r="D857" s="213"/>
      <c r="E857" s="231"/>
      <c r="F857" s="213"/>
      <c r="G857" s="213"/>
      <c r="H857" s="213"/>
      <c r="I857" s="213"/>
      <c r="J857" s="213"/>
      <c r="K857" s="557"/>
      <c r="L857" s="213"/>
      <c r="M857" s="213"/>
      <c r="N857" s="213"/>
      <c r="O857" s="212"/>
      <c r="P857" s="221"/>
      <c r="Q857" s="212"/>
      <c r="R857" s="221"/>
      <c r="S857" s="212"/>
      <c r="T857" s="221"/>
      <c r="U857" s="213"/>
      <c r="V857" s="559"/>
      <c r="W857" s="212"/>
      <c r="X857" s="222"/>
      <c r="Y857" s="212"/>
      <c r="Z857" s="221"/>
      <c r="AA857" s="638"/>
      <c r="AB857" s="230"/>
      <c r="AC857" s="213"/>
      <c r="AD857" s="230"/>
      <c r="AE857" s="231"/>
      <c r="AF857" s="231"/>
      <c r="AG857" s="642"/>
      <c r="AH857" s="230"/>
      <c r="AI857" s="213"/>
      <c r="AJ857" s="230"/>
      <c r="AK857" s="231"/>
      <c r="AL857" s="231"/>
      <c r="AM857" s="631"/>
      <c r="AN857" s="229"/>
      <c r="AO857" s="212"/>
      <c r="AP857" s="229"/>
      <c r="AQ857" s="232"/>
      <c r="AR857" s="232"/>
      <c r="AS857" s="228"/>
      <c r="AT857" s="212"/>
      <c r="AU857" s="212"/>
      <c r="AV857" s="212"/>
      <c r="AW857" s="212"/>
      <c r="AX857" s="212"/>
      <c r="AY857" s="212"/>
      <c r="AZ857" s="213"/>
      <c r="BA857" s="213"/>
      <c r="BB857" s="213"/>
      <c r="BC857" s="213"/>
      <c r="BD857" s="213"/>
      <c r="BE857" s="231"/>
      <c r="BF857" s="213"/>
      <c r="BG857" s="231"/>
      <c r="BH857" s="231"/>
      <c r="BI857" s="213"/>
      <c r="BJ857" s="212"/>
      <c r="BK857" s="212"/>
      <c r="BL857" s="212"/>
      <c r="BM857" s="213"/>
    </row>
    <row r="858" spans="1:65" ht="18.75" customHeight="1" x14ac:dyDescent="0.3">
      <c r="A858" s="558"/>
      <c r="B858" s="213"/>
      <c r="C858" s="213"/>
      <c r="D858" s="213"/>
      <c r="E858" s="231"/>
      <c r="F858" s="213"/>
      <c r="G858" s="213"/>
      <c r="H858" s="213"/>
      <c r="I858" s="213"/>
      <c r="J858" s="213"/>
      <c r="K858" s="557"/>
      <c r="L858" s="213"/>
      <c r="M858" s="213"/>
      <c r="N858" s="213"/>
      <c r="O858" s="212"/>
      <c r="P858" s="221"/>
      <c r="Q858" s="212"/>
      <c r="R858" s="221"/>
      <c r="S858" s="212"/>
      <c r="T858" s="221"/>
      <c r="U858" s="213"/>
      <c r="V858" s="559"/>
      <c r="W858" s="212"/>
      <c r="X858" s="222"/>
      <c r="Y858" s="212"/>
      <c r="Z858" s="221"/>
      <c r="AA858" s="638"/>
      <c r="AB858" s="230"/>
      <c r="AC858" s="213"/>
      <c r="AD858" s="230"/>
      <c r="AE858" s="231"/>
      <c r="AF858" s="231"/>
      <c r="AG858" s="642"/>
      <c r="AH858" s="230"/>
      <c r="AI858" s="213"/>
      <c r="AJ858" s="230"/>
      <c r="AK858" s="231"/>
      <c r="AL858" s="231"/>
      <c r="AM858" s="631"/>
      <c r="AN858" s="229"/>
      <c r="AO858" s="212"/>
      <c r="AP858" s="229"/>
      <c r="AQ858" s="232"/>
      <c r="AR858" s="232"/>
      <c r="AS858" s="228"/>
      <c r="AT858" s="212"/>
      <c r="AU858" s="212"/>
      <c r="AV858" s="212"/>
      <c r="AW858" s="212"/>
      <c r="AX858" s="212"/>
      <c r="AY858" s="212"/>
      <c r="AZ858" s="213"/>
      <c r="BA858" s="213"/>
      <c r="BB858" s="213"/>
      <c r="BC858" s="213"/>
      <c r="BD858" s="213"/>
      <c r="BE858" s="231"/>
      <c r="BF858" s="213"/>
      <c r="BG858" s="231"/>
      <c r="BH858" s="231"/>
      <c r="BI858" s="213"/>
      <c r="BJ858" s="212"/>
      <c r="BK858" s="212"/>
      <c r="BL858" s="212"/>
      <c r="BM858" s="213"/>
    </row>
    <row r="859" spans="1:65" ht="18.75" customHeight="1" x14ac:dyDescent="0.3">
      <c r="A859" s="558"/>
      <c r="B859" s="213"/>
      <c r="C859" s="213"/>
      <c r="D859" s="213"/>
      <c r="E859" s="231"/>
      <c r="F859" s="213"/>
      <c r="G859" s="213"/>
      <c r="H859" s="213"/>
      <c r="I859" s="213"/>
      <c r="J859" s="213"/>
      <c r="K859" s="557"/>
      <c r="L859" s="213"/>
      <c r="M859" s="213"/>
      <c r="N859" s="213"/>
      <c r="O859" s="212"/>
      <c r="P859" s="221"/>
      <c r="Q859" s="212"/>
      <c r="R859" s="221"/>
      <c r="S859" s="212"/>
      <c r="T859" s="221"/>
      <c r="U859" s="213"/>
      <c r="V859" s="559"/>
      <c r="W859" s="212"/>
      <c r="X859" s="222"/>
      <c r="Y859" s="212"/>
      <c r="Z859" s="221"/>
      <c r="AA859" s="638"/>
      <c r="AB859" s="230"/>
      <c r="AC859" s="213"/>
      <c r="AD859" s="230"/>
      <c r="AE859" s="231"/>
      <c r="AF859" s="231"/>
      <c r="AG859" s="642"/>
      <c r="AH859" s="230"/>
      <c r="AI859" s="213"/>
      <c r="AJ859" s="230"/>
      <c r="AK859" s="231"/>
      <c r="AL859" s="231"/>
      <c r="AM859" s="631"/>
      <c r="AN859" s="229"/>
      <c r="AO859" s="212"/>
      <c r="AP859" s="229"/>
      <c r="AQ859" s="232"/>
      <c r="AR859" s="232"/>
      <c r="AS859" s="228"/>
      <c r="AT859" s="212"/>
      <c r="AU859" s="212"/>
      <c r="AV859" s="212"/>
      <c r="AW859" s="212"/>
      <c r="AX859" s="212"/>
      <c r="AY859" s="212"/>
      <c r="AZ859" s="213"/>
      <c r="BA859" s="213"/>
      <c r="BB859" s="213"/>
      <c r="BC859" s="213"/>
      <c r="BD859" s="213"/>
      <c r="BE859" s="231"/>
      <c r="BF859" s="213"/>
      <c r="BG859" s="231"/>
      <c r="BH859" s="231"/>
      <c r="BI859" s="213"/>
      <c r="BJ859" s="212"/>
      <c r="BK859" s="212"/>
      <c r="BL859" s="212"/>
      <c r="BM859" s="213"/>
    </row>
    <row r="860" spans="1:65" ht="18.75" customHeight="1" x14ac:dyDescent="0.3">
      <c r="A860" s="558"/>
      <c r="B860" s="213"/>
      <c r="C860" s="213"/>
      <c r="D860" s="213"/>
      <c r="E860" s="231"/>
      <c r="F860" s="213"/>
      <c r="G860" s="213"/>
      <c r="H860" s="213"/>
      <c r="I860" s="213"/>
      <c r="J860" s="213"/>
      <c r="K860" s="557"/>
      <c r="L860" s="213"/>
      <c r="M860" s="213"/>
      <c r="N860" s="213"/>
      <c r="O860" s="212"/>
      <c r="P860" s="221"/>
      <c r="Q860" s="212"/>
      <c r="R860" s="221"/>
      <c r="S860" s="212"/>
      <c r="T860" s="221"/>
      <c r="U860" s="213"/>
      <c r="V860" s="559"/>
      <c r="W860" s="212"/>
      <c r="X860" s="222"/>
      <c r="Y860" s="212"/>
      <c r="Z860" s="221"/>
      <c r="AA860" s="638"/>
      <c r="AB860" s="230"/>
      <c r="AC860" s="213"/>
      <c r="AD860" s="230"/>
      <c r="AE860" s="231"/>
      <c r="AF860" s="231"/>
      <c r="AG860" s="642"/>
      <c r="AH860" s="230"/>
      <c r="AI860" s="213"/>
      <c r="AJ860" s="230"/>
      <c r="AK860" s="231"/>
      <c r="AL860" s="231"/>
      <c r="AM860" s="631"/>
      <c r="AN860" s="229"/>
      <c r="AO860" s="212"/>
      <c r="AP860" s="229"/>
      <c r="AQ860" s="232"/>
      <c r="AR860" s="232"/>
      <c r="AS860" s="228"/>
      <c r="AT860" s="212"/>
      <c r="AU860" s="212"/>
      <c r="AV860" s="212"/>
      <c r="AW860" s="212"/>
      <c r="AX860" s="212"/>
      <c r="AY860" s="212"/>
      <c r="AZ860" s="213"/>
      <c r="BA860" s="213"/>
      <c r="BB860" s="213"/>
      <c r="BC860" s="213"/>
      <c r="BD860" s="213"/>
      <c r="BE860" s="231"/>
      <c r="BF860" s="213"/>
      <c r="BG860" s="231"/>
      <c r="BH860" s="231"/>
      <c r="BI860" s="213"/>
      <c r="BJ860" s="212"/>
      <c r="BK860" s="212"/>
      <c r="BL860" s="212"/>
      <c r="BM860" s="213"/>
    </row>
    <row r="861" spans="1:65" ht="18.75" customHeight="1" x14ac:dyDescent="0.3">
      <c r="A861" s="558"/>
      <c r="B861" s="213"/>
      <c r="C861" s="213"/>
      <c r="D861" s="213"/>
      <c r="E861" s="231"/>
      <c r="F861" s="213"/>
      <c r="G861" s="213"/>
      <c r="H861" s="213"/>
      <c r="I861" s="213"/>
      <c r="J861" s="213"/>
      <c r="K861" s="557"/>
      <c r="L861" s="213"/>
      <c r="M861" s="213"/>
      <c r="N861" s="213"/>
      <c r="O861" s="212"/>
      <c r="P861" s="221"/>
      <c r="Q861" s="212"/>
      <c r="R861" s="221"/>
      <c r="S861" s="212"/>
      <c r="T861" s="221"/>
      <c r="U861" s="213"/>
      <c r="V861" s="559"/>
      <c r="W861" s="212"/>
      <c r="X861" s="222"/>
      <c r="Y861" s="212"/>
      <c r="Z861" s="221"/>
      <c r="AA861" s="638"/>
      <c r="AB861" s="230"/>
      <c r="AC861" s="213"/>
      <c r="AD861" s="230"/>
      <c r="AE861" s="231"/>
      <c r="AF861" s="231"/>
      <c r="AG861" s="642"/>
      <c r="AH861" s="230"/>
      <c r="AI861" s="213"/>
      <c r="AJ861" s="230"/>
      <c r="AK861" s="231"/>
      <c r="AL861" s="231"/>
      <c r="AM861" s="631"/>
      <c r="AN861" s="229"/>
      <c r="AO861" s="212"/>
      <c r="AP861" s="229"/>
      <c r="AQ861" s="232"/>
      <c r="AR861" s="232"/>
      <c r="AS861" s="228"/>
      <c r="AT861" s="212"/>
      <c r="AU861" s="212"/>
      <c r="AV861" s="212"/>
      <c r="AW861" s="212"/>
      <c r="AX861" s="212"/>
      <c r="AY861" s="212"/>
      <c r="AZ861" s="213"/>
      <c r="BA861" s="213"/>
      <c r="BB861" s="213"/>
      <c r="BC861" s="213"/>
      <c r="BD861" s="213"/>
      <c r="BE861" s="231"/>
      <c r="BF861" s="213"/>
      <c r="BG861" s="231"/>
      <c r="BH861" s="231"/>
      <c r="BI861" s="213"/>
      <c r="BJ861" s="212"/>
      <c r="BK861" s="212"/>
      <c r="BL861" s="212"/>
      <c r="BM861" s="213"/>
    </row>
    <row r="862" spans="1:65" ht="18.75" customHeight="1" x14ac:dyDescent="0.3">
      <c r="A862" s="558"/>
      <c r="B862" s="213"/>
      <c r="C862" s="213"/>
      <c r="D862" s="213"/>
      <c r="E862" s="231"/>
      <c r="F862" s="213"/>
      <c r="G862" s="213"/>
      <c r="H862" s="213"/>
      <c r="I862" s="213"/>
      <c r="J862" s="213"/>
      <c r="K862" s="557"/>
      <c r="L862" s="213"/>
      <c r="M862" s="213"/>
      <c r="N862" s="213"/>
      <c r="O862" s="212"/>
      <c r="P862" s="221"/>
      <c r="Q862" s="212"/>
      <c r="R862" s="221"/>
      <c r="S862" s="212"/>
      <c r="T862" s="221"/>
      <c r="U862" s="213"/>
      <c r="V862" s="559"/>
      <c r="W862" s="212"/>
      <c r="X862" s="222"/>
      <c r="Y862" s="212"/>
      <c r="Z862" s="221"/>
      <c r="AA862" s="638"/>
      <c r="AB862" s="230"/>
      <c r="AC862" s="213"/>
      <c r="AD862" s="230"/>
      <c r="AE862" s="231"/>
      <c r="AF862" s="231"/>
      <c r="AG862" s="642"/>
      <c r="AH862" s="230"/>
      <c r="AI862" s="213"/>
      <c r="AJ862" s="230"/>
      <c r="AK862" s="231"/>
      <c r="AL862" s="231"/>
      <c r="AM862" s="631"/>
      <c r="AN862" s="229"/>
      <c r="AO862" s="212"/>
      <c r="AP862" s="229"/>
      <c r="AQ862" s="232"/>
      <c r="AR862" s="232"/>
      <c r="AS862" s="228"/>
      <c r="AT862" s="212"/>
      <c r="AU862" s="212"/>
      <c r="AV862" s="212"/>
      <c r="AW862" s="212"/>
      <c r="AX862" s="212"/>
      <c r="AY862" s="212"/>
      <c r="AZ862" s="213"/>
      <c r="BA862" s="213"/>
      <c r="BB862" s="213"/>
      <c r="BC862" s="213"/>
      <c r="BD862" s="213"/>
      <c r="BE862" s="231"/>
      <c r="BF862" s="213"/>
      <c r="BG862" s="231"/>
      <c r="BH862" s="231"/>
      <c r="BI862" s="213"/>
      <c r="BJ862" s="212"/>
      <c r="BK862" s="212"/>
      <c r="BL862" s="212"/>
      <c r="BM862" s="213"/>
    </row>
    <row r="863" spans="1:65" ht="18.75" customHeight="1" x14ac:dyDescent="0.3">
      <c r="A863" s="558"/>
      <c r="B863" s="213"/>
      <c r="C863" s="213"/>
      <c r="D863" s="213"/>
      <c r="E863" s="231"/>
      <c r="F863" s="213"/>
      <c r="G863" s="213"/>
      <c r="H863" s="213"/>
      <c r="I863" s="213"/>
      <c r="J863" s="213"/>
      <c r="K863" s="557"/>
      <c r="L863" s="213"/>
      <c r="M863" s="213"/>
      <c r="N863" s="213"/>
      <c r="O863" s="212"/>
      <c r="P863" s="221"/>
      <c r="Q863" s="212"/>
      <c r="R863" s="221"/>
      <c r="S863" s="212"/>
      <c r="T863" s="221"/>
      <c r="U863" s="213"/>
      <c r="V863" s="559"/>
      <c r="W863" s="212"/>
      <c r="X863" s="222"/>
      <c r="Y863" s="212"/>
      <c r="Z863" s="221"/>
      <c r="AA863" s="638"/>
      <c r="AB863" s="230"/>
      <c r="AC863" s="213"/>
      <c r="AD863" s="230"/>
      <c r="AE863" s="231"/>
      <c r="AF863" s="231"/>
      <c r="AG863" s="642"/>
      <c r="AH863" s="230"/>
      <c r="AI863" s="213"/>
      <c r="AJ863" s="230"/>
      <c r="AK863" s="231"/>
      <c r="AL863" s="231"/>
      <c r="AM863" s="631"/>
      <c r="AN863" s="229"/>
      <c r="AO863" s="212"/>
      <c r="AP863" s="229"/>
      <c r="AQ863" s="232"/>
      <c r="AR863" s="232"/>
      <c r="AS863" s="228"/>
      <c r="AT863" s="212"/>
      <c r="AU863" s="212"/>
      <c r="AV863" s="212"/>
      <c r="AW863" s="212"/>
      <c r="AX863" s="212"/>
      <c r="AY863" s="212"/>
      <c r="AZ863" s="213"/>
      <c r="BA863" s="213"/>
      <c r="BB863" s="213"/>
      <c r="BC863" s="213"/>
      <c r="BD863" s="213"/>
      <c r="BE863" s="231"/>
      <c r="BF863" s="213"/>
      <c r="BG863" s="231"/>
      <c r="BH863" s="231"/>
      <c r="BI863" s="213"/>
      <c r="BJ863" s="212"/>
      <c r="BK863" s="212"/>
      <c r="BL863" s="212"/>
      <c r="BM863" s="213"/>
    </row>
    <row r="864" spans="1:65" ht="18.75" customHeight="1" x14ac:dyDescent="0.3">
      <c r="A864" s="558"/>
      <c r="B864" s="213"/>
      <c r="C864" s="213"/>
      <c r="D864" s="213"/>
      <c r="E864" s="231"/>
      <c r="F864" s="213"/>
      <c r="G864" s="213"/>
      <c r="H864" s="213"/>
      <c r="I864" s="213"/>
      <c r="J864" s="213"/>
      <c r="K864" s="557"/>
      <c r="L864" s="213"/>
      <c r="M864" s="213"/>
      <c r="N864" s="213"/>
      <c r="O864" s="212"/>
      <c r="P864" s="221"/>
      <c r="Q864" s="212"/>
      <c r="R864" s="221"/>
      <c r="S864" s="212"/>
      <c r="T864" s="221"/>
      <c r="U864" s="213"/>
      <c r="V864" s="559"/>
      <c r="W864" s="212"/>
      <c r="X864" s="222"/>
      <c r="Y864" s="212"/>
      <c r="Z864" s="221"/>
      <c r="AA864" s="638"/>
      <c r="AB864" s="230"/>
      <c r="AC864" s="213"/>
      <c r="AD864" s="230"/>
      <c r="AE864" s="231"/>
      <c r="AF864" s="231"/>
      <c r="AG864" s="642"/>
      <c r="AH864" s="230"/>
      <c r="AI864" s="213"/>
      <c r="AJ864" s="230"/>
      <c r="AK864" s="231"/>
      <c r="AL864" s="231"/>
      <c r="AM864" s="631"/>
      <c r="AN864" s="229"/>
      <c r="AO864" s="212"/>
      <c r="AP864" s="229"/>
      <c r="AQ864" s="232"/>
      <c r="AR864" s="232"/>
      <c r="AS864" s="228"/>
      <c r="AT864" s="212"/>
      <c r="AU864" s="212"/>
      <c r="AV864" s="212"/>
      <c r="AW864" s="212"/>
      <c r="AX864" s="212"/>
      <c r="AY864" s="212"/>
      <c r="AZ864" s="213"/>
      <c r="BA864" s="213"/>
      <c r="BB864" s="213"/>
      <c r="BC864" s="213"/>
      <c r="BD864" s="213"/>
      <c r="BE864" s="231"/>
      <c r="BF864" s="213"/>
      <c r="BG864" s="231"/>
      <c r="BH864" s="231"/>
      <c r="BI864" s="213"/>
      <c r="BJ864" s="212"/>
      <c r="BK864" s="212"/>
      <c r="BL864" s="212"/>
      <c r="BM864" s="213"/>
    </row>
    <row r="865" spans="1:65" ht="18.75" customHeight="1" x14ac:dyDescent="0.3">
      <c r="A865" s="558"/>
      <c r="B865" s="213"/>
      <c r="C865" s="213"/>
      <c r="D865" s="213"/>
      <c r="E865" s="231"/>
      <c r="F865" s="213"/>
      <c r="G865" s="213"/>
      <c r="H865" s="213"/>
      <c r="I865" s="213"/>
      <c r="J865" s="213"/>
      <c r="K865" s="557"/>
      <c r="L865" s="213"/>
      <c r="M865" s="213"/>
      <c r="N865" s="213"/>
      <c r="O865" s="212"/>
      <c r="P865" s="221"/>
      <c r="Q865" s="212"/>
      <c r="R865" s="221"/>
      <c r="S865" s="212"/>
      <c r="T865" s="221"/>
      <c r="U865" s="213"/>
      <c r="V865" s="559"/>
      <c r="W865" s="212"/>
      <c r="X865" s="222"/>
      <c r="Y865" s="212"/>
      <c r="Z865" s="221"/>
      <c r="AA865" s="638"/>
      <c r="AB865" s="230"/>
      <c r="AC865" s="213"/>
      <c r="AD865" s="230"/>
      <c r="AE865" s="231"/>
      <c r="AF865" s="231"/>
      <c r="AG865" s="642"/>
      <c r="AH865" s="230"/>
      <c r="AI865" s="213"/>
      <c r="AJ865" s="230"/>
      <c r="AK865" s="231"/>
      <c r="AL865" s="231"/>
      <c r="AM865" s="631"/>
      <c r="AN865" s="229"/>
      <c r="AO865" s="212"/>
      <c r="AP865" s="229"/>
      <c r="AQ865" s="232"/>
      <c r="AR865" s="232"/>
      <c r="AS865" s="228"/>
      <c r="AT865" s="212"/>
      <c r="AU865" s="212"/>
      <c r="AV865" s="212"/>
      <c r="AW865" s="212"/>
      <c r="AX865" s="212"/>
      <c r="AY865" s="212"/>
      <c r="AZ865" s="213"/>
      <c r="BA865" s="213"/>
      <c r="BB865" s="213"/>
      <c r="BC865" s="213"/>
      <c r="BD865" s="213"/>
      <c r="BE865" s="231"/>
      <c r="BF865" s="213"/>
      <c r="BG865" s="231"/>
      <c r="BH865" s="231"/>
      <c r="BI865" s="213"/>
      <c r="BJ865" s="212"/>
      <c r="BK865" s="212"/>
      <c r="BL865" s="212"/>
      <c r="BM865" s="213"/>
    </row>
    <row r="866" spans="1:65" ht="18.75" customHeight="1" x14ac:dyDescent="0.3">
      <c r="A866" s="558"/>
      <c r="B866" s="213"/>
      <c r="C866" s="213"/>
      <c r="D866" s="213"/>
      <c r="E866" s="231"/>
      <c r="F866" s="213"/>
      <c r="G866" s="213"/>
      <c r="H866" s="213"/>
      <c r="I866" s="213"/>
      <c r="J866" s="213"/>
      <c r="K866" s="557"/>
      <c r="L866" s="213"/>
      <c r="M866" s="213"/>
      <c r="N866" s="213"/>
      <c r="O866" s="212"/>
      <c r="P866" s="221"/>
      <c r="Q866" s="212"/>
      <c r="R866" s="221"/>
      <c r="S866" s="212"/>
      <c r="T866" s="221"/>
      <c r="U866" s="213"/>
      <c r="V866" s="559"/>
      <c r="W866" s="212"/>
      <c r="X866" s="222"/>
      <c r="Y866" s="212"/>
      <c r="Z866" s="221"/>
      <c r="AA866" s="638"/>
      <c r="AB866" s="230"/>
      <c r="AC866" s="213"/>
      <c r="AD866" s="230"/>
      <c r="AE866" s="231"/>
      <c r="AF866" s="231"/>
      <c r="AG866" s="642"/>
      <c r="AH866" s="230"/>
      <c r="AI866" s="213"/>
      <c r="AJ866" s="230"/>
      <c r="AK866" s="231"/>
      <c r="AL866" s="231"/>
      <c r="AM866" s="631"/>
      <c r="AN866" s="229"/>
      <c r="AO866" s="212"/>
      <c r="AP866" s="229"/>
      <c r="AQ866" s="232"/>
      <c r="AR866" s="232"/>
      <c r="AS866" s="228"/>
      <c r="AT866" s="212"/>
      <c r="AU866" s="212"/>
      <c r="AV866" s="212"/>
      <c r="AW866" s="212"/>
      <c r="AX866" s="212"/>
      <c r="AY866" s="212"/>
      <c r="AZ866" s="213"/>
      <c r="BA866" s="213"/>
      <c r="BB866" s="213"/>
      <c r="BC866" s="213"/>
      <c r="BD866" s="213"/>
      <c r="BE866" s="231"/>
      <c r="BF866" s="213"/>
      <c r="BG866" s="231"/>
      <c r="BH866" s="231"/>
      <c r="BI866" s="213"/>
      <c r="BJ866" s="212"/>
      <c r="BK866" s="212"/>
      <c r="BL866" s="212"/>
      <c r="BM866" s="213"/>
    </row>
    <row r="867" spans="1:65" ht="18.75" customHeight="1" x14ac:dyDescent="0.3">
      <c r="A867" s="558"/>
      <c r="B867" s="213"/>
      <c r="C867" s="213"/>
      <c r="D867" s="213"/>
      <c r="E867" s="231"/>
      <c r="F867" s="213"/>
      <c r="G867" s="213"/>
      <c r="H867" s="213"/>
      <c r="I867" s="213"/>
      <c r="J867" s="213"/>
      <c r="K867" s="557"/>
      <c r="L867" s="213"/>
      <c r="M867" s="213"/>
      <c r="N867" s="213"/>
      <c r="O867" s="212"/>
      <c r="P867" s="221"/>
      <c r="Q867" s="212"/>
      <c r="R867" s="221"/>
      <c r="S867" s="212"/>
      <c r="T867" s="221"/>
      <c r="U867" s="213"/>
      <c r="V867" s="559"/>
      <c r="W867" s="212"/>
      <c r="X867" s="222"/>
      <c r="Y867" s="212"/>
      <c r="Z867" s="221"/>
      <c r="AA867" s="638"/>
      <c r="AB867" s="230"/>
      <c r="AC867" s="213"/>
      <c r="AD867" s="230"/>
      <c r="AE867" s="231"/>
      <c r="AF867" s="231"/>
      <c r="AG867" s="642"/>
      <c r="AH867" s="230"/>
      <c r="AI867" s="213"/>
      <c r="AJ867" s="230"/>
      <c r="AK867" s="231"/>
      <c r="AL867" s="231"/>
      <c r="AM867" s="631"/>
      <c r="AN867" s="229"/>
      <c r="AO867" s="212"/>
      <c r="AP867" s="229"/>
      <c r="AQ867" s="232"/>
      <c r="AR867" s="232"/>
      <c r="AS867" s="228"/>
      <c r="AT867" s="212"/>
      <c r="AU867" s="212"/>
      <c r="AV867" s="212"/>
      <c r="AW867" s="212"/>
      <c r="AX867" s="212"/>
      <c r="AY867" s="212"/>
      <c r="AZ867" s="213"/>
      <c r="BA867" s="213"/>
      <c r="BB867" s="213"/>
      <c r="BC867" s="213"/>
      <c r="BD867" s="213"/>
      <c r="BE867" s="231"/>
      <c r="BF867" s="213"/>
      <c r="BG867" s="231"/>
      <c r="BH867" s="231"/>
      <c r="BI867" s="213"/>
      <c r="BJ867" s="212"/>
      <c r="BK867" s="212"/>
      <c r="BL867" s="212"/>
      <c r="BM867" s="213"/>
    </row>
    <row r="868" spans="1:65" ht="18.75" customHeight="1" x14ac:dyDescent="0.3">
      <c r="A868" s="558"/>
      <c r="B868" s="213"/>
      <c r="C868" s="213"/>
      <c r="D868" s="213"/>
      <c r="E868" s="231"/>
      <c r="F868" s="213"/>
      <c r="G868" s="213"/>
      <c r="H868" s="213"/>
      <c r="I868" s="213"/>
      <c r="J868" s="213"/>
      <c r="K868" s="557"/>
      <c r="L868" s="213"/>
      <c r="M868" s="213"/>
      <c r="N868" s="213"/>
      <c r="O868" s="212"/>
      <c r="P868" s="221"/>
      <c r="Q868" s="212"/>
      <c r="R868" s="221"/>
      <c r="S868" s="212"/>
      <c r="T868" s="221"/>
      <c r="U868" s="213"/>
      <c r="V868" s="559"/>
      <c r="W868" s="212"/>
      <c r="X868" s="222"/>
      <c r="Y868" s="212"/>
      <c r="Z868" s="221"/>
      <c r="AA868" s="638"/>
      <c r="AB868" s="230"/>
      <c r="AC868" s="213"/>
      <c r="AD868" s="230"/>
      <c r="AE868" s="231"/>
      <c r="AF868" s="231"/>
      <c r="AG868" s="642"/>
      <c r="AH868" s="230"/>
      <c r="AI868" s="213"/>
      <c r="AJ868" s="230"/>
      <c r="AK868" s="231"/>
      <c r="AL868" s="231"/>
      <c r="AM868" s="631"/>
      <c r="AN868" s="229"/>
      <c r="AO868" s="212"/>
      <c r="AP868" s="229"/>
      <c r="AQ868" s="232"/>
      <c r="AR868" s="232"/>
      <c r="AS868" s="228"/>
      <c r="AT868" s="212"/>
      <c r="AU868" s="212"/>
      <c r="AV868" s="212"/>
      <c r="AW868" s="212"/>
      <c r="AX868" s="212"/>
      <c r="AY868" s="212"/>
      <c r="AZ868" s="213"/>
      <c r="BA868" s="213"/>
      <c r="BB868" s="213"/>
      <c r="BC868" s="213"/>
      <c r="BD868" s="213"/>
      <c r="BE868" s="231"/>
      <c r="BF868" s="213"/>
      <c r="BG868" s="231"/>
      <c r="BH868" s="231"/>
      <c r="BI868" s="213"/>
      <c r="BJ868" s="212"/>
      <c r="BK868" s="212"/>
      <c r="BL868" s="212"/>
      <c r="BM868" s="213"/>
    </row>
    <row r="869" spans="1:65" ht="18.75" customHeight="1" x14ac:dyDescent="0.3">
      <c r="A869" s="558"/>
      <c r="B869" s="213"/>
      <c r="C869" s="213"/>
      <c r="D869" s="213"/>
      <c r="E869" s="231"/>
      <c r="F869" s="213"/>
      <c r="G869" s="213"/>
      <c r="H869" s="213"/>
      <c r="I869" s="213"/>
      <c r="J869" s="213"/>
      <c r="K869" s="557"/>
      <c r="L869" s="213"/>
      <c r="M869" s="213"/>
      <c r="N869" s="213"/>
      <c r="O869" s="212"/>
      <c r="P869" s="221"/>
      <c r="Q869" s="212"/>
      <c r="R869" s="221"/>
      <c r="S869" s="212"/>
      <c r="T869" s="221"/>
      <c r="U869" s="213"/>
      <c r="V869" s="559"/>
      <c r="W869" s="212"/>
      <c r="X869" s="222"/>
      <c r="Y869" s="212"/>
      <c r="Z869" s="221"/>
      <c r="AA869" s="638"/>
      <c r="AB869" s="230"/>
      <c r="AC869" s="213"/>
      <c r="AD869" s="230"/>
      <c r="AE869" s="231"/>
      <c r="AF869" s="231"/>
      <c r="AG869" s="642"/>
      <c r="AH869" s="230"/>
      <c r="AI869" s="213"/>
      <c r="AJ869" s="230"/>
      <c r="AK869" s="231"/>
      <c r="AL869" s="231"/>
      <c r="AM869" s="631"/>
      <c r="AN869" s="229"/>
      <c r="AO869" s="212"/>
      <c r="AP869" s="229"/>
      <c r="AQ869" s="232"/>
      <c r="AR869" s="232"/>
      <c r="AS869" s="228"/>
      <c r="AT869" s="212"/>
      <c r="AU869" s="212"/>
      <c r="AV869" s="212"/>
      <c r="AW869" s="212"/>
      <c r="AX869" s="212"/>
      <c r="AY869" s="212"/>
      <c r="AZ869" s="213"/>
      <c r="BA869" s="213"/>
      <c r="BB869" s="213"/>
      <c r="BC869" s="213"/>
      <c r="BD869" s="213"/>
      <c r="BE869" s="231"/>
      <c r="BF869" s="213"/>
      <c r="BG869" s="231"/>
      <c r="BH869" s="231"/>
      <c r="BI869" s="213"/>
      <c r="BJ869" s="212"/>
      <c r="BK869" s="212"/>
      <c r="BL869" s="212"/>
      <c r="BM869" s="213"/>
    </row>
    <row r="870" spans="1:65" ht="18.75" customHeight="1" x14ac:dyDescent="0.3">
      <c r="A870" s="558"/>
      <c r="B870" s="213"/>
      <c r="C870" s="213"/>
      <c r="D870" s="213"/>
      <c r="E870" s="231"/>
      <c r="F870" s="213"/>
      <c r="G870" s="213"/>
      <c r="H870" s="213"/>
      <c r="I870" s="213"/>
      <c r="J870" s="213"/>
      <c r="K870" s="557"/>
      <c r="L870" s="213"/>
      <c r="M870" s="213"/>
      <c r="N870" s="213"/>
      <c r="O870" s="212"/>
      <c r="P870" s="221"/>
      <c r="Q870" s="212"/>
      <c r="R870" s="221"/>
      <c r="S870" s="212"/>
      <c r="T870" s="221"/>
      <c r="U870" s="213"/>
      <c r="V870" s="559"/>
      <c r="W870" s="212"/>
      <c r="X870" s="222"/>
      <c r="Y870" s="212"/>
      <c r="Z870" s="221"/>
      <c r="AA870" s="638"/>
      <c r="AB870" s="230"/>
      <c r="AC870" s="213"/>
      <c r="AD870" s="230"/>
      <c r="AE870" s="231"/>
      <c r="AF870" s="231"/>
      <c r="AG870" s="642"/>
      <c r="AH870" s="230"/>
      <c r="AI870" s="213"/>
      <c r="AJ870" s="230"/>
      <c r="AK870" s="231"/>
      <c r="AL870" s="231"/>
      <c r="AM870" s="631"/>
      <c r="AN870" s="229"/>
      <c r="AO870" s="212"/>
      <c r="AP870" s="229"/>
      <c r="AQ870" s="232"/>
      <c r="AR870" s="232"/>
      <c r="AS870" s="228"/>
      <c r="AT870" s="212"/>
      <c r="AU870" s="212"/>
      <c r="AV870" s="212"/>
      <c r="AW870" s="212"/>
      <c r="AX870" s="212"/>
      <c r="AY870" s="212"/>
      <c r="AZ870" s="213"/>
      <c r="BA870" s="213"/>
      <c r="BB870" s="213"/>
      <c r="BC870" s="213"/>
      <c r="BD870" s="213"/>
      <c r="BE870" s="231"/>
      <c r="BF870" s="213"/>
      <c r="BG870" s="231"/>
      <c r="BH870" s="231"/>
      <c r="BI870" s="213"/>
      <c r="BJ870" s="212"/>
      <c r="BK870" s="212"/>
      <c r="BL870" s="212"/>
      <c r="BM870" s="213"/>
    </row>
    <row r="871" spans="1:65" ht="18.75" customHeight="1" x14ac:dyDescent="0.3">
      <c r="A871" s="558"/>
      <c r="B871" s="213"/>
      <c r="C871" s="213"/>
      <c r="D871" s="213"/>
      <c r="E871" s="231"/>
      <c r="F871" s="213"/>
      <c r="G871" s="213"/>
      <c r="H871" s="213"/>
      <c r="I871" s="213"/>
      <c r="J871" s="213"/>
      <c r="K871" s="557"/>
      <c r="L871" s="213"/>
      <c r="M871" s="213"/>
      <c r="N871" s="213"/>
      <c r="O871" s="212"/>
      <c r="P871" s="221"/>
      <c r="Q871" s="212"/>
      <c r="R871" s="221"/>
      <c r="S871" s="212"/>
      <c r="T871" s="221"/>
      <c r="U871" s="213"/>
      <c r="V871" s="559"/>
      <c r="W871" s="212"/>
      <c r="X871" s="222"/>
      <c r="Y871" s="212"/>
      <c r="Z871" s="221"/>
      <c r="AA871" s="638"/>
      <c r="AB871" s="230"/>
      <c r="AC871" s="213"/>
      <c r="AD871" s="230"/>
      <c r="AE871" s="231"/>
      <c r="AF871" s="231"/>
      <c r="AG871" s="642"/>
      <c r="AH871" s="230"/>
      <c r="AI871" s="213"/>
      <c r="AJ871" s="230"/>
      <c r="AK871" s="231"/>
      <c r="AL871" s="231"/>
      <c r="AM871" s="631"/>
      <c r="AN871" s="229"/>
      <c r="AO871" s="212"/>
      <c r="AP871" s="229"/>
      <c r="AQ871" s="232"/>
      <c r="AR871" s="232"/>
      <c r="AS871" s="228"/>
      <c r="AT871" s="212"/>
      <c r="AU871" s="212"/>
      <c r="AV871" s="212"/>
      <c r="AW871" s="212"/>
      <c r="AX871" s="212"/>
      <c r="AY871" s="212"/>
      <c r="AZ871" s="213"/>
      <c r="BA871" s="213"/>
      <c r="BB871" s="213"/>
      <c r="BC871" s="213"/>
      <c r="BD871" s="213"/>
      <c r="BE871" s="231"/>
      <c r="BF871" s="213"/>
      <c r="BG871" s="231"/>
      <c r="BH871" s="231"/>
      <c r="BI871" s="213"/>
      <c r="BJ871" s="212"/>
      <c r="BK871" s="212"/>
      <c r="BL871" s="212"/>
      <c r="BM871" s="213"/>
    </row>
    <row r="872" spans="1:65" ht="18.75" customHeight="1" x14ac:dyDescent="0.3">
      <c r="A872" s="558"/>
      <c r="B872" s="213"/>
      <c r="C872" s="213"/>
      <c r="D872" s="213"/>
      <c r="E872" s="231"/>
      <c r="F872" s="213"/>
      <c r="G872" s="213"/>
      <c r="H872" s="213"/>
      <c r="I872" s="213"/>
      <c r="J872" s="213"/>
      <c r="K872" s="557"/>
      <c r="L872" s="213"/>
      <c r="M872" s="213"/>
      <c r="N872" s="213"/>
      <c r="O872" s="212"/>
      <c r="P872" s="221"/>
      <c r="Q872" s="212"/>
      <c r="R872" s="221"/>
      <c r="S872" s="212"/>
      <c r="T872" s="221"/>
      <c r="U872" s="213"/>
      <c r="V872" s="559"/>
      <c r="W872" s="212"/>
      <c r="X872" s="222"/>
      <c r="Y872" s="212"/>
      <c r="Z872" s="221"/>
      <c r="AA872" s="638"/>
      <c r="AB872" s="230"/>
      <c r="AC872" s="213"/>
      <c r="AD872" s="230"/>
      <c r="AE872" s="231"/>
      <c r="AF872" s="231"/>
      <c r="AG872" s="642"/>
      <c r="AH872" s="230"/>
      <c r="AI872" s="213"/>
      <c r="AJ872" s="230"/>
      <c r="AK872" s="231"/>
      <c r="AL872" s="231"/>
      <c r="AM872" s="631"/>
      <c r="AN872" s="229"/>
      <c r="AO872" s="212"/>
      <c r="AP872" s="229"/>
      <c r="AQ872" s="232"/>
      <c r="AR872" s="232"/>
      <c r="AS872" s="228"/>
      <c r="AT872" s="212"/>
      <c r="AU872" s="212"/>
      <c r="AV872" s="212"/>
      <c r="AW872" s="212"/>
      <c r="AX872" s="212"/>
      <c r="AY872" s="212"/>
      <c r="AZ872" s="213"/>
      <c r="BA872" s="213"/>
      <c r="BB872" s="213"/>
      <c r="BC872" s="213"/>
      <c r="BD872" s="213"/>
      <c r="BE872" s="231"/>
      <c r="BF872" s="213"/>
      <c r="BG872" s="231"/>
      <c r="BH872" s="231"/>
      <c r="BI872" s="213"/>
      <c r="BJ872" s="212"/>
      <c r="BK872" s="212"/>
      <c r="BL872" s="212"/>
      <c r="BM872" s="213"/>
    </row>
    <row r="873" spans="1:65" ht="18.75" customHeight="1" x14ac:dyDescent="0.3">
      <c r="A873" s="558"/>
      <c r="B873" s="213"/>
      <c r="C873" s="213"/>
      <c r="D873" s="213"/>
      <c r="E873" s="231"/>
      <c r="F873" s="213"/>
      <c r="G873" s="213"/>
      <c r="H873" s="213"/>
      <c r="I873" s="213"/>
      <c r="J873" s="213"/>
      <c r="K873" s="557"/>
      <c r="L873" s="213"/>
      <c r="M873" s="213"/>
      <c r="N873" s="213"/>
      <c r="O873" s="212"/>
      <c r="P873" s="221"/>
      <c r="Q873" s="212"/>
      <c r="R873" s="221"/>
      <c r="S873" s="212"/>
      <c r="T873" s="221"/>
      <c r="U873" s="213"/>
      <c r="V873" s="559"/>
      <c r="W873" s="212"/>
      <c r="X873" s="222"/>
      <c r="Y873" s="212"/>
      <c r="Z873" s="221"/>
      <c r="AA873" s="638"/>
      <c r="AB873" s="230"/>
      <c r="AC873" s="213"/>
      <c r="AD873" s="230"/>
      <c r="AE873" s="231"/>
      <c r="AF873" s="231"/>
      <c r="AG873" s="642"/>
      <c r="AH873" s="230"/>
      <c r="AI873" s="213"/>
      <c r="AJ873" s="230"/>
      <c r="AK873" s="231"/>
      <c r="AL873" s="231"/>
      <c r="AM873" s="631"/>
      <c r="AN873" s="229"/>
      <c r="AO873" s="212"/>
      <c r="AP873" s="229"/>
      <c r="AQ873" s="232"/>
      <c r="AR873" s="232"/>
      <c r="AS873" s="228"/>
      <c r="AT873" s="212"/>
      <c r="AU873" s="212"/>
      <c r="AV873" s="212"/>
      <c r="AW873" s="212"/>
      <c r="AX873" s="212"/>
      <c r="AY873" s="212"/>
      <c r="AZ873" s="213"/>
      <c r="BA873" s="213"/>
      <c r="BB873" s="213"/>
      <c r="BC873" s="213"/>
      <c r="BD873" s="213"/>
      <c r="BE873" s="231"/>
      <c r="BF873" s="213"/>
      <c r="BG873" s="231"/>
      <c r="BH873" s="231"/>
      <c r="BI873" s="213"/>
      <c r="BJ873" s="212"/>
      <c r="BK873" s="212"/>
      <c r="BL873" s="212"/>
      <c r="BM873" s="213"/>
    </row>
    <row r="874" spans="1:65" ht="18.75" customHeight="1" x14ac:dyDescent="0.3">
      <c r="A874" s="558"/>
      <c r="B874" s="213"/>
      <c r="C874" s="213"/>
      <c r="D874" s="213"/>
      <c r="E874" s="231"/>
      <c r="F874" s="213"/>
      <c r="G874" s="213"/>
      <c r="H874" s="213"/>
      <c r="I874" s="213"/>
      <c r="J874" s="213"/>
      <c r="K874" s="557"/>
      <c r="L874" s="213"/>
      <c r="M874" s="213"/>
      <c r="N874" s="213"/>
      <c r="O874" s="212"/>
      <c r="P874" s="221"/>
      <c r="Q874" s="212"/>
      <c r="R874" s="221"/>
      <c r="S874" s="212"/>
      <c r="T874" s="221"/>
      <c r="U874" s="213"/>
      <c r="V874" s="559"/>
      <c r="W874" s="212"/>
      <c r="X874" s="222"/>
      <c r="Y874" s="212"/>
      <c r="Z874" s="221"/>
      <c r="AA874" s="638"/>
      <c r="AB874" s="230"/>
      <c r="AC874" s="213"/>
      <c r="AD874" s="230"/>
      <c r="AE874" s="231"/>
      <c r="AF874" s="231"/>
      <c r="AG874" s="642"/>
      <c r="AH874" s="230"/>
      <c r="AI874" s="213"/>
      <c r="AJ874" s="230"/>
      <c r="AK874" s="231"/>
      <c r="AL874" s="231"/>
      <c r="AM874" s="631"/>
      <c r="AN874" s="229"/>
      <c r="AO874" s="212"/>
      <c r="AP874" s="229"/>
      <c r="AQ874" s="232"/>
      <c r="AR874" s="232"/>
      <c r="AS874" s="228"/>
      <c r="AT874" s="212"/>
      <c r="AU874" s="212"/>
      <c r="AV874" s="212"/>
      <c r="AW874" s="212"/>
      <c r="AX874" s="212"/>
      <c r="AY874" s="212"/>
      <c r="AZ874" s="213"/>
      <c r="BA874" s="213"/>
      <c r="BB874" s="213"/>
      <c r="BC874" s="213"/>
      <c r="BD874" s="213"/>
      <c r="BE874" s="231"/>
      <c r="BF874" s="213"/>
      <c r="BG874" s="231"/>
      <c r="BH874" s="231"/>
      <c r="BI874" s="213"/>
      <c r="BJ874" s="212"/>
      <c r="BK874" s="212"/>
      <c r="BL874" s="212"/>
      <c r="BM874" s="213"/>
    </row>
    <row r="875" spans="1:65" ht="18.75" customHeight="1" x14ac:dyDescent="0.3">
      <c r="A875" s="558"/>
      <c r="B875" s="213"/>
      <c r="C875" s="213"/>
      <c r="D875" s="213"/>
      <c r="E875" s="231"/>
      <c r="F875" s="213"/>
      <c r="G875" s="213"/>
      <c r="H875" s="213"/>
      <c r="I875" s="213"/>
      <c r="J875" s="213"/>
      <c r="K875" s="557"/>
      <c r="L875" s="213"/>
      <c r="M875" s="213"/>
      <c r="N875" s="213"/>
      <c r="O875" s="212"/>
      <c r="P875" s="221"/>
      <c r="Q875" s="212"/>
      <c r="R875" s="221"/>
      <c r="S875" s="212"/>
      <c r="T875" s="221"/>
      <c r="U875" s="213"/>
      <c r="V875" s="559"/>
      <c r="W875" s="212"/>
      <c r="X875" s="222"/>
      <c r="Y875" s="212"/>
      <c r="Z875" s="221"/>
      <c r="AA875" s="638"/>
      <c r="AB875" s="230"/>
      <c r="AC875" s="213"/>
      <c r="AD875" s="230"/>
      <c r="AE875" s="231"/>
      <c r="AF875" s="231"/>
      <c r="AG875" s="642"/>
      <c r="AH875" s="230"/>
      <c r="AI875" s="213"/>
      <c r="AJ875" s="230"/>
      <c r="AK875" s="231"/>
      <c r="AL875" s="231"/>
      <c r="AM875" s="631"/>
      <c r="AN875" s="229"/>
      <c r="AO875" s="212"/>
      <c r="AP875" s="229"/>
      <c r="AQ875" s="232"/>
      <c r="AR875" s="232"/>
      <c r="AS875" s="228"/>
      <c r="AT875" s="212"/>
      <c r="AU875" s="212"/>
      <c r="AV875" s="212"/>
      <c r="AW875" s="212"/>
      <c r="AX875" s="212"/>
      <c r="AY875" s="212"/>
      <c r="AZ875" s="213"/>
      <c r="BA875" s="213"/>
      <c r="BB875" s="213"/>
      <c r="BC875" s="213"/>
      <c r="BD875" s="213"/>
      <c r="BE875" s="231"/>
      <c r="BF875" s="213"/>
      <c r="BG875" s="231"/>
      <c r="BH875" s="231"/>
      <c r="BI875" s="213"/>
      <c r="BJ875" s="212"/>
      <c r="BK875" s="212"/>
      <c r="BL875" s="212"/>
      <c r="BM875" s="213"/>
    </row>
    <row r="876" spans="1:65" ht="18.75" customHeight="1" x14ac:dyDescent="0.3">
      <c r="A876" s="558"/>
      <c r="B876" s="213"/>
      <c r="C876" s="213"/>
      <c r="D876" s="213"/>
      <c r="E876" s="231"/>
      <c r="F876" s="213"/>
      <c r="G876" s="213"/>
      <c r="H876" s="213"/>
      <c r="I876" s="213"/>
      <c r="J876" s="213"/>
      <c r="K876" s="557"/>
      <c r="L876" s="213"/>
      <c r="M876" s="213"/>
      <c r="N876" s="213"/>
      <c r="O876" s="212"/>
      <c r="P876" s="221"/>
      <c r="Q876" s="212"/>
      <c r="R876" s="221"/>
      <c r="S876" s="212"/>
      <c r="T876" s="221"/>
      <c r="U876" s="213"/>
      <c r="V876" s="559"/>
      <c r="W876" s="212"/>
      <c r="X876" s="222"/>
      <c r="Y876" s="212"/>
      <c r="Z876" s="221"/>
      <c r="AA876" s="638"/>
      <c r="AB876" s="230"/>
      <c r="AC876" s="213"/>
      <c r="AD876" s="230"/>
      <c r="AE876" s="231"/>
      <c r="AF876" s="231"/>
      <c r="AG876" s="642"/>
      <c r="AH876" s="230"/>
      <c r="AI876" s="213"/>
      <c r="AJ876" s="230"/>
      <c r="AK876" s="231"/>
      <c r="AL876" s="231"/>
      <c r="AM876" s="631"/>
      <c r="AN876" s="229"/>
      <c r="AO876" s="212"/>
      <c r="AP876" s="229"/>
      <c r="AQ876" s="232"/>
      <c r="AR876" s="232"/>
      <c r="AS876" s="228"/>
      <c r="AT876" s="212"/>
      <c r="AU876" s="212"/>
      <c r="AV876" s="212"/>
      <c r="AW876" s="212"/>
      <c r="AX876" s="212"/>
      <c r="AY876" s="212"/>
      <c r="AZ876" s="213"/>
      <c r="BA876" s="213"/>
      <c r="BB876" s="213"/>
      <c r="BC876" s="213"/>
      <c r="BD876" s="213"/>
      <c r="BE876" s="231"/>
      <c r="BF876" s="213"/>
      <c r="BG876" s="231"/>
      <c r="BH876" s="231"/>
      <c r="BI876" s="213"/>
      <c r="BJ876" s="212"/>
      <c r="BK876" s="212"/>
      <c r="BL876" s="212"/>
      <c r="BM876" s="213"/>
    </row>
    <row r="877" spans="1:65" ht="18.75" customHeight="1" x14ac:dyDescent="0.3">
      <c r="A877" s="558"/>
      <c r="B877" s="213"/>
      <c r="C877" s="213"/>
      <c r="D877" s="213"/>
      <c r="E877" s="231"/>
      <c r="F877" s="213"/>
      <c r="G877" s="213"/>
      <c r="H877" s="213"/>
      <c r="I877" s="213"/>
      <c r="J877" s="213"/>
      <c r="K877" s="557"/>
      <c r="L877" s="213"/>
      <c r="M877" s="213"/>
      <c r="N877" s="213"/>
      <c r="O877" s="212"/>
      <c r="P877" s="221"/>
      <c r="Q877" s="212"/>
      <c r="R877" s="221"/>
      <c r="S877" s="212"/>
      <c r="T877" s="221"/>
      <c r="U877" s="213"/>
      <c r="V877" s="559"/>
      <c r="W877" s="212"/>
      <c r="X877" s="222"/>
      <c r="Y877" s="212"/>
      <c r="Z877" s="221"/>
      <c r="AA877" s="638"/>
      <c r="AB877" s="230"/>
      <c r="AC877" s="213"/>
      <c r="AD877" s="230"/>
      <c r="AE877" s="231"/>
      <c r="AF877" s="231"/>
      <c r="AG877" s="642"/>
      <c r="AH877" s="230"/>
      <c r="AI877" s="213"/>
      <c r="AJ877" s="230"/>
      <c r="AK877" s="231"/>
      <c r="AL877" s="231"/>
      <c r="AM877" s="631"/>
      <c r="AN877" s="229"/>
      <c r="AO877" s="212"/>
      <c r="AP877" s="229"/>
      <c r="AQ877" s="232"/>
      <c r="AR877" s="232"/>
      <c r="AS877" s="228"/>
      <c r="AT877" s="212"/>
      <c r="AU877" s="212"/>
      <c r="AV877" s="212"/>
      <c r="AW877" s="212"/>
      <c r="AX877" s="212"/>
      <c r="AY877" s="212"/>
      <c r="AZ877" s="213"/>
      <c r="BA877" s="213"/>
      <c r="BB877" s="213"/>
      <c r="BC877" s="213"/>
      <c r="BD877" s="213"/>
      <c r="BE877" s="231"/>
      <c r="BF877" s="213"/>
      <c r="BG877" s="231"/>
      <c r="BH877" s="231"/>
      <c r="BI877" s="213"/>
      <c r="BJ877" s="212"/>
      <c r="BK877" s="212"/>
      <c r="BL877" s="212"/>
      <c r="BM877" s="213"/>
    </row>
    <row r="878" spans="1:65" ht="18.75" customHeight="1" x14ac:dyDescent="0.3">
      <c r="A878" s="558"/>
      <c r="B878" s="213"/>
      <c r="C878" s="213"/>
      <c r="D878" s="213"/>
      <c r="E878" s="231"/>
      <c r="F878" s="213"/>
      <c r="G878" s="213"/>
      <c r="H878" s="213"/>
      <c r="I878" s="213"/>
      <c r="J878" s="213"/>
      <c r="K878" s="557"/>
      <c r="L878" s="213"/>
      <c r="M878" s="213"/>
      <c r="N878" s="213"/>
      <c r="O878" s="212"/>
      <c r="P878" s="221"/>
      <c r="Q878" s="212"/>
      <c r="R878" s="221"/>
      <c r="S878" s="212"/>
      <c r="T878" s="221"/>
      <c r="U878" s="213"/>
      <c r="V878" s="559"/>
      <c r="W878" s="212"/>
      <c r="X878" s="222"/>
      <c r="Y878" s="212"/>
      <c r="Z878" s="221"/>
      <c r="AA878" s="638"/>
      <c r="AB878" s="230"/>
      <c r="AC878" s="213"/>
      <c r="AD878" s="230"/>
      <c r="AE878" s="231"/>
      <c r="AF878" s="231"/>
      <c r="AG878" s="642"/>
      <c r="AH878" s="230"/>
      <c r="AI878" s="213"/>
      <c r="AJ878" s="230"/>
      <c r="AK878" s="231"/>
      <c r="AL878" s="231"/>
      <c r="AM878" s="631"/>
      <c r="AN878" s="229"/>
      <c r="AO878" s="212"/>
      <c r="AP878" s="229"/>
      <c r="AQ878" s="232"/>
      <c r="AR878" s="232"/>
      <c r="AS878" s="228"/>
      <c r="AT878" s="212"/>
      <c r="AU878" s="212"/>
      <c r="AV878" s="212"/>
      <c r="AW878" s="212"/>
      <c r="AX878" s="212"/>
      <c r="AY878" s="212"/>
      <c r="AZ878" s="213"/>
      <c r="BA878" s="213"/>
      <c r="BB878" s="213"/>
      <c r="BC878" s="213"/>
      <c r="BD878" s="213"/>
      <c r="BE878" s="231"/>
      <c r="BF878" s="213"/>
      <c r="BG878" s="231"/>
      <c r="BH878" s="231"/>
      <c r="BI878" s="213"/>
      <c r="BJ878" s="212"/>
      <c r="BK878" s="212"/>
      <c r="BL878" s="212"/>
      <c r="BM878" s="213"/>
    </row>
    <row r="879" spans="1:65" ht="18.75" customHeight="1" x14ac:dyDescent="0.3">
      <c r="A879" s="558"/>
      <c r="B879" s="213"/>
      <c r="C879" s="213"/>
      <c r="D879" s="213"/>
      <c r="E879" s="231"/>
      <c r="F879" s="213"/>
      <c r="G879" s="213"/>
      <c r="H879" s="213"/>
      <c r="I879" s="213"/>
      <c r="J879" s="213"/>
      <c r="K879" s="557"/>
      <c r="L879" s="213"/>
      <c r="M879" s="213"/>
      <c r="N879" s="213"/>
      <c r="O879" s="212"/>
      <c r="P879" s="221"/>
      <c r="Q879" s="212"/>
      <c r="R879" s="221"/>
      <c r="S879" s="212"/>
      <c r="T879" s="221"/>
      <c r="U879" s="213"/>
      <c r="V879" s="559"/>
      <c r="W879" s="212"/>
      <c r="X879" s="222"/>
      <c r="Y879" s="212"/>
      <c r="Z879" s="221"/>
      <c r="AA879" s="638"/>
      <c r="AB879" s="230"/>
      <c r="AC879" s="213"/>
      <c r="AD879" s="230"/>
      <c r="AE879" s="231"/>
      <c r="AF879" s="231"/>
      <c r="AG879" s="642"/>
      <c r="AH879" s="230"/>
      <c r="AI879" s="213"/>
      <c r="AJ879" s="230"/>
      <c r="AK879" s="231"/>
      <c r="AL879" s="231"/>
      <c r="AM879" s="631"/>
      <c r="AN879" s="229"/>
      <c r="AO879" s="212"/>
      <c r="AP879" s="229"/>
      <c r="AQ879" s="232"/>
      <c r="AR879" s="232"/>
      <c r="AS879" s="228"/>
      <c r="AT879" s="212"/>
      <c r="AU879" s="212"/>
      <c r="AV879" s="212"/>
      <c r="AW879" s="212"/>
      <c r="AX879" s="212"/>
      <c r="AY879" s="212"/>
      <c r="AZ879" s="213"/>
      <c r="BA879" s="213"/>
      <c r="BB879" s="213"/>
      <c r="BC879" s="213"/>
      <c r="BD879" s="213"/>
      <c r="BE879" s="231"/>
      <c r="BF879" s="213"/>
      <c r="BG879" s="231"/>
      <c r="BH879" s="231"/>
      <c r="BI879" s="213"/>
      <c r="BJ879" s="212"/>
      <c r="BK879" s="212"/>
      <c r="BL879" s="212"/>
      <c r="BM879" s="213"/>
    </row>
    <row r="880" spans="1:65" ht="18.75" customHeight="1" x14ac:dyDescent="0.3">
      <c r="A880" s="558"/>
      <c r="B880" s="213"/>
      <c r="C880" s="213"/>
      <c r="D880" s="213"/>
      <c r="E880" s="231"/>
      <c r="F880" s="213"/>
      <c r="G880" s="213"/>
      <c r="H880" s="213"/>
      <c r="I880" s="213"/>
      <c r="J880" s="213"/>
      <c r="K880" s="557"/>
      <c r="L880" s="213"/>
      <c r="M880" s="213"/>
      <c r="N880" s="213"/>
      <c r="O880" s="212"/>
      <c r="P880" s="221"/>
      <c r="Q880" s="212"/>
      <c r="R880" s="221"/>
      <c r="S880" s="212"/>
      <c r="T880" s="221"/>
      <c r="U880" s="213"/>
      <c r="V880" s="559"/>
      <c r="W880" s="212"/>
      <c r="X880" s="222"/>
      <c r="Y880" s="212"/>
      <c r="Z880" s="221"/>
      <c r="AA880" s="638"/>
      <c r="AB880" s="230"/>
      <c r="AC880" s="213"/>
      <c r="AD880" s="230"/>
      <c r="AE880" s="231"/>
      <c r="AF880" s="231"/>
      <c r="AG880" s="642"/>
      <c r="AH880" s="230"/>
      <c r="AI880" s="213"/>
      <c r="AJ880" s="230"/>
      <c r="AK880" s="231"/>
      <c r="AL880" s="231"/>
      <c r="AM880" s="631"/>
      <c r="AN880" s="229"/>
      <c r="AO880" s="212"/>
      <c r="AP880" s="229"/>
      <c r="AQ880" s="232"/>
      <c r="AR880" s="232"/>
      <c r="AS880" s="228"/>
      <c r="AT880" s="212"/>
      <c r="AU880" s="212"/>
      <c r="AV880" s="212"/>
      <c r="AW880" s="212"/>
      <c r="AX880" s="212"/>
      <c r="AY880" s="212"/>
      <c r="AZ880" s="213"/>
      <c r="BA880" s="213"/>
      <c r="BB880" s="213"/>
      <c r="BC880" s="213"/>
      <c r="BD880" s="213"/>
      <c r="BE880" s="231"/>
      <c r="BF880" s="213"/>
      <c r="BG880" s="231"/>
      <c r="BH880" s="231"/>
      <c r="BI880" s="213"/>
      <c r="BJ880" s="212"/>
      <c r="BK880" s="212"/>
      <c r="BL880" s="212"/>
      <c r="BM880" s="213"/>
    </row>
    <row r="881" spans="1:65" ht="18.75" customHeight="1" x14ac:dyDescent="0.3">
      <c r="A881" s="558"/>
      <c r="B881" s="213"/>
      <c r="C881" s="213"/>
      <c r="D881" s="213"/>
      <c r="E881" s="231"/>
      <c r="F881" s="213"/>
      <c r="G881" s="213"/>
      <c r="H881" s="213"/>
      <c r="I881" s="213"/>
      <c r="J881" s="213"/>
      <c r="K881" s="557"/>
      <c r="L881" s="213"/>
      <c r="M881" s="213"/>
      <c r="N881" s="213"/>
      <c r="O881" s="212"/>
      <c r="P881" s="221"/>
      <c r="Q881" s="212"/>
      <c r="R881" s="221"/>
      <c r="S881" s="212"/>
      <c r="T881" s="221"/>
      <c r="U881" s="213"/>
      <c r="V881" s="559"/>
      <c r="W881" s="212"/>
      <c r="X881" s="222"/>
      <c r="Y881" s="212"/>
      <c r="Z881" s="221"/>
      <c r="AA881" s="638"/>
      <c r="AB881" s="230"/>
      <c r="AC881" s="213"/>
      <c r="AD881" s="230"/>
      <c r="AE881" s="231"/>
      <c r="AF881" s="231"/>
      <c r="AG881" s="642"/>
      <c r="AH881" s="230"/>
      <c r="AI881" s="213"/>
      <c r="AJ881" s="230"/>
      <c r="AK881" s="231"/>
      <c r="AL881" s="231"/>
      <c r="AM881" s="631"/>
      <c r="AN881" s="229"/>
      <c r="AO881" s="212"/>
      <c r="AP881" s="229"/>
      <c r="AQ881" s="232"/>
      <c r="AR881" s="232"/>
      <c r="AS881" s="228"/>
      <c r="AT881" s="212"/>
      <c r="AU881" s="212"/>
      <c r="AV881" s="212"/>
      <c r="AW881" s="212"/>
      <c r="AX881" s="212"/>
      <c r="AY881" s="212"/>
      <c r="AZ881" s="213"/>
      <c r="BA881" s="213"/>
      <c r="BB881" s="213"/>
      <c r="BC881" s="213"/>
      <c r="BD881" s="213"/>
      <c r="BE881" s="231"/>
      <c r="BF881" s="213"/>
      <c r="BG881" s="231"/>
      <c r="BH881" s="231"/>
      <c r="BI881" s="213"/>
      <c r="BJ881" s="212"/>
      <c r="BK881" s="212"/>
      <c r="BL881" s="212"/>
      <c r="BM881" s="213"/>
    </row>
    <row r="882" spans="1:65" ht="18.75" customHeight="1" x14ac:dyDescent="0.3">
      <c r="A882" s="558"/>
      <c r="B882" s="213"/>
      <c r="C882" s="213"/>
      <c r="D882" s="213"/>
      <c r="E882" s="231"/>
      <c r="F882" s="213"/>
      <c r="G882" s="213"/>
      <c r="H882" s="213"/>
      <c r="I882" s="213"/>
      <c r="J882" s="213"/>
      <c r="K882" s="557"/>
      <c r="L882" s="213"/>
      <c r="M882" s="213"/>
      <c r="N882" s="213"/>
      <c r="O882" s="212"/>
      <c r="P882" s="221"/>
      <c r="Q882" s="212"/>
      <c r="R882" s="221"/>
      <c r="S882" s="212"/>
      <c r="T882" s="221"/>
      <c r="U882" s="213"/>
      <c r="V882" s="559"/>
      <c r="W882" s="212"/>
      <c r="X882" s="222"/>
      <c r="Y882" s="212"/>
      <c r="Z882" s="221"/>
      <c r="AA882" s="638"/>
      <c r="AB882" s="230"/>
      <c r="AC882" s="213"/>
      <c r="AD882" s="230"/>
      <c r="AE882" s="231"/>
      <c r="AF882" s="231"/>
      <c r="AG882" s="642"/>
      <c r="AH882" s="230"/>
      <c r="AI882" s="213"/>
      <c r="AJ882" s="230"/>
      <c r="AK882" s="231"/>
      <c r="AL882" s="231"/>
      <c r="AM882" s="631"/>
      <c r="AN882" s="229"/>
      <c r="AO882" s="212"/>
      <c r="AP882" s="229"/>
      <c r="AQ882" s="232"/>
      <c r="AR882" s="232"/>
      <c r="AS882" s="228"/>
      <c r="AT882" s="212"/>
      <c r="AU882" s="212"/>
      <c r="AV882" s="212"/>
      <c r="AW882" s="212"/>
      <c r="AX882" s="212"/>
      <c r="AY882" s="212"/>
      <c r="AZ882" s="213"/>
      <c r="BA882" s="213"/>
      <c r="BB882" s="213"/>
      <c r="BC882" s="213"/>
      <c r="BD882" s="213"/>
      <c r="BE882" s="231"/>
      <c r="BF882" s="213"/>
      <c r="BG882" s="231"/>
      <c r="BH882" s="231"/>
      <c r="BI882" s="213"/>
      <c r="BJ882" s="212"/>
      <c r="BK882" s="212"/>
      <c r="BL882" s="212"/>
      <c r="BM882" s="213"/>
    </row>
    <row r="883" spans="1:65" ht="18.75" customHeight="1" x14ac:dyDescent="0.3">
      <c r="A883" s="558"/>
      <c r="B883" s="213"/>
      <c r="C883" s="213"/>
      <c r="D883" s="213"/>
      <c r="E883" s="231"/>
      <c r="F883" s="213"/>
      <c r="G883" s="213"/>
      <c r="H883" s="213"/>
      <c r="I883" s="213"/>
      <c r="J883" s="213"/>
      <c r="K883" s="557"/>
      <c r="L883" s="213"/>
      <c r="M883" s="213"/>
      <c r="N883" s="213"/>
      <c r="O883" s="212"/>
      <c r="P883" s="221"/>
      <c r="Q883" s="212"/>
      <c r="R883" s="221"/>
      <c r="S883" s="212"/>
      <c r="T883" s="221"/>
      <c r="U883" s="213"/>
      <c r="V883" s="559"/>
      <c r="W883" s="212"/>
      <c r="X883" s="222"/>
      <c r="Y883" s="212"/>
      <c r="Z883" s="221"/>
      <c r="AA883" s="638"/>
      <c r="AB883" s="230"/>
      <c r="AC883" s="213"/>
      <c r="AD883" s="230"/>
      <c r="AE883" s="231"/>
      <c r="AF883" s="231"/>
      <c r="AG883" s="642"/>
      <c r="AH883" s="230"/>
      <c r="AI883" s="213"/>
      <c r="AJ883" s="230"/>
      <c r="AK883" s="231"/>
      <c r="AL883" s="231"/>
      <c r="AM883" s="631"/>
      <c r="AN883" s="229"/>
      <c r="AO883" s="212"/>
      <c r="AP883" s="229"/>
      <c r="AQ883" s="232"/>
      <c r="AR883" s="232"/>
      <c r="AS883" s="228"/>
      <c r="AT883" s="212"/>
      <c r="AU883" s="212"/>
      <c r="AV883" s="212"/>
      <c r="AW883" s="212"/>
      <c r="AX883" s="212"/>
      <c r="AY883" s="212"/>
      <c r="AZ883" s="213"/>
      <c r="BA883" s="213"/>
      <c r="BB883" s="213"/>
      <c r="BC883" s="213"/>
      <c r="BD883" s="213"/>
      <c r="BE883" s="231"/>
      <c r="BF883" s="213"/>
      <c r="BG883" s="231"/>
      <c r="BH883" s="231"/>
      <c r="BI883" s="213"/>
      <c r="BJ883" s="212"/>
      <c r="BK883" s="212"/>
      <c r="BL883" s="212"/>
      <c r="BM883" s="213"/>
    </row>
    <row r="884" spans="1:65" ht="18.75" customHeight="1" x14ac:dyDescent="0.3">
      <c r="A884" s="558"/>
      <c r="B884" s="213"/>
      <c r="C884" s="213"/>
      <c r="D884" s="213"/>
      <c r="E884" s="231"/>
      <c r="F884" s="213"/>
      <c r="G884" s="213"/>
      <c r="H884" s="213"/>
      <c r="I884" s="213"/>
      <c r="J884" s="213"/>
      <c r="K884" s="557"/>
      <c r="L884" s="213"/>
      <c r="M884" s="213"/>
      <c r="N884" s="213"/>
      <c r="O884" s="212"/>
      <c r="P884" s="221"/>
      <c r="Q884" s="212"/>
      <c r="R884" s="221"/>
      <c r="S884" s="212"/>
      <c r="T884" s="221"/>
      <c r="U884" s="213"/>
      <c r="V884" s="559"/>
      <c r="W884" s="212"/>
      <c r="X884" s="222"/>
      <c r="Y884" s="212"/>
      <c r="Z884" s="221"/>
      <c r="AA884" s="638"/>
      <c r="AB884" s="230"/>
      <c r="AC884" s="213"/>
      <c r="AD884" s="230"/>
      <c r="AE884" s="231"/>
      <c r="AF884" s="231"/>
      <c r="AG884" s="642"/>
      <c r="AH884" s="230"/>
      <c r="AI884" s="213"/>
      <c r="AJ884" s="230"/>
      <c r="AK884" s="231"/>
      <c r="AL884" s="231"/>
      <c r="AM884" s="631"/>
      <c r="AN884" s="229"/>
      <c r="AO884" s="212"/>
      <c r="AP884" s="229"/>
      <c r="AQ884" s="232"/>
      <c r="AR884" s="232"/>
      <c r="AS884" s="228"/>
      <c r="AT884" s="212"/>
      <c r="AU884" s="212"/>
      <c r="AV884" s="212"/>
      <c r="AW884" s="212"/>
      <c r="AX884" s="212"/>
      <c r="AY884" s="212"/>
      <c r="AZ884" s="213"/>
      <c r="BA884" s="213"/>
      <c r="BB884" s="213"/>
      <c r="BC884" s="213"/>
      <c r="BD884" s="213"/>
      <c r="BE884" s="231"/>
      <c r="BF884" s="213"/>
      <c r="BG884" s="231"/>
      <c r="BH884" s="231"/>
      <c r="BI884" s="213"/>
      <c r="BJ884" s="212"/>
      <c r="BK884" s="212"/>
      <c r="BL884" s="212"/>
      <c r="BM884" s="213"/>
    </row>
    <row r="885" spans="1:65" ht="18.75" customHeight="1" x14ac:dyDescent="0.3">
      <c r="A885" s="558"/>
      <c r="B885" s="213"/>
      <c r="C885" s="213"/>
      <c r="D885" s="213"/>
      <c r="E885" s="231"/>
      <c r="F885" s="213"/>
      <c r="G885" s="213"/>
      <c r="H885" s="213"/>
      <c r="I885" s="213"/>
      <c r="J885" s="213"/>
      <c r="K885" s="557"/>
      <c r="L885" s="213"/>
      <c r="M885" s="213"/>
      <c r="N885" s="213"/>
      <c r="O885" s="212"/>
      <c r="P885" s="221"/>
      <c r="Q885" s="212"/>
      <c r="R885" s="221"/>
      <c r="S885" s="212"/>
      <c r="T885" s="221"/>
      <c r="U885" s="213"/>
      <c r="V885" s="559"/>
      <c r="W885" s="212"/>
      <c r="X885" s="222"/>
      <c r="Y885" s="212"/>
      <c r="Z885" s="221"/>
      <c r="AA885" s="638"/>
      <c r="AB885" s="230"/>
      <c r="AC885" s="213"/>
      <c r="AD885" s="230"/>
      <c r="AE885" s="231"/>
      <c r="AF885" s="231"/>
      <c r="AG885" s="642"/>
      <c r="AH885" s="230"/>
      <c r="AI885" s="213"/>
      <c r="AJ885" s="230"/>
      <c r="AK885" s="231"/>
      <c r="AL885" s="231"/>
      <c r="AM885" s="631"/>
      <c r="AN885" s="229"/>
      <c r="AO885" s="212"/>
      <c r="AP885" s="229"/>
      <c r="AQ885" s="232"/>
      <c r="AR885" s="232"/>
      <c r="AS885" s="228"/>
      <c r="AT885" s="212"/>
      <c r="AU885" s="212"/>
      <c r="AV885" s="212"/>
      <c r="AW885" s="212"/>
      <c r="AX885" s="212"/>
      <c r="AY885" s="212"/>
      <c r="AZ885" s="213"/>
      <c r="BA885" s="213"/>
      <c r="BB885" s="213"/>
      <c r="BC885" s="213"/>
      <c r="BD885" s="213"/>
      <c r="BE885" s="231"/>
      <c r="BF885" s="213"/>
      <c r="BG885" s="231"/>
      <c r="BH885" s="231"/>
      <c r="BI885" s="213"/>
      <c r="BJ885" s="212"/>
      <c r="BK885" s="212"/>
      <c r="BL885" s="212"/>
      <c r="BM885" s="213"/>
    </row>
    <row r="886" spans="1:65" ht="18.75" customHeight="1" x14ac:dyDescent="0.3">
      <c r="A886" s="558"/>
      <c r="B886" s="213"/>
      <c r="C886" s="213"/>
      <c r="D886" s="213"/>
      <c r="E886" s="231"/>
      <c r="F886" s="213"/>
      <c r="G886" s="213"/>
      <c r="H886" s="213"/>
      <c r="I886" s="213"/>
      <c r="J886" s="213"/>
      <c r="K886" s="557"/>
      <c r="L886" s="213"/>
      <c r="M886" s="213"/>
      <c r="N886" s="213"/>
      <c r="O886" s="212"/>
      <c r="P886" s="221"/>
      <c r="Q886" s="212"/>
      <c r="R886" s="221"/>
      <c r="S886" s="212"/>
      <c r="T886" s="221"/>
      <c r="U886" s="213"/>
      <c r="V886" s="559"/>
      <c r="W886" s="212"/>
      <c r="X886" s="222"/>
      <c r="Y886" s="212"/>
      <c r="Z886" s="221"/>
      <c r="AA886" s="638"/>
      <c r="AB886" s="230"/>
      <c r="AC886" s="213"/>
      <c r="AD886" s="230"/>
      <c r="AE886" s="231"/>
      <c r="AF886" s="231"/>
      <c r="AG886" s="642"/>
      <c r="AH886" s="230"/>
      <c r="AI886" s="213"/>
      <c r="AJ886" s="230"/>
      <c r="AK886" s="231"/>
      <c r="AL886" s="231"/>
      <c r="AM886" s="631"/>
      <c r="AN886" s="229"/>
      <c r="AO886" s="212"/>
      <c r="AP886" s="229"/>
      <c r="AQ886" s="232"/>
      <c r="AR886" s="232"/>
      <c r="AS886" s="228"/>
      <c r="AT886" s="212"/>
      <c r="AU886" s="212"/>
      <c r="AV886" s="212"/>
      <c r="AW886" s="212"/>
      <c r="AX886" s="212"/>
      <c r="AY886" s="212"/>
      <c r="AZ886" s="213"/>
      <c r="BA886" s="213"/>
      <c r="BB886" s="213"/>
      <c r="BC886" s="213"/>
      <c r="BD886" s="213"/>
      <c r="BE886" s="231"/>
      <c r="BF886" s="213"/>
      <c r="BG886" s="231"/>
      <c r="BH886" s="231"/>
      <c r="BI886" s="213"/>
      <c r="BJ886" s="212"/>
      <c r="BK886" s="212"/>
      <c r="BL886" s="212"/>
      <c r="BM886" s="213"/>
    </row>
    <row r="887" spans="1:65" ht="18.75" customHeight="1" x14ac:dyDescent="0.3">
      <c r="A887" s="558"/>
      <c r="B887" s="213"/>
      <c r="C887" s="213"/>
      <c r="D887" s="213"/>
      <c r="E887" s="231"/>
      <c r="F887" s="213"/>
      <c r="G887" s="213"/>
      <c r="H887" s="213"/>
      <c r="I887" s="213"/>
      <c r="J887" s="213"/>
      <c r="K887" s="557"/>
      <c r="L887" s="213"/>
      <c r="M887" s="213"/>
      <c r="N887" s="213"/>
      <c r="O887" s="212"/>
      <c r="P887" s="221"/>
      <c r="Q887" s="212"/>
      <c r="R887" s="221"/>
      <c r="S887" s="212"/>
      <c r="T887" s="221"/>
      <c r="U887" s="213"/>
      <c r="V887" s="559"/>
      <c r="W887" s="212"/>
      <c r="X887" s="222"/>
      <c r="Y887" s="212"/>
      <c r="Z887" s="221"/>
      <c r="AA887" s="638"/>
      <c r="AB887" s="230"/>
      <c r="AC887" s="213"/>
      <c r="AD887" s="230"/>
      <c r="AE887" s="231"/>
      <c r="AF887" s="231"/>
      <c r="AG887" s="642"/>
      <c r="AH887" s="230"/>
      <c r="AI887" s="213"/>
      <c r="AJ887" s="230"/>
      <c r="AK887" s="231"/>
      <c r="AL887" s="231"/>
      <c r="AM887" s="631"/>
      <c r="AN887" s="229"/>
      <c r="AO887" s="212"/>
      <c r="AP887" s="229"/>
      <c r="AQ887" s="232"/>
      <c r="AR887" s="232"/>
      <c r="AS887" s="228"/>
      <c r="AT887" s="212"/>
      <c r="AU887" s="212"/>
      <c r="AV887" s="212"/>
      <c r="AW887" s="212"/>
      <c r="AX887" s="212"/>
      <c r="AY887" s="212"/>
      <c r="AZ887" s="213"/>
      <c r="BA887" s="213"/>
      <c r="BB887" s="213"/>
      <c r="BC887" s="213"/>
      <c r="BD887" s="213"/>
      <c r="BE887" s="231"/>
      <c r="BF887" s="213"/>
      <c r="BG887" s="231"/>
      <c r="BH887" s="231"/>
      <c r="BI887" s="213"/>
      <c r="BJ887" s="212"/>
      <c r="BK887" s="212"/>
      <c r="BL887" s="212"/>
      <c r="BM887" s="213"/>
    </row>
    <row r="888" spans="1:65" ht="18.75" customHeight="1" x14ac:dyDescent="0.3">
      <c r="A888" s="558"/>
      <c r="B888" s="213"/>
      <c r="C888" s="213"/>
      <c r="D888" s="213"/>
      <c r="E888" s="231"/>
      <c r="F888" s="213"/>
      <c r="G888" s="213"/>
      <c r="H888" s="213"/>
      <c r="I888" s="213"/>
      <c r="J888" s="213"/>
      <c r="K888" s="557"/>
      <c r="L888" s="213"/>
      <c r="M888" s="213"/>
      <c r="N888" s="213"/>
      <c r="O888" s="212"/>
      <c r="P888" s="221"/>
      <c r="Q888" s="212"/>
      <c r="R888" s="221"/>
      <c r="S888" s="212"/>
      <c r="T888" s="221"/>
      <c r="U888" s="213"/>
      <c r="V888" s="559"/>
      <c r="W888" s="212"/>
      <c r="X888" s="222"/>
      <c r="Y888" s="212"/>
      <c r="Z888" s="221"/>
      <c r="AA888" s="638"/>
      <c r="AB888" s="230"/>
      <c r="AC888" s="213"/>
      <c r="AD888" s="230"/>
      <c r="AE888" s="231"/>
      <c r="AF888" s="231"/>
      <c r="AG888" s="642"/>
      <c r="AH888" s="230"/>
      <c r="AI888" s="213"/>
      <c r="AJ888" s="230"/>
      <c r="AK888" s="231"/>
      <c r="AL888" s="231"/>
      <c r="AM888" s="631"/>
      <c r="AN888" s="229"/>
      <c r="AO888" s="212"/>
      <c r="AP888" s="229"/>
      <c r="AQ888" s="232"/>
      <c r="AR888" s="232"/>
      <c r="AS888" s="228"/>
      <c r="AT888" s="212"/>
      <c r="AU888" s="212"/>
      <c r="AV888" s="212"/>
      <c r="AW888" s="212"/>
      <c r="AX888" s="212"/>
      <c r="AY888" s="212"/>
      <c r="AZ888" s="213"/>
      <c r="BA888" s="213"/>
      <c r="BB888" s="213"/>
      <c r="BC888" s="213"/>
      <c r="BD888" s="213"/>
      <c r="BE888" s="231"/>
      <c r="BF888" s="213"/>
      <c r="BG888" s="231"/>
      <c r="BH888" s="231"/>
      <c r="BI888" s="213"/>
      <c r="BJ888" s="212"/>
      <c r="BK888" s="212"/>
      <c r="BL888" s="212"/>
      <c r="BM888" s="213"/>
    </row>
    <row r="889" spans="1:65" ht="18.75" customHeight="1" x14ac:dyDescent="0.3">
      <c r="A889" s="558"/>
      <c r="B889" s="213"/>
      <c r="C889" s="213"/>
      <c r="D889" s="213"/>
      <c r="E889" s="231"/>
      <c r="F889" s="213"/>
      <c r="G889" s="213"/>
      <c r="H889" s="213"/>
      <c r="I889" s="213"/>
      <c r="J889" s="213"/>
      <c r="K889" s="557"/>
      <c r="L889" s="213"/>
      <c r="M889" s="213"/>
      <c r="N889" s="213"/>
      <c r="O889" s="212"/>
      <c r="P889" s="221"/>
      <c r="Q889" s="212"/>
      <c r="R889" s="221"/>
      <c r="S889" s="212"/>
      <c r="T889" s="221"/>
      <c r="U889" s="213"/>
      <c r="V889" s="559"/>
      <c r="W889" s="212"/>
      <c r="X889" s="222"/>
      <c r="Y889" s="212"/>
      <c r="Z889" s="221"/>
      <c r="AA889" s="638"/>
      <c r="AB889" s="230"/>
      <c r="AC889" s="213"/>
      <c r="AD889" s="230"/>
      <c r="AE889" s="231"/>
      <c r="AF889" s="231"/>
      <c r="AG889" s="642"/>
      <c r="AH889" s="230"/>
      <c r="AI889" s="213"/>
      <c r="AJ889" s="230"/>
      <c r="AK889" s="231"/>
      <c r="AL889" s="231"/>
      <c r="AM889" s="631"/>
      <c r="AN889" s="229"/>
      <c r="AO889" s="212"/>
      <c r="AP889" s="229"/>
      <c r="AQ889" s="232"/>
      <c r="AR889" s="232"/>
      <c r="AS889" s="228"/>
      <c r="AT889" s="212"/>
      <c r="AU889" s="212"/>
      <c r="AV889" s="212"/>
      <c r="AW889" s="212"/>
      <c r="AX889" s="212"/>
      <c r="AY889" s="212"/>
      <c r="AZ889" s="213"/>
      <c r="BA889" s="213"/>
      <c r="BB889" s="213"/>
      <c r="BC889" s="213"/>
      <c r="BD889" s="213"/>
      <c r="BE889" s="231"/>
      <c r="BF889" s="213"/>
      <c r="BG889" s="231"/>
      <c r="BH889" s="231"/>
      <c r="BI889" s="213"/>
      <c r="BJ889" s="212"/>
      <c r="BK889" s="212"/>
      <c r="BL889" s="212"/>
      <c r="BM889" s="213"/>
    </row>
    <row r="890" spans="1:65" ht="18.75" customHeight="1" x14ac:dyDescent="0.3">
      <c r="A890" s="558"/>
      <c r="B890" s="213"/>
      <c r="C890" s="213"/>
      <c r="D890" s="213"/>
      <c r="E890" s="231"/>
      <c r="F890" s="213"/>
      <c r="G890" s="213"/>
      <c r="H890" s="213"/>
      <c r="I890" s="213"/>
      <c r="J890" s="213"/>
      <c r="K890" s="557"/>
      <c r="L890" s="213"/>
      <c r="M890" s="213"/>
      <c r="N890" s="213"/>
      <c r="O890" s="212"/>
      <c r="P890" s="221"/>
      <c r="Q890" s="212"/>
      <c r="R890" s="221"/>
      <c r="S890" s="212"/>
      <c r="T890" s="221"/>
      <c r="U890" s="213"/>
      <c r="V890" s="559"/>
      <c r="W890" s="212"/>
      <c r="X890" s="222"/>
      <c r="Y890" s="212"/>
      <c r="Z890" s="221"/>
      <c r="AA890" s="638"/>
      <c r="AB890" s="230"/>
      <c r="AC890" s="213"/>
      <c r="AD890" s="230"/>
      <c r="AE890" s="231"/>
      <c r="AF890" s="231"/>
      <c r="AG890" s="642"/>
      <c r="AH890" s="230"/>
      <c r="AI890" s="213"/>
      <c r="AJ890" s="230"/>
      <c r="AK890" s="231"/>
      <c r="AL890" s="231"/>
      <c r="AM890" s="631"/>
      <c r="AN890" s="229"/>
      <c r="AO890" s="212"/>
      <c r="AP890" s="229"/>
      <c r="AQ890" s="232"/>
      <c r="AR890" s="232"/>
      <c r="AS890" s="228"/>
      <c r="AT890" s="212"/>
      <c r="AU890" s="212"/>
      <c r="AV890" s="212"/>
      <c r="AW890" s="212"/>
      <c r="AX890" s="212"/>
      <c r="AY890" s="212"/>
      <c r="AZ890" s="213"/>
      <c r="BA890" s="213"/>
      <c r="BB890" s="213"/>
      <c r="BC890" s="213"/>
      <c r="BD890" s="213"/>
      <c r="BE890" s="231"/>
      <c r="BF890" s="213"/>
      <c r="BG890" s="231"/>
      <c r="BH890" s="231"/>
      <c r="BI890" s="213"/>
      <c r="BJ890" s="212"/>
      <c r="BK890" s="212"/>
      <c r="BL890" s="212"/>
      <c r="BM890" s="213"/>
    </row>
    <row r="891" spans="1:65" ht="18.75" customHeight="1" x14ac:dyDescent="0.3">
      <c r="A891" s="558"/>
      <c r="B891" s="213"/>
      <c r="C891" s="213"/>
      <c r="D891" s="213"/>
      <c r="E891" s="231"/>
      <c r="F891" s="213"/>
      <c r="G891" s="213"/>
      <c r="H891" s="213"/>
      <c r="I891" s="213"/>
      <c r="J891" s="213"/>
      <c r="K891" s="557"/>
      <c r="L891" s="213"/>
      <c r="M891" s="213"/>
      <c r="N891" s="213"/>
      <c r="O891" s="212"/>
      <c r="P891" s="221"/>
      <c r="Q891" s="212"/>
      <c r="R891" s="221"/>
      <c r="S891" s="212"/>
      <c r="T891" s="221"/>
      <c r="U891" s="213"/>
      <c r="V891" s="559"/>
      <c r="W891" s="212"/>
      <c r="X891" s="222"/>
      <c r="Y891" s="212"/>
      <c r="Z891" s="221"/>
      <c r="AA891" s="638"/>
      <c r="AB891" s="230"/>
      <c r="AC891" s="213"/>
      <c r="AD891" s="230"/>
      <c r="AE891" s="231"/>
      <c r="AF891" s="231"/>
      <c r="AG891" s="642"/>
      <c r="AH891" s="230"/>
      <c r="AI891" s="213"/>
      <c r="AJ891" s="230"/>
      <c r="AK891" s="231"/>
      <c r="AL891" s="231"/>
      <c r="AM891" s="631"/>
      <c r="AN891" s="229"/>
      <c r="AO891" s="212"/>
      <c r="AP891" s="229"/>
      <c r="AQ891" s="232"/>
      <c r="AR891" s="232"/>
      <c r="AS891" s="228"/>
      <c r="AT891" s="212"/>
      <c r="AU891" s="212"/>
      <c r="AV891" s="212"/>
      <c r="AW891" s="212"/>
      <c r="AX891" s="212"/>
      <c r="AY891" s="212"/>
      <c r="AZ891" s="213"/>
      <c r="BA891" s="213"/>
      <c r="BB891" s="213"/>
      <c r="BC891" s="213"/>
      <c r="BD891" s="213"/>
      <c r="BE891" s="231"/>
      <c r="BF891" s="213"/>
      <c r="BG891" s="231"/>
      <c r="BH891" s="231"/>
      <c r="BI891" s="213"/>
      <c r="BJ891" s="212"/>
      <c r="BK891" s="212"/>
      <c r="BL891" s="212"/>
      <c r="BM891" s="213"/>
    </row>
    <row r="892" spans="1:65" ht="18.75" customHeight="1" x14ac:dyDescent="0.3">
      <c r="A892" s="558"/>
      <c r="B892" s="213"/>
      <c r="C892" s="213"/>
      <c r="D892" s="213"/>
      <c r="E892" s="231"/>
      <c r="F892" s="213"/>
      <c r="G892" s="213"/>
      <c r="H892" s="213"/>
      <c r="I892" s="213"/>
      <c r="J892" s="213"/>
      <c r="K892" s="557"/>
      <c r="L892" s="213"/>
      <c r="M892" s="213"/>
      <c r="N892" s="213"/>
      <c r="O892" s="212"/>
      <c r="P892" s="221"/>
      <c r="Q892" s="212"/>
      <c r="R892" s="221"/>
      <c r="S892" s="212"/>
      <c r="T892" s="221"/>
      <c r="U892" s="213"/>
      <c r="V892" s="559"/>
      <c r="W892" s="212"/>
      <c r="X892" s="222"/>
      <c r="Y892" s="212"/>
      <c r="Z892" s="221"/>
      <c r="AA892" s="638"/>
      <c r="AB892" s="230"/>
      <c r="AC892" s="213"/>
      <c r="AD892" s="230"/>
      <c r="AE892" s="231"/>
      <c r="AF892" s="231"/>
      <c r="AG892" s="642"/>
      <c r="AH892" s="230"/>
      <c r="AI892" s="213"/>
      <c r="AJ892" s="230"/>
      <c r="AK892" s="231"/>
      <c r="AL892" s="231"/>
      <c r="AM892" s="631"/>
      <c r="AN892" s="229"/>
      <c r="AO892" s="212"/>
      <c r="AP892" s="229"/>
      <c r="AQ892" s="232"/>
      <c r="AR892" s="232"/>
      <c r="AS892" s="228"/>
      <c r="AT892" s="212"/>
      <c r="AU892" s="212"/>
      <c r="AV892" s="212"/>
      <c r="AW892" s="212"/>
      <c r="AX892" s="212"/>
      <c r="AY892" s="212"/>
      <c r="AZ892" s="213"/>
      <c r="BA892" s="213"/>
      <c r="BB892" s="213"/>
      <c r="BC892" s="213"/>
      <c r="BD892" s="213"/>
      <c r="BE892" s="231"/>
      <c r="BF892" s="213"/>
      <c r="BG892" s="231"/>
      <c r="BH892" s="231"/>
      <c r="BI892" s="213"/>
      <c r="BJ892" s="212"/>
      <c r="BK892" s="212"/>
      <c r="BL892" s="212"/>
      <c r="BM892" s="213"/>
    </row>
    <row r="893" spans="1:65" ht="18.75" customHeight="1" x14ac:dyDescent="0.3">
      <c r="A893" s="558"/>
      <c r="B893" s="213"/>
      <c r="C893" s="213"/>
      <c r="D893" s="213"/>
      <c r="E893" s="231"/>
      <c r="F893" s="213"/>
      <c r="G893" s="213"/>
      <c r="H893" s="213"/>
      <c r="I893" s="213"/>
      <c r="J893" s="213"/>
      <c r="K893" s="557"/>
      <c r="L893" s="213"/>
      <c r="M893" s="213"/>
      <c r="N893" s="213"/>
      <c r="O893" s="212"/>
      <c r="P893" s="221"/>
      <c r="Q893" s="212"/>
      <c r="R893" s="221"/>
      <c r="S893" s="212"/>
      <c r="T893" s="221"/>
      <c r="U893" s="213"/>
      <c r="V893" s="559"/>
      <c r="W893" s="212"/>
      <c r="X893" s="222"/>
      <c r="Y893" s="212"/>
      <c r="Z893" s="221"/>
      <c r="AA893" s="638"/>
      <c r="AB893" s="230"/>
      <c r="AC893" s="213"/>
      <c r="AD893" s="230"/>
      <c r="AE893" s="231"/>
      <c r="AF893" s="231"/>
      <c r="AG893" s="642"/>
      <c r="AH893" s="230"/>
      <c r="AI893" s="213"/>
      <c r="AJ893" s="230"/>
      <c r="AK893" s="231"/>
      <c r="AL893" s="231"/>
      <c r="AM893" s="631"/>
      <c r="AN893" s="229"/>
      <c r="AO893" s="212"/>
      <c r="AP893" s="229"/>
      <c r="AQ893" s="232"/>
      <c r="AR893" s="232"/>
      <c r="AS893" s="228"/>
      <c r="AT893" s="212"/>
      <c r="AU893" s="212"/>
      <c r="AV893" s="212"/>
      <c r="AW893" s="212"/>
      <c r="AX893" s="212"/>
      <c r="AY893" s="212"/>
      <c r="AZ893" s="213"/>
      <c r="BA893" s="213"/>
      <c r="BB893" s="213"/>
      <c r="BC893" s="213"/>
      <c r="BD893" s="213"/>
      <c r="BE893" s="231"/>
      <c r="BF893" s="213"/>
      <c r="BG893" s="231"/>
      <c r="BH893" s="231"/>
      <c r="BI893" s="213"/>
      <c r="BJ893" s="212"/>
      <c r="BK893" s="212"/>
      <c r="BL893" s="212"/>
      <c r="BM893" s="213"/>
    </row>
    <row r="894" spans="1:65" ht="18.75" customHeight="1" x14ac:dyDescent="0.3">
      <c r="A894" s="558"/>
      <c r="B894" s="213"/>
      <c r="C894" s="213"/>
      <c r="D894" s="213"/>
      <c r="E894" s="231"/>
      <c r="F894" s="213"/>
      <c r="G894" s="213"/>
      <c r="H894" s="213"/>
      <c r="I894" s="213"/>
      <c r="J894" s="213"/>
      <c r="K894" s="557"/>
      <c r="L894" s="213"/>
      <c r="M894" s="213"/>
      <c r="N894" s="213"/>
      <c r="O894" s="212"/>
      <c r="P894" s="221"/>
      <c r="Q894" s="212"/>
      <c r="R894" s="221"/>
      <c r="S894" s="212"/>
      <c r="T894" s="221"/>
      <c r="U894" s="213"/>
      <c r="V894" s="559"/>
      <c r="W894" s="212"/>
      <c r="X894" s="222"/>
      <c r="Y894" s="212"/>
      <c r="Z894" s="221"/>
      <c r="AA894" s="638"/>
      <c r="AB894" s="230"/>
      <c r="AC894" s="213"/>
      <c r="AD894" s="230"/>
      <c r="AE894" s="231"/>
      <c r="AF894" s="231"/>
      <c r="AG894" s="642"/>
      <c r="AH894" s="230"/>
      <c r="AI894" s="213"/>
      <c r="AJ894" s="230"/>
      <c r="AK894" s="231"/>
      <c r="AL894" s="231"/>
      <c r="AM894" s="631"/>
      <c r="AN894" s="229"/>
      <c r="AO894" s="212"/>
      <c r="AP894" s="229"/>
      <c r="AQ894" s="232"/>
      <c r="AR894" s="232"/>
      <c r="AS894" s="228"/>
      <c r="AT894" s="212"/>
      <c r="AU894" s="212"/>
      <c r="AV894" s="212"/>
      <c r="AW894" s="212"/>
      <c r="AX894" s="212"/>
      <c r="AY894" s="212"/>
      <c r="AZ894" s="213"/>
      <c r="BA894" s="213"/>
      <c r="BB894" s="213"/>
      <c r="BC894" s="213"/>
      <c r="BD894" s="213"/>
      <c r="BE894" s="231"/>
      <c r="BF894" s="213"/>
      <c r="BG894" s="231"/>
      <c r="BH894" s="231"/>
      <c r="BI894" s="213"/>
      <c r="BJ894" s="212"/>
      <c r="BK894" s="212"/>
      <c r="BL894" s="212"/>
      <c r="BM894" s="213"/>
    </row>
    <row r="895" spans="1:65" ht="18.75" customHeight="1" x14ac:dyDescent="0.3">
      <c r="A895" s="558"/>
      <c r="B895" s="213"/>
      <c r="C895" s="213"/>
      <c r="D895" s="213"/>
      <c r="E895" s="231"/>
      <c r="F895" s="213"/>
      <c r="G895" s="213"/>
      <c r="H895" s="213"/>
      <c r="I895" s="213"/>
      <c r="J895" s="213"/>
      <c r="K895" s="557"/>
      <c r="L895" s="213"/>
      <c r="M895" s="213"/>
      <c r="N895" s="213"/>
      <c r="O895" s="212"/>
      <c r="P895" s="221"/>
      <c r="Q895" s="212"/>
      <c r="R895" s="221"/>
      <c r="S895" s="212"/>
      <c r="T895" s="221"/>
      <c r="U895" s="213"/>
      <c r="V895" s="559"/>
      <c r="W895" s="212"/>
      <c r="X895" s="222"/>
      <c r="Y895" s="212"/>
      <c r="Z895" s="221"/>
      <c r="AA895" s="638"/>
      <c r="AB895" s="230"/>
      <c r="AC895" s="213"/>
      <c r="AD895" s="230"/>
      <c r="AE895" s="231"/>
      <c r="AF895" s="231"/>
      <c r="AG895" s="642"/>
      <c r="AH895" s="230"/>
      <c r="AI895" s="213"/>
      <c r="AJ895" s="230"/>
      <c r="AK895" s="231"/>
      <c r="AL895" s="231"/>
      <c r="AM895" s="631"/>
      <c r="AN895" s="229"/>
      <c r="AO895" s="212"/>
      <c r="AP895" s="229"/>
      <c r="AQ895" s="232"/>
      <c r="AR895" s="232"/>
      <c r="AS895" s="228"/>
      <c r="AT895" s="212"/>
      <c r="AU895" s="212"/>
      <c r="AV895" s="212"/>
      <c r="AW895" s="212"/>
      <c r="AX895" s="212"/>
      <c r="AY895" s="212"/>
      <c r="AZ895" s="213"/>
      <c r="BA895" s="213"/>
      <c r="BB895" s="213"/>
      <c r="BC895" s="213"/>
      <c r="BD895" s="213"/>
      <c r="BE895" s="231"/>
      <c r="BF895" s="213"/>
      <c r="BG895" s="231"/>
      <c r="BH895" s="231"/>
      <c r="BI895" s="213"/>
      <c r="BJ895" s="212"/>
      <c r="BK895" s="212"/>
      <c r="BL895" s="212"/>
      <c r="BM895" s="213"/>
    </row>
    <row r="896" spans="1:65" ht="18.75" customHeight="1" x14ac:dyDescent="0.3">
      <c r="A896" s="558"/>
      <c r="B896" s="213"/>
      <c r="C896" s="213"/>
      <c r="D896" s="213"/>
      <c r="E896" s="231"/>
      <c r="F896" s="213"/>
      <c r="G896" s="213"/>
      <c r="H896" s="213"/>
      <c r="I896" s="213"/>
      <c r="J896" s="213"/>
      <c r="K896" s="557"/>
      <c r="L896" s="213"/>
      <c r="M896" s="213"/>
      <c r="N896" s="213"/>
      <c r="O896" s="212"/>
      <c r="P896" s="221"/>
      <c r="Q896" s="212"/>
      <c r="R896" s="221"/>
      <c r="S896" s="212"/>
      <c r="T896" s="221"/>
      <c r="U896" s="213"/>
      <c r="V896" s="559"/>
      <c r="W896" s="212"/>
      <c r="X896" s="222"/>
      <c r="Y896" s="212"/>
      <c r="Z896" s="221"/>
      <c r="AA896" s="638"/>
      <c r="AB896" s="230"/>
      <c r="AC896" s="213"/>
      <c r="AD896" s="230"/>
      <c r="AE896" s="231"/>
      <c r="AF896" s="231"/>
      <c r="AG896" s="642"/>
      <c r="AH896" s="230"/>
      <c r="AI896" s="213"/>
      <c r="AJ896" s="230"/>
      <c r="AK896" s="231"/>
      <c r="AL896" s="231"/>
      <c r="AM896" s="631"/>
      <c r="AN896" s="229"/>
      <c r="AO896" s="212"/>
      <c r="AP896" s="229"/>
      <c r="AQ896" s="232"/>
      <c r="AR896" s="232"/>
      <c r="AS896" s="228"/>
      <c r="AT896" s="212"/>
      <c r="AU896" s="212"/>
      <c r="AV896" s="212"/>
      <c r="AW896" s="212"/>
      <c r="AX896" s="212"/>
      <c r="AY896" s="212"/>
      <c r="AZ896" s="213"/>
      <c r="BA896" s="213"/>
      <c r="BB896" s="213"/>
      <c r="BC896" s="213"/>
      <c r="BD896" s="213"/>
      <c r="BE896" s="231"/>
      <c r="BF896" s="213"/>
      <c r="BG896" s="231"/>
      <c r="BH896" s="231"/>
      <c r="BI896" s="213"/>
      <c r="BJ896" s="212"/>
      <c r="BK896" s="212"/>
      <c r="BL896" s="212"/>
      <c r="BM896" s="213"/>
    </row>
    <row r="897" spans="1:65" ht="18.75" customHeight="1" x14ac:dyDescent="0.3">
      <c r="A897" s="558"/>
      <c r="B897" s="213"/>
      <c r="C897" s="213"/>
      <c r="D897" s="213"/>
      <c r="E897" s="231"/>
      <c r="F897" s="213"/>
      <c r="G897" s="213"/>
      <c r="H897" s="213"/>
      <c r="I897" s="213"/>
      <c r="J897" s="213"/>
      <c r="K897" s="557"/>
      <c r="L897" s="213"/>
      <c r="M897" s="213"/>
      <c r="N897" s="213"/>
      <c r="O897" s="212"/>
      <c r="P897" s="221"/>
      <c r="Q897" s="212"/>
      <c r="R897" s="221"/>
      <c r="S897" s="212"/>
      <c r="T897" s="221"/>
      <c r="U897" s="213"/>
      <c r="V897" s="559"/>
      <c r="W897" s="212"/>
      <c r="X897" s="222"/>
      <c r="Y897" s="212"/>
      <c r="Z897" s="221"/>
      <c r="AA897" s="638"/>
      <c r="AB897" s="230"/>
      <c r="AC897" s="213"/>
      <c r="AD897" s="230"/>
      <c r="AE897" s="231"/>
      <c r="AF897" s="231"/>
      <c r="AG897" s="642"/>
      <c r="AH897" s="230"/>
      <c r="AI897" s="213"/>
      <c r="AJ897" s="230"/>
      <c r="AK897" s="231"/>
      <c r="AL897" s="231"/>
      <c r="AM897" s="631"/>
      <c r="AN897" s="229"/>
      <c r="AO897" s="212"/>
      <c r="AP897" s="229"/>
      <c r="AQ897" s="232"/>
      <c r="AR897" s="232"/>
      <c r="AS897" s="228"/>
      <c r="AT897" s="212"/>
      <c r="AU897" s="212"/>
      <c r="AV897" s="212"/>
      <c r="AW897" s="212"/>
      <c r="AX897" s="212"/>
      <c r="AY897" s="212"/>
      <c r="AZ897" s="213"/>
      <c r="BA897" s="213"/>
      <c r="BB897" s="213"/>
      <c r="BC897" s="213"/>
      <c r="BD897" s="213"/>
      <c r="BE897" s="231"/>
      <c r="BF897" s="213"/>
      <c r="BG897" s="231"/>
      <c r="BH897" s="231"/>
      <c r="BI897" s="213"/>
      <c r="BJ897" s="212"/>
      <c r="BK897" s="212"/>
      <c r="BL897" s="212"/>
      <c r="BM897" s="213"/>
    </row>
    <row r="898" spans="1:65" ht="18.75" customHeight="1" x14ac:dyDescent="0.3">
      <c r="A898" s="558"/>
      <c r="B898" s="213"/>
      <c r="C898" s="213"/>
      <c r="D898" s="213"/>
      <c r="E898" s="231"/>
      <c r="F898" s="213"/>
      <c r="G898" s="213"/>
      <c r="H898" s="213"/>
      <c r="I898" s="213"/>
      <c r="J898" s="213"/>
      <c r="K898" s="557"/>
      <c r="L898" s="213"/>
      <c r="M898" s="213"/>
      <c r="N898" s="213"/>
      <c r="O898" s="212"/>
      <c r="P898" s="221"/>
      <c r="Q898" s="212"/>
      <c r="R898" s="221"/>
      <c r="S898" s="212"/>
      <c r="T898" s="221"/>
      <c r="U898" s="213"/>
      <c r="V898" s="559"/>
      <c r="W898" s="212"/>
      <c r="X898" s="222"/>
      <c r="Y898" s="212"/>
      <c r="Z898" s="221"/>
      <c r="AA898" s="638"/>
      <c r="AB898" s="230"/>
      <c r="AC898" s="213"/>
      <c r="AD898" s="230"/>
      <c r="AE898" s="231"/>
      <c r="AF898" s="231"/>
      <c r="AG898" s="642"/>
      <c r="AH898" s="230"/>
      <c r="AI898" s="213"/>
      <c r="AJ898" s="230"/>
      <c r="AK898" s="231"/>
      <c r="AL898" s="231"/>
      <c r="AM898" s="631"/>
      <c r="AN898" s="229"/>
      <c r="AO898" s="212"/>
      <c r="AP898" s="229"/>
      <c r="AQ898" s="232"/>
      <c r="AR898" s="232"/>
      <c r="AS898" s="228"/>
      <c r="AT898" s="212"/>
      <c r="AU898" s="212"/>
      <c r="AV898" s="212"/>
      <c r="AW898" s="212"/>
      <c r="AX898" s="212"/>
      <c r="AY898" s="212"/>
      <c r="AZ898" s="213"/>
      <c r="BA898" s="213"/>
      <c r="BB898" s="213"/>
      <c r="BC898" s="213"/>
      <c r="BD898" s="213"/>
      <c r="BE898" s="231"/>
      <c r="BF898" s="213"/>
      <c r="BG898" s="231"/>
      <c r="BH898" s="231"/>
      <c r="BI898" s="213"/>
      <c r="BJ898" s="212"/>
      <c r="BK898" s="212"/>
      <c r="BL898" s="212"/>
      <c r="BM898" s="213"/>
    </row>
    <row r="899" spans="1:65" ht="18.75" customHeight="1" x14ac:dyDescent="0.3">
      <c r="A899" s="558"/>
      <c r="B899" s="213"/>
      <c r="C899" s="213"/>
      <c r="D899" s="213"/>
      <c r="E899" s="231"/>
      <c r="F899" s="213"/>
      <c r="G899" s="213"/>
      <c r="H899" s="213"/>
      <c r="I899" s="213"/>
      <c r="J899" s="213"/>
      <c r="K899" s="557"/>
      <c r="L899" s="213"/>
      <c r="M899" s="213"/>
      <c r="N899" s="213"/>
      <c r="O899" s="212"/>
      <c r="P899" s="221"/>
      <c r="Q899" s="212"/>
      <c r="R899" s="221"/>
      <c r="S899" s="212"/>
      <c r="T899" s="221"/>
      <c r="U899" s="213"/>
      <c r="V899" s="559"/>
      <c r="W899" s="212"/>
      <c r="X899" s="222"/>
      <c r="Y899" s="212"/>
      <c r="Z899" s="221"/>
      <c r="AA899" s="638"/>
      <c r="AB899" s="230"/>
      <c r="AC899" s="213"/>
      <c r="AD899" s="230"/>
      <c r="AE899" s="231"/>
      <c r="AF899" s="231"/>
      <c r="AG899" s="642"/>
      <c r="AH899" s="230"/>
      <c r="AI899" s="213"/>
      <c r="AJ899" s="230"/>
      <c r="AK899" s="231"/>
      <c r="AL899" s="231"/>
      <c r="AM899" s="631"/>
      <c r="AN899" s="229"/>
      <c r="AO899" s="212"/>
      <c r="AP899" s="229"/>
      <c r="AQ899" s="232"/>
      <c r="AR899" s="232"/>
      <c r="AS899" s="228"/>
      <c r="AT899" s="212"/>
      <c r="AU899" s="212"/>
      <c r="AV899" s="212"/>
      <c r="AW899" s="212"/>
      <c r="AX899" s="212"/>
      <c r="AY899" s="212"/>
      <c r="AZ899" s="213"/>
      <c r="BA899" s="213"/>
      <c r="BB899" s="213"/>
      <c r="BC899" s="213"/>
      <c r="BD899" s="213"/>
      <c r="BE899" s="231"/>
      <c r="BF899" s="213"/>
      <c r="BG899" s="231"/>
      <c r="BH899" s="231"/>
      <c r="BI899" s="213"/>
      <c r="BJ899" s="212"/>
      <c r="BK899" s="212"/>
      <c r="BL899" s="212"/>
      <c r="BM899" s="213"/>
    </row>
    <row r="900" spans="1:65" ht="18.75" customHeight="1" x14ac:dyDescent="0.3">
      <c r="A900" s="558"/>
      <c r="B900" s="213"/>
      <c r="C900" s="213"/>
      <c r="D900" s="213"/>
      <c r="E900" s="231"/>
      <c r="F900" s="213"/>
      <c r="G900" s="213"/>
      <c r="H900" s="213"/>
      <c r="I900" s="213"/>
      <c r="J900" s="213"/>
      <c r="K900" s="557"/>
      <c r="L900" s="213"/>
      <c r="M900" s="213"/>
      <c r="N900" s="213"/>
      <c r="O900" s="212"/>
      <c r="P900" s="221"/>
      <c r="Q900" s="212"/>
      <c r="R900" s="221"/>
      <c r="S900" s="212"/>
      <c r="T900" s="221"/>
      <c r="U900" s="213"/>
      <c r="V900" s="559"/>
      <c r="W900" s="212"/>
      <c r="X900" s="222"/>
      <c r="Y900" s="212"/>
      <c r="Z900" s="221"/>
      <c r="AA900" s="638"/>
      <c r="AB900" s="230"/>
      <c r="AC900" s="213"/>
      <c r="AD900" s="230"/>
      <c r="AE900" s="231"/>
      <c r="AF900" s="231"/>
      <c r="AG900" s="642"/>
      <c r="AH900" s="230"/>
      <c r="AI900" s="213"/>
      <c r="AJ900" s="230"/>
      <c r="AK900" s="231"/>
      <c r="AL900" s="231"/>
      <c r="AM900" s="631"/>
      <c r="AN900" s="229"/>
      <c r="AO900" s="212"/>
      <c r="AP900" s="229"/>
      <c r="AQ900" s="232"/>
      <c r="AR900" s="232"/>
      <c r="AS900" s="228"/>
      <c r="AT900" s="212"/>
      <c r="AU900" s="212"/>
      <c r="AV900" s="212"/>
      <c r="AW900" s="212"/>
      <c r="AX900" s="212"/>
      <c r="AY900" s="212"/>
      <c r="AZ900" s="213"/>
      <c r="BA900" s="213"/>
      <c r="BB900" s="213"/>
      <c r="BC900" s="213"/>
      <c r="BD900" s="213"/>
      <c r="BE900" s="231"/>
      <c r="BF900" s="213"/>
      <c r="BG900" s="231"/>
      <c r="BH900" s="231"/>
      <c r="BI900" s="213"/>
      <c r="BJ900" s="212"/>
      <c r="BK900" s="212"/>
      <c r="BL900" s="212"/>
      <c r="BM900" s="213"/>
    </row>
    <row r="901" spans="1:65" ht="18.75" customHeight="1" x14ac:dyDescent="0.3">
      <c r="A901" s="558"/>
      <c r="B901" s="213"/>
      <c r="C901" s="213"/>
      <c r="D901" s="213"/>
      <c r="E901" s="231"/>
      <c r="F901" s="213"/>
      <c r="G901" s="213"/>
      <c r="H901" s="213"/>
      <c r="I901" s="213"/>
      <c r="J901" s="213"/>
      <c r="K901" s="557"/>
      <c r="L901" s="213"/>
      <c r="M901" s="213"/>
      <c r="N901" s="213"/>
      <c r="O901" s="212"/>
      <c r="P901" s="221"/>
      <c r="Q901" s="212"/>
      <c r="R901" s="221"/>
      <c r="S901" s="212"/>
      <c r="T901" s="221"/>
      <c r="U901" s="213"/>
      <c r="V901" s="559"/>
      <c r="W901" s="212"/>
      <c r="X901" s="222"/>
      <c r="Y901" s="212"/>
      <c r="Z901" s="221"/>
      <c r="AA901" s="638"/>
      <c r="AB901" s="230"/>
      <c r="AC901" s="213"/>
      <c r="AD901" s="230"/>
      <c r="AE901" s="231"/>
      <c r="AF901" s="231"/>
      <c r="AG901" s="642"/>
      <c r="AH901" s="230"/>
      <c r="AI901" s="213"/>
      <c r="AJ901" s="230"/>
      <c r="AK901" s="231"/>
      <c r="AL901" s="231"/>
      <c r="AM901" s="631"/>
      <c r="AN901" s="229"/>
      <c r="AO901" s="212"/>
      <c r="AP901" s="229"/>
      <c r="AQ901" s="232"/>
      <c r="AR901" s="232"/>
      <c r="AS901" s="228"/>
      <c r="AT901" s="212"/>
      <c r="AU901" s="212"/>
      <c r="AV901" s="212"/>
      <c r="AW901" s="212"/>
      <c r="AX901" s="212"/>
      <c r="AY901" s="212"/>
      <c r="AZ901" s="213"/>
      <c r="BA901" s="213"/>
      <c r="BB901" s="213"/>
      <c r="BC901" s="213"/>
      <c r="BD901" s="213"/>
      <c r="BE901" s="231"/>
      <c r="BF901" s="213"/>
      <c r="BG901" s="231"/>
      <c r="BH901" s="231"/>
      <c r="BI901" s="213"/>
      <c r="BJ901" s="212"/>
      <c r="BK901" s="212"/>
      <c r="BL901" s="212"/>
      <c r="BM901" s="213"/>
    </row>
    <row r="902" spans="1:65" ht="18.75" customHeight="1" x14ac:dyDescent="0.3">
      <c r="A902" s="558"/>
      <c r="B902" s="213"/>
      <c r="C902" s="213"/>
      <c r="D902" s="213"/>
      <c r="E902" s="231"/>
      <c r="F902" s="213"/>
      <c r="G902" s="213"/>
      <c r="H902" s="213"/>
      <c r="I902" s="213"/>
      <c r="J902" s="213"/>
      <c r="K902" s="557"/>
      <c r="L902" s="213"/>
      <c r="M902" s="213"/>
      <c r="N902" s="213"/>
      <c r="O902" s="212"/>
      <c r="P902" s="221"/>
      <c r="Q902" s="212"/>
      <c r="R902" s="221"/>
      <c r="S902" s="212"/>
      <c r="T902" s="221"/>
      <c r="U902" s="213"/>
      <c r="V902" s="559"/>
      <c r="W902" s="212"/>
      <c r="X902" s="222"/>
      <c r="Y902" s="212"/>
      <c r="Z902" s="221"/>
      <c r="AA902" s="638"/>
      <c r="AB902" s="230"/>
      <c r="AC902" s="213"/>
      <c r="AD902" s="230"/>
      <c r="AE902" s="231"/>
      <c r="AF902" s="231"/>
      <c r="AG902" s="642"/>
      <c r="AH902" s="230"/>
      <c r="AI902" s="213"/>
      <c r="AJ902" s="230"/>
      <c r="AK902" s="231"/>
      <c r="AL902" s="231"/>
      <c r="AM902" s="631"/>
      <c r="AN902" s="229"/>
      <c r="AO902" s="212"/>
      <c r="AP902" s="229"/>
      <c r="AQ902" s="232"/>
      <c r="AR902" s="232"/>
      <c r="AS902" s="228"/>
      <c r="AT902" s="212"/>
      <c r="AU902" s="212"/>
      <c r="AV902" s="212"/>
      <c r="AW902" s="212"/>
      <c r="AX902" s="212"/>
      <c r="AY902" s="212"/>
      <c r="AZ902" s="213"/>
      <c r="BA902" s="213"/>
      <c r="BB902" s="213"/>
      <c r="BC902" s="213"/>
      <c r="BD902" s="213"/>
      <c r="BE902" s="231"/>
      <c r="BF902" s="213"/>
      <c r="BG902" s="231"/>
      <c r="BH902" s="231"/>
      <c r="BI902" s="213"/>
      <c r="BJ902" s="212"/>
      <c r="BK902" s="212"/>
      <c r="BL902" s="212"/>
      <c r="BM902" s="213"/>
    </row>
    <row r="903" spans="1:65" ht="18.75" customHeight="1" x14ac:dyDescent="0.3">
      <c r="A903" s="558"/>
      <c r="B903" s="213"/>
      <c r="C903" s="213"/>
      <c r="D903" s="213"/>
      <c r="E903" s="231"/>
      <c r="F903" s="213"/>
      <c r="G903" s="213"/>
      <c r="H903" s="213"/>
      <c r="I903" s="213"/>
      <c r="J903" s="213"/>
      <c r="K903" s="557"/>
      <c r="L903" s="213"/>
      <c r="M903" s="213"/>
      <c r="N903" s="213"/>
      <c r="O903" s="212"/>
      <c r="P903" s="221"/>
      <c r="Q903" s="212"/>
      <c r="R903" s="221"/>
      <c r="S903" s="212"/>
      <c r="T903" s="221"/>
      <c r="U903" s="213"/>
      <c r="V903" s="559"/>
      <c r="W903" s="212"/>
      <c r="X903" s="222"/>
      <c r="Y903" s="212"/>
      <c r="Z903" s="221"/>
      <c r="AA903" s="638"/>
      <c r="AB903" s="230"/>
      <c r="AC903" s="213"/>
      <c r="AD903" s="230"/>
      <c r="AE903" s="231"/>
      <c r="AF903" s="231"/>
      <c r="AG903" s="642"/>
      <c r="AH903" s="230"/>
      <c r="AI903" s="213"/>
      <c r="AJ903" s="230"/>
      <c r="AK903" s="231"/>
      <c r="AL903" s="231"/>
      <c r="AM903" s="631"/>
      <c r="AN903" s="229"/>
      <c r="AO903" s="212"/>
      <c r="AP903" s="229"/>
      <c r="AQ903" s="232"/>
      <c r="AR903" s="232"/>
      <c r="AS903" s="228"/>
      <c r="AT903" s="212"/>
      <c r="AU903" s="212"/>
      <c r="AV903" s="212"/>
      <c r="AW903" s="212"/>
      <c r="AX903" s="212"/>
      <c r="AY903" s="212"/>
      <c r="AZ903" s="213"/>
      <c r="BA903" s="213"/>
      <c r="BB903" s="213"/>
      <c r="BC903" s="213"/>
      <c r="BD903" s="213"/>
      <c r="BE903" s="231"/>
      <c r="BF903" s="213"/>
      <c r="BG903" s="231"/>
      <c r="BH903" s="231"/>
      <c r="BI903" s="213"/>
      <c r="BJ903" s="212"/>
      <c r="BK903" s="212"/>
      <c r="BL903" s="212"/>
      <c r="BM903" s="213"/>
    </row>
    <row r="904" spans="1:65" ht="18.75" customHeight="1" x14ac:dyDescent="0.3">
      <c r="A904" s="558"/>
      <c r="B904" s="213"/>
      <c r="C904" s="213"/>
      <c r="D904" s="213"/>
      <c r="E904" s="231"/>
      <c r="F904" s="213"/>
      <c r="G904" s="213"/>
      <c r="H904" s="213"/>
      <c r="I904" s="213"/>
      <c r="J904" s="213"/>
      <c r="K904" s="557"/>
      <c r="L904" s="213"/>
      <c r="M904" s="213"/>
      <c r="N904" s="213"/>
      <c r="O904" s="212"/>
      <c r="P904" s="221"/>
      <c r="Q904" s="212"/>
      <c r="R904" s="221"/>
      <c r="S904" s="212"/>
      <c r="T904" s="221"/>
      <c r="U904" s="213"/>
      <c r="V904" s="559"/>
      <c r="W904" s="212"/>
      <c r="X904" s="222"/>
      <c r="Y904" s="212"/>
      <c r="Z904" s="221"/>
      <c r="AA904" s="638"/>
      <c r="AB904" s="230"/>
      <c r="AC904" s="213"/>
      <c r="AD904" s="230"/>
      <c r="AE904" s="231"/>
      <c r="AF904" s="231"/>
      <c r="AG904" s="642"/>
      <c r="AH904" s="230"/>
      <c r="AI904" s="213"/>
      <c r="AJ904" s="230"/>
      <c r="AK904" s="231"/>
      <c r="AL904" s="231"/>
      <c r="AM904" s="631"/>
      <c r="AN904" s="229"/>
      <c r="AO904" s="212"/>
      <c r="AP904" s="229"/>
      <c r="AQ904" s="232"/>
      <c r="AR904" s="232"/>
      <c r="AS904" s="228"/>
      <c r="AT904" s="212"/>
      <c r="AU904" s="212"/>
      <c r="AV904" s="212"/>
      <c r="AW904" s="212"/>
      <c r="AX904" s="212"/>
      <c r="AY904" s="212"/>
      <c r="AZ904" s="213"/>
      <c r="BA904" s="213"/>
      <c r="BB904" s="213"/>
      <c r="BC904" s="213"/>
      <c r="BD904" s="213"/>
      <c r="BE904" s="231"/>
      <c r="BF904" s="213"/>
      <c r="BG904" s="231"/>
      <c r="BH904" s="231"/>
      <c r="BI904" s="213"/>
      <c r="BJ904" s="212"/>
      <c r="BK904" s="212"/>
      <c r="BL904" s="212"/>
      <c r="BM904" s="213"/>
    </row>
    <row r="905" spans="1:65" ht="18.75" customHeight="1" x14ac:dyDescent="0.3">
      <c r="A905" s="558"/>
      <c r="B905" s="213"/>
      <c r="C905" s="213"/>
      <c r="D905" s="213"/>
      <c r="E905" s="231"/>
      <c r="F905" s="213"/>
      <c r="G905" s="213"/>
      <c r="H905" s="213"/>
      <c r="I905" s="213"/>
      <c r="J905" s="213"/>
      <c r="K905" s="557"/>
      <c r="L905" s="213"/>
      <c r="M905" s="213"/>
      <c r="N905" s="213"/>
      <c r="O905" s="212"/>
      <c r="P905" s="221"/>
      <c r="Q905" s="212"/>
      <c r="R905" s="221"/>
      <c r="S905" s="212"/>
      <c r="T905" s="221"/>
      <c r="U905" s="213"/>
      <c r="V905" s="559"/>
      <c r="W905" s="212"/>
      <c r="X905" s="222"/>
      <c r="Y905" s="212"/>
      <c r="Z905" s="221"/>
      <c r="AA905" s="638"/>
      <c r="AB905" s="230"/>
      <c r="AC905" s="213"/>
      <c r="AD905" s="230"/>
      <c r="AE905" s="231"/>
      <c r="AF905" s="231"/>
      <c r="AG905" s="642"/>
      <c r="AH905" s="230"/>
      <c r="AI905" s="213"/>
      <c r="AJ905" s="230"/>
      <c r="AK905" s="231"/>
      <c r="AL905" s="231"/>
      <c r="AM905" s="631"/>
      <c r="AN905" s="229"/>
      <c r="AO905" s="212"/>
      <c r="AP905" s="229"/>
      <c r="AQ905" s="232"/>
      <c r="AR905" s="232"/>
      <c r="AS905" s="228"/>
      <c r="AT905" s="212"/>
      <c r="AU905" s="212"/>
      <c r="AV905" s="212"/>
      <c r="AW905" s="212"/>
      <c r="AX905" s="212"/>
      <c r="AY905" s="212"/>
      <c r="AZ905" s="213"/>
      <c r="BA905" s="213"/>
      <c r="BB905" s="213"/>
      <c r="BC905" s="213"/>
      <c r="BD905" s="213"/>
      <c r="BE905" s="231"/>
      <c r="BF905" s="213"/>
      <c r="BG905" s="231"/>
      <c r="BH905" s="231"/>
      <c r="BI905" s="213"/>
      <c r="BJ905" s="212"/>
      <c r="BK905" s="212"/>
      <c r="BL905" s="212"/>
      <c r="BM905" s="213"/>
    </row>
    <row r="906" spans="1:65" ht="18.75" customHeight="1" x14ac:dyDescent="0.3">
      <c r="A906" s="558"/>
      <c r="B906" s="213"/>
      <c r="C906" s="213"/>
      <c r="D906" s="213"/>
      <c r="E906" s="231"/>
      <c r="F906" s="213"/>
      <c r="G906" s="213"/>
      <c r="H906" s="213"/>
      <c r="I906" s="213"/>
      <c r="J906" s="213"/>
      <c r="K906" s="557"/>
      <c r="L906" s="213"/>
      <c r="M906" s="213"/>
      <c r="N906" s="213"/>
      <c r="O906" s="212"/>
      <c r="P906" s="221"/>
      <c r="Q906" s="212"/>
      <c r="R906" s="221"/>
      <c r="S906" s="212"/>
      <c r="T906" s="221"/>
      <c r="U906" s="213"/>
      <c r="V906" s="559"/>
      <c r="W906" s="212"/>
      <c r="X906" s="222"/>
      <c r="Y906" s="212"/>
      <c r="Z906" s="221"/>
      <c r="AA906" s="638"/>
      <c r="AB906" s="230"/>
      <c r="AC906" s="213"/>
      <c r="AD906" s="230"/>
      <c r="AE906" s="231"/>
      <c r="AF906" s="231"/>
      <c r="AG906" s="642"/>
      <c r="AH906" s="230"/>
      <c r="AI906" s="213"/>
      <c r="AJ906" s="230"/>
      <c r="AK906" s="231"/>
      <c r="AL906" s="231"/>
      <c r="AM906" s="631"/>
      <c r="AN906" s="229"/>
      <c r="AO906" s="212"/>
      <c r="AP906" s="229"/>
      <c r="AQ906" s="232"/>
      <c r="AR906" s="232"/>
      <c r="AS906" s="228"/>
      <c r="AT906" s="212"/>
      <c r="AU906" s="212"/>
      <c r="AV906" s="212"/>
      <c r="AW906" s="212"/>
      <c r="AX906" s="212"/>
      <c r="AY906" s="212"/>
      <c r="AZ906" s="213"/>
      <c r="BA906" s="213"/>
      <c r="BB906" s="213"/>
      <c r="BC906" s="213"/>
      <c r="BD906" s="213"/>
      <c r="BE906" s="231"/>
      <c r="BF906" s="213"/>
      <c r="BG906" s="231"/>
      <c r="BH906" s="231"/>
      <c r="BI906" s="213"/>
      <c r="BJ906" s="212"/>
      <c r="BK906" s="212"/>
      <c r="BL906" s="212"/>
      <c r="BM906" s="213"/>
    </row>
    <row r="907" spans="1:65" ht="18.75" customHeight="1" x14ac:dyDescent="0.3">
      <c r="A907" s="558"/>
      <c r="B907" s="213"/>
      <c r="C907" s="213"/>
      <c r="D907" s="213"/>
      <c r="E907" s="231"/>
      <c r="F907" s="213"/>
      <c r="G907" s="213"/>
      <c r="H907" s="213"/>
      <c r="I907" s="213"/>
      <c r="J907" s="213"/>
      <c r="K907" s="557"/>
      <c r="L907" s="213"/>
      <c r="M907" s="213"/>
      <c r="N907" s="213"/>
      <c r="O907" s="212"/>
      <c r="P907" s="221"/>
      <c r="Q907" s="212"/>
      <c r="R907" s="221"/>
      <c r="S907" s="212"/>
      <c r="T907" s="221"/>
      <c r="U907" s="213"/>
      <c r="V907" s="559"/>
      <c r="W907" s="212"/>
      <c r="X907" s="222"/>
      <c r="Y907" s="212"/>
      <c r="Z907" s="221"/>
      <c r="AA907" s="638"/>
      <c r="AB907" s="230"/>
      <c r="AC907" s="213"/>
      <c r="AD907" s="230"/>
      <c r="AE907" s="231"/>
      <c r="AF907" s="231"/>
      <c r="AG907" s="642"/>
      <c r="AH907" s="230"/>
      <c r="AI907" s="213"/>
      <c r="AJ907" s="230"/>
      <c r="AK907" s="231"/>
      <c r="AL907" s="231"/>
      <c r="AM907" s="631"/>
      <c r="AN907" s="229"/>
      <c r="AO907" s="212"/>
      <c r="AP907" s="229"/>
      <c r="AQ907" s="232"/>
      <c r="AR907" s="232"/>
      <c r="AS907" s="228"/>
      <c r="AT907" s="212"/>
      <c r="AU907" s="212"/>
      <c r="AV907" s="212"/>
      <c r="AW907" s="212"/>
      <c r="AX907" s="212"/>
      <c r="AY907" s="212"/>
      <c r="AZ907" s="213"/>
      <c r="BA907" s="213"/>
      <c r="BB907" s="213"/>
      <c r="BC907" s="213"/>
      <c r="BD907" s="213"/>
      <c r="BE907" s="231"/>
      <c r="BF907" s="213"/>
      <c r="BG907" s="231"/>
      <c r="BH907" s="231"/>
      <c r="BI907" s="213"/>
      <c r="BJ907" s="212"/>
      <c r="BK907" s="212"/>
      <c r="BL907" s="212"/>
      <c r="BM907" s="213"/>
    </row>
    <row r="908" spans="1:65" ht="18.75" customHeight="1" x14ac:dyDescent="0.3">
      <c r="A908" s="558"/>
      <c r="B908" s="213"/>
      <c r="C908" s="213"/>
      <c r="D908" s="213"/>
      <c r="E908" s="231"/>
      <c r="F908" s="213"/>
      <c r="G908" s="213"/>
      <c r="H908" s="213"/>
      <c r="I908" s="213"/>
      <c r="J908" s="213"/>
      <c r="K908" s="557"/>
      <c r="L908" s="213"/>
      <c r="M908" s="213"/>
      <c r="N908" s="213"/>
      <c r="O908" s="212"/>
      <c r="P908" s="221"/>
      <c r="Q908" s="212"/>
      <c r="R908" s="221"/>
      <c r="S908" s="212"/>
      <c r="T908" s="221"/>
      <c r="U908" s="213"/>
      <c r="V908" s="559"/>
      <c r="W908" s="212"/>
      <c r="X908" s="222"/>
      <c r="Y908" s="212"/>
      <c r="Z908" s="221"/>
      <c r="AA908" s="638"/>
      <c r="AB908" s="230"/>
      <c r="AC908" s="213"/>
      <c r="AD908" s="230"/>
      <c r="AE908" s="231"/>
      <c r="AF908" s="231"/>
      <c r="AG908" s="642"/>
      <c r="AH908" s="230"/>
      <c r="AI908" s="213"/>
      <c r="AJ908" s="230"/>
      <c r="AK908" s="231"/>
      <c r="AL908" s="231"/>
      <c r="AM908" s="631"/>
      <c r="AN908" s="229"/>
      <c r="AO908" s="212"/>
      <c r="AP908" s="229"/>
      <c r="AQ908" s="232"/>
      <c r="AR908" s="232"/>
      <c r="AS908" s="228"/>
      <c r="AT908" s="212"/>
      <c r="AU908" s="212"/>
      <c r="AV908" s="212"/>
      <c r="AW908" s="212"/>
      <c r="AX908" s="212"/>
      <c r="AY908" s="212"/>
      <c r="AZ908" s="213"/>
      <c r="BA908" s="213"/>
      <c r="BB908" s="213"/>
      <c r="BC908" s="213"/>
      <c r="BD908" s="213"/>
      <c r="BE908" s="231"/>
      <c r="BF908" s="213"/>
      <c r="BG908" s="231"/>
      <c r="BH908" s="231"/>
      <c r="BI908" s="213"/>
      <c r="BJ908" s="212"/>
      <c r="BK908" s="212"/>
      <c r="BL908" s="212"/>
      <c r="BM908" s="213"/>
    </row>
    <row r="909" spans="1:65" ht="18.75" customHeight="1" x14ac:dyDescent="0.3">
      <c r="A909" s="558"/>
      <c r="B909" s="213"/>
      <c r="C909" s="213"/>
      <c r="D909" s="213"/>
      <c r="E909" s="231"/>
      <c r="F909" s="213"/>
      <c r="G909" s="213"/>
      <c r="H909" s="213"/>
      <c r="I909" s="213"/>
      <c r="J909" s="213"/>
      <c r="K909" s="557"/>
      <c r="L909" s="213"/>
      <c r="M909" s="213"/>
      <c r="N909" s="213"/>
      <c r="O909" s="212"/>
      <c r="P909" s="221"/>
      <c r="Q909" s="212"/>
      <c r="R909" s="221"/>
      <c r="S909" s="212"/>
      <c r="T909" s="221"/>
      <c r="U909" s="213"/>
      <c r="V909" s="559"/>
      <c r="W909" s="212"/>
      <c r="X909" s="222"/>
      <c r="Y909" s="212"/>
      <c r="Z909" s="221"/>
      <c r="AA909" s="638"/>
      <c r="AB909" s="230"/>
      <c r="AC909" s="213"/>
      <c r="AD909" s="230"/>
      <c r="AE909" s="231"/>
      <c r="AF909" s="231"/>
      <c r="AG909" s="642"/>
      <c r="AH909" s="230"/>
      <c r="AI909" s="213"/>
      <c r="AJ909" s="230"/>
      <c r="AK909" s="231"/>
      <c r="AL909" s="231"/>
      <c r="AM909" s="631"/>
      <c r="AN909" s="229"/>
      <c r="AO909" s="212"/>
      <c r="AP909" s="229"/>
      <c r="AQ909" s="232"/>
      <c r="AR909" s="232"/>
      <c r="AS909" s="228"/>
      <c r="AT909" s="212"/>
      <c r="AU909" s="212"/>
      <c r="AV909" s="212"/>
      <c r="AW909" s="212"/>
      <c r="AX909" s="212"/>
      <c r="AY909" s="212"/>
      <c r="AZ909" s="213"/>
      <c r="BA909" s="213"/>
      <c r="BB909" s="213"/>
      <c r="BC909" s="213"/>
      <c r="BD909" s="213"/>
      <c r="BE909" s="231"/>
      <c r="BF909" s="213"/>
      <c r="BG909" s="231"/>
      <c r="BH909" s="231"/>
      <c r="BI909" s="213"/>
      <c r="BJ909" s="212"/>
      <c r="BK909" s="212"/>
      <c r="BL909" s="212"/>
      <c r="BM909" s="213"/>
    </row>
    <row r="910" spans="1:65" ht="18.75" customHeight="1" x14ac:dyDescent="0.3">
      <c r="A910" s="558"/>
      <c r="B910" s="213"/>
      <c r="C910" s="213"/>
      <c r="D910" s="213"/>
      <c r="E910" s="231"/>
      <c r="F910" s="213"/>
      <c r="G910" s="213"/>
      <c r="H910" s="213"/>
      <c r="I910" s="213"/>
      <c r="J910" s="213"/>
      <c r="K910" s="557"/>
      <c r="L910" s="213"/>
      <c r="M910" s="213"/>
      <c r="N910" s="213"/>
      <c r="O910" s="212"/>
      <c r="P910" s="221"/>
      <c r="Q910" s="212"/>
      <c r="R910" s="221"/>
      <c r="S910" s="212"/>
      <c r="T910" s="221"/>
      <c r="U910" s="213"/>
      <c r="V910" s="559"/>
      <c r="W910" s="212"/>
      <c r="X910" s="222"/>
      <c r="Y910" s="212"/>
      <c r="Z910" s="221"/>
      <c r="AA910" s="638"/>
      <c r="AB910" s="230"/>
      <c r="AC910" s="213"/>
      <c r="AD910" s="230"/>
      <c r="AE910" s="231"/>
      <c r="AF910" s="231"/>
      <c r="AG910" s="642"/>
      <c r="AH910" s="230"/>
      <c r="AI910" s="213"/>
      <c r="AJ910" s="230"/>
      <c r="AK910" s="231"/>
      <c r="AL910" s="231"/>
      <c r="AM910" s="631"/>
      <c r="AN910" s="229"/>
      <c r="AO910" s="212"/>
      <c r="AP910" s="229"/>
      <c r="AQ910" s="232"/>
      <c r="AR910" s="232"/>
      <c r="AS910" s="228"/>
      <c r="AT910" s="212"/>
      <c r="AU910" s="212"/>
      <c r="AV910" s="212"/>
      <c r="AW910" s="212"/>
      <c r="AX910" s="212"/>
      <c r="AY910" s="212"/>
      <c r="AZ910" s="213"/>
      <c r="BA910" s="213"/>
      <c r="BB910" s="213"/>
      <c r="BC910" s="213"/>
      <c r="BD910" s="213"/>
      <c r="BE910" s="231"/>
      <c r="BF910" s="213"/>
      <c r="BG910" s="231"/>
      <c r="BH910" s="231"/>
      <c r="BI910" s="213"/>
      <c r="BJ910" s="212"/>
      <c r="BK910" s="212"/>
      <c r="BL910" s="212"/>
      <c r="BM910" s="213"/>
    </row>
    <row r="911" spans="1:65" ht="18.75" customHeight="1" x14ac:dyDescent="0.3">
      <c r="A911" s="558"/>
      <c r="B911" s="213"/>
      <c r="C911" s="213"/>
      <c r="D911" s="213"/>
      <c r="E911" s="231"/>
      <c r="F911" s="213"/>
      <c r="G911" s="213"/>
      <c r="H911" s="213"/>
      <c r="I911" s="213"/>
      <c r="J911" s="213"/>
      <c r="K911" s="557"/>
      <c r="L911" s="213"/>
      <c r="M911" s="213"/>
      <c r="N911" s="213"/>
      <c r="O911" s="212"/>
      <c r="P911" s="221"/>
      <c r="Q911" s="212"/>
      <c r="R911" s="221"/>
      <c r="S911" s="212"/>
      <c r="T911" s="221"/>
      <c r="U911" s="213"/>
      <c r="V911" s="559"/>
      <c r="W911" s="212"/>
      <c r="X911" s="222"/>
      <c r="Y911" s="212"/>
      <c r="Z911" s="221"/>
      <c r="AA911" s="638"/>
      <c r="AB911" s="230"/>
      <c r="AC911" s="213"/>
      <c r="AD911" s="230"/>
      <c r="AE911" s="231"/>
      <c r="AF911" s="231"/>
      <c r="AG911" s="642"/>
      <c r="AH911" s="230"/>
      <c r="AI911" s="213"/>
      <c r="AJ911" s="230"/>
      <c r="AK911" s="231"/>
      <c r="AL911" s="231"/>
      <c r="AM911" s="631"/>
      <c r="AN911" s="229"/>
      <c r="AO911" s="212"/>
      <c r="AP911" s="229"/>
      <c r="AQ911" s="232"/>
      <c r="AR911" s="232"/>
      <c r="AS911" s="228"/>
      <c r="AT911" s="212"/>
      <c r="AU911" s="212"/>
      <c r="AV911" s="212"/>
      <c r="AW911" s="212"/>
      <c r="AX911" s="212"/>
      <c r="AY911" s="212"/>
      <c r="AZ911" s="213"/>
      <c r="BA911" s="213"/>
      <c r="BB911" s="213"/>
      <c r="BC911" s="213"/>
      <c r="BD911" s="213"/>
      <c r="BE911" s="231"/>
      <c r="BF911" s="213"/>
      <c r="BG911" s="231"/>
      <c r="BH911" s="231"/>
      <c r="BI911" s="213"/>
      <c r="BJ911" s="212"/>
      <c r="BK911" s="212"/>
      <c r="BL911" s="212"/>
      <c r="BM911" s="213"/>
    </row>
    <row r="912" spans="1:65" ht="18.75" customHeight="1" x14ac:dyDescent="0.3">
      <c r="A912" s="558"/>
      <c r="B912" s="213"/>
      <c r="C912" s="213"/>
      <c r="D912" s="213"/>
      <c r="E912" s="231"/>
      <c r="F912" s="213"/>
      <c r="G912" s="213"/>
      <c r="H912" s="213"/>
      <c r="I912" s="213"/>
      <c r="J912" s="213"/>
      <c r="K912" s="557"/>
      <c r="L912" s="213"/>
      <c r="M912" s="213"/>
      <c r="N912" s="213"/>
      <c r="O912" s="212"/>
      <c r="P912" s="221"/>
      <c r="Q912" s="212"/>
      <c r="R912" s="221"/>
      <c r="S912" s="212"/>
      <c r="T912" s="221"/>
      <c r="U912" s="213"/>
      <c r="V912" s="559"/>
      <c r="W912" s="212"/>
      <c r="X912" s="222"/>
      <c r="Y912" s="212"/>
      <c r="Z912" s="221"/>
      <c r="AA912" s="638"/>
      <c r="AB912" s="230"/>
      <c r="AC912" s="213"/>
      <c r="AD912" s="230"/>
      <c r="AE912" s="231"/>
      <c r="AF912" s="231"/>
      <c r="AG912" s="642"/>
      <c r="AH912" s="230"/>
      <c r="AI912" s="213"/>
      <c r="AJ912" s="230"/>
      <c r="AK912" s="231"/>
      <c r="AL912" s="231"/>
      <c r="AM912" s="631"/>
      <c r="AN912" s="229"/>
      <c r="AO912" s="212"/>
      <c r="AP912" s="229"/>
      <c r="AQ912" s="232"/>
      <c r="AR912" s="232"/>
      <c r="AS912" s="228"/>
      <c r="AT912" s="212"/>
      <c r="AU912" s="212"/>
      <c r="AV912" s="212"/>
      <c r="AW912" s="212"/>
      <c r="AX912" s="212"/>
      <c r="AY912" s="212"/>
      <c r="AZ912" s="213"/>
      <c r="BA912" s="213"/>
      <c r="BB912" s="213"/>
      <c r="BC912" s="213"/>
      <c r="BD912" s="213"/>
      <c r="BE912" s="231"/>
      <c r="BF912" s="213"/>
      <c r="BG912" s="231"/>
      <c r="BH912" s="231"/>
      <c r="BI912" s="213"/>
      <c r="BJ912" s="212"/>
      <c r="BK912" s="212"/>
      <c r="BL912" s="212"/>
      <c r="BM912" s="213"/>
    </row>
    <row r="913" spans="1:65" ht="18.75" customHeight="1" x14ac:dyDescent="0.3">
      <c r="A913" s="558"/>
      <c r="B913" s="213"/>
      <c r="C913" s="213"/>
      <c r="D913" s="213"/>
      <c r="E913" s="231"/>
      <c r="F913" s="213"/>
      <c r="G913" s="213"/>
      <c r="H913" s="213"/>
      <c r="I913" s="213"/>
      <c r="J913" s="213"/>
      <c r="K913" s="557"/>
      <c r="L913" s="213"/>
      <c r="M913" s="213"/>
      <c r="N913" s="213"/>
      <c r="O913" s="212"/>
      <c r="P913" s="221"/>
      <c r="Q913" s="212"/>
      <c r="R913" s="221"/>
      <c r="S913" s="212"/>
      <c r="T913" s="221"/>
      <c r="U913" s="213"/>
      <c r="V913" s="559"/>
      <c r="W913" s="212"/>
      <c r="X913" s="222"/>
      <c r="Y913" s="212"/>
      <c r="Z913" s="221"/>
      <c r="AA913" s="638"/>
      <c r="AB913" s="230"/>
      <c r="AC913" s="213"/>
      <c r="AD913" s="230"/>
      <c r="AE913" s="231"/>
      <c r="AF913" s="231"/>
      <c r="AG913" s="642"/>
      <c r="AH913" s="230"/>
      <c r="AI913" s="213"/>
      <c r="AJ913" s="230"/>
      <c r="AK913" s="231"/>
      <c r="AL913" s="231"/>
      <c r="AM913" s="631"/>
      <c r="AN913" s="229"/>
      <c r="AO913" s="212"/>
      <c r="AP913" s="229"/>
      <c r="AQ913" s="232"/>
      <c r="AR913" s="232"/>
      <c r="AS913" s="228"/>
      <c r="AT913" s="212"/>
      <c r="AU913" s="212"/>
      <c r="AV913" s="212"/>
      <c r="AW913" s="212"/>
      <c r="AX913" s="212"/>
      <c r="AY913" s="212"/>
      <c r="AZ913" s="213"/>
      <c r="BA913" s="213"/>
      <c r="BB913" s="213"/>
      <c r="BC913" s="213"/>
      <c r="BD913" s="213"/>
      <c r="BE913" s="231"/>
      <c r="BF913" s="213"/>
      <c r="BG913" s="231"/>
      <c r="BH913" s="231"/>
      <c r="BI913" s="213"/>
      <c r="BJ913" s="212"/>
      <c r="BK913" s="212"/>
      <c r="BL913" s="212"/>
      <c r="BM913" s="213"/>
    </row>
    <row r="914" spans="1:65" ht="18.75" customHeight="1" x14ac:dyDescent="0.3">
      <c r="A914" s="558"/>
      <c r="B914" s="213"/>
      <c r="C914" s="213"/>
      <c r="D914" s="213"/>
      <c r="E914" s="231"/>
      <c r="F914" s="213"/>
      <c r="G914" s="213"/>
      <c r="H914" s="213"/>
      <c r="I914" s="213"/>
      <c r="J914" s="213"/>
      <c r="K914" s="557"/>
      <c r="L914" s="213"/>
      <c r="M914" s="213"/>
      <c r="N914" s="213"/>
      <c r="O914" s="212"/>
      <c r="P914" s="221"/>
      <c r="Q914" s="212"/>
      <c r="R914" s="221"/>
      <c r="S914" s="212"/>
      <c r="T914" s="221"/>
      <c r="U914" s="213"/>
      <c r="V914" s="559"/>
      <c r="W914" s="212"/>
      <c r="X914" s="222"/>
      <c r="Y914" s="212"/>
      <c r="Z914" s="221"/>
      <c r="AA914" s="638"/>
      <c r="AB914" s="230"/>
      <c r="AC914" s="213"/>
      <c r="AD914" s="230"/>
      <c r="AE914" s="231"/>
      <c r="AF914" s="231"/>
      <c r="AG914" s="642"/>
      <c r="AH914" s="230"/>
      <c r="AI914" s="213"/>
      <c r="AJ914" s="230"/>
      <c r="AK914" s="231"/>
      <c r="AL914" s="231"/>
      <c r="AM914" s="631"/>
      <c r="AN914" s="229"/>
      <c r="AO914" s="212"/>
      <c r="AP914" s="229"/>
      <c r="AQ914" s="232"/>
      <c r="AR914" s="232"/>
      <c r="AS914" s="228"/>
      <c r="AT914" s="212"/>
      <c r="AU914" s="212"/>
      <c r="AV914" s="212"/>
      <c r="AW914" s="212"/>
      <c r="AX914" s="212"/>
      <c r="AY914" s="212"/>
      <c r="AZ914" s="213"/>
      <c r="BA914" s="213"/>
      <c r="BB914" s="213"/>
      <c r="BC914" s="213"/>
      <c r="BD914" s="213"/>
      <c r="BE914" s="231"/>
      <c r="BF914" s="213"/>
      <c r="BG914" s="231"/>
      <c r="BH914" s="231"/>
      <c r="BI914" s="213"/>
      <c r="BJ914" s="212"/>
      <c r="BK914" s="212"/>
      <c r="BL914" s="212"/>
      <c r="BM914" s="213"/>
    </row>
    <row r="915" spans="1:65" ht="18.75" customHeight="1" x14ac:dyDescent="0.3">
      <c r="A915" s="558"/>
      <c r="B915" s="213"/>
      <c r="C915" s="213"/>
      <c r="D915" s="213"/>
      <c r="E915" s="231"/>
      <c r="F915" s="213"/>
      <c r="G915" s="213"/>
      <c r="H915" s="213"/>
      <c r="I915" s="213"/>
      <c r="J915" s="213"/>
      <c r="K915" s="557"/>
      <c r="L915" s="213"/>
      <c r="M915" s="213"/>
      <c r="N915" s="213"/>
      <c r="O915" s="212"/>
      <c r="P915" s="221"/>
      <c r="Q915" s="212"/>
      <c r="R915" s="221"/>
      <c r="S915" s="212"/>
      <c r="T915" s="221"/>
      <c r="U915" s="213"/>
      <c r="V915" s="559"/>
      <c r="W915" s="212"/>
      <c r="X915" s="222"/>
      <c r="Y915" s="212"/>
      <c r="Z915" s="221"/>
      <c r="AA915" s="638"/>
      <c r="AB915" s="230"/>
      <c r="AC915" s="213"/>
      <c r="AD915" s="230"/>
      <c r="AE915" s="231"/>
      <c r="AF915" s="231"/>
      <c r="AG915" s="642"/>
      <c r="AH915" s="230"/>
      <c r="AI915" s="213"/>
      <c r="AJ915" s="230"/>
      <c r="AK915" s="231"/>
      <c r="AL915" s="231"/>
      <c r="AM915" s="631"/>
      <c r="AN915" s="229"/>
      <c r="AO915" s="212"/>
      <c r="AP915" s="229"/>
      <c r="AQ915" s="232"/>
      <c r="AR915" s="232"/>
      <c r="AS915" s="228"/>
      <c r="AT915" s="212"/>
      <c r="AU915" s="212"/>
      <c r="AV915" s="212"/>
      <c r="AW915" s="212"/>
      <c r="AX915" s="212"/>
      <c r="AY915" s="212"/>
      <c r="AZ915" s="213"/>
      <c r="BA915" s="213"/>
      <c r="BB915" s="213"/>
      <c r="BC915" s="213"/>
      <c r="BD915" s="213"/>
      <c r="BE915" s="231"/>
      <c r="BF915" s="213"/>
      <c r="BG915" s="231"/>
      <c r="BH915" s="231"/>
      <c r="BI915" s="213"/>
      <c r="BJ915" s="212"/>
      <c r="BK915" s="212"/>
      <c r="BL915" s="212"/>
      <c r="BM915" s="213"/>
    </row>
    <row r="916" spans="1:65" ht="18.75" customHeight="1" x14ac:dyDescent="0.3">
      <c r="A916" s="558"/>
      <c r="B916" s="213"/>
      <c r="C916" s="213"/>
      <c r="D916" s="213"/>
      <c r="E916" s="231"/>
      <c r="F916" s="213"/>
      <c r="G916" s="213"/>
      <c r="H916" s="213"/>
      <c r="I916" s="213"/>
      <c r="J916" s="213"/>
      <c r="K916" s="557"/>
      <c r="L916" s="213"/>
      <c r="M916" s="213"/>
      <c r="N916" s="213"/>
      <c r="O916" s="212"/>
      <c r="P916" s="221"/>
      <c r="Q916" s="212"/>
      <c r="R916" s="221"/>
      <c r="S916" s="212"/>
      <c r="T916" s="221"/>
      <c r="U916" s="213"/>
      <c r="V916" s="559"/>
      <c r="W916" s="212"/>
      <c r="X916" s="222"/>
      <c r="Y916" s="212"/>
      <c r="Z916" s="221"/>
      <c r="AA916" s="638"/>
      <c r="AB916" s="230"/>
      <c r="AC916" s="213"/>
      <c r="AD916" s="230"/>
      <c r="AE916" s="231"/>
      <c r="AF916" s="231"/>
      <c r="AG916" s="642"/>
      <c r="AH916" s="230"/>
      <c r="AI916" s="213"/>
      <c r="AJ916" s="230"/>
      <c r="AK916" s="231"/>
      <c r="AL916" s="231"/>
      <c r="AM916" s="631"/>
      <c r="AN916" s="229"/>
      <c r="AO916" s="212"/>
      <c r="AP916" s="229"/>
      <c r="AQ916" s="232"/>
      <c r="AR916" s="232"/>
      <c r="AS916" s="228"/>
      <c r="AT916" s="212"/>
      <c r="AU916" s="212"/>
      <c r="AV916" s="212"/>
      <c r="AW916" s="212"/>
      <c r="AX916" s="212"/>
      <c r="AY916" s="212"/>
      <c r="AZ916" s="213"/>
      <c r="BA916" s="213"/>
      <c r="BB916" s="213"/>
      <c r="BC916" s="213"/>
      <c r="BD916" s="213"/>
      <c r="BE916" s="231"/>
      <c r="BF916" s="213"/>
      <c r="BG916" s="231"/>
      <c r="BH916" s="231"/>
      <c r="BI916" s="213"/>
      <c r="BJ916" s="212"/>
      <c r="BK916" s="212"/>
      <c r="BL916" s="212"/>
      <c r="BM916" s="213"/>
    </row>
    <row r="917" spans="1:65" ht="18.75" customHeight="1" x14ac:dyDescent="0.3">
      <c r="A917" s="558"/>
      <c r="B917" s="213"/>
      <c r="C917" s="213"/>
      <c r="D917" s="213"/>
      <c r="E917" s="231"/>
      <c r="F917" s="213"/>
      <c r="G917" s="213"/>
      <c r="H917" s="213"/>
      <c r="I917" s="213"/>
      <c r="J917" s="213"/>
      <c r="K917" s="557"/>
      <c r="L917" s="213"/>
      <c r="M917" s="213"/>
      <c r="N917" s="213"/>
      <c r="O917" s="212"/>
      <c r="P917" s="221"/>
      <c r="Q917" s="212"/>
      <c r="R917" s="221"/>
      <c r="S917" s="212"/>
      <c r="T917" s="221"/>
      <c r="U917" s="213"/>
      <c r="V917" s="559"/>
      <c r="W917" s="212"/>
      <c r="X917" s="222"/>
      <c r="Y917" s="212"/>
      <c r="Z917" s="221"/>
      <c r="AA917" s="638"/>
      <c r="AB917" s="230"/>
      <c r="AC917" s="213"/>
      <c r="AD917" s="230"/>
      <c r="AE917" s="231"/>
      <c r="AF917" s="231"/>
      <c r="AG917" s="642"/>
      <c r="AH917" s="230"/>
      <c r="AI917" s="213"/>
      <c r="AJ917" s="230"/>
      <c r="AK917" s="231"/>
      <c r="AL917" s="231"/>
      <c r="AM917" s="631"/>
      <c r="AN917" s="229"/>
      <c r="AO917" s="212"/>
      <c r="AP917" s="229"/>
      <c r="AQ917" s="232"/>
      <c r="AR917" s="232"/>
      <c r="AS917" s="228"/>
      <c r="AT917" s="212"/>
      <c r="AU917" s="212"/>
      <c r="AV917" s="212"/>
      <c r="AW917" s="212"/>
      <c r="AX917" s="212"/>
      <c r="AY917" s="212"/>
      <c r="AZ917" s="213"/>
      <c r="BA917" s="213"/>
      <c r="BB917" s="213"/>
      <c r="BC917" s="213"/>
      <c r="BD917" s="213"/>
      <c r="BE917" s="231"/>
      <c r="BF917" s="213"/>
      <c r="BG917" s="231"/>
      <c r="BH917" s="231"/>
      <c r="BI917" s="213"/>
      <c r="BJ917" s="212"/>
      <c r="BK917" s="212"/>
      <c r="BL917" s="212"/>
      <c r="BM917" s="213"/>
    </row>
    <row r="918" spans="1:65" ht="18.75" customHeight="1" x14ac:dyDescent="0.3">
      <c r="A918" s="558"/>
      <c r="B918" s="213"/>
      <c r="C918" s="213"/>
      <c r="D918" s="213"/>
      <c r="E918" s="231"/>
      <c r="F918" s="213"/>
      <c r="G918" s="213"/>
      <c r="H918" s="213"/>
      <c r="I918" s="213"/>
      <c r="J918" s="213"/>
      <c r="K918" s="557"/>
      <c r="L918" s="213"/>
      <c r="M918" s="213"/>
      <c r="N918" s="213"/>
      <c r="O918" s="212"/>
      <c r="P918" s="221"/>
      <c r="Q918" s="212"/>
      <c r="R918" s="221"/>
      <c r="S918" s="212"/>
      <c r="T918" s="221"/>
      <c r="U918" s="213"/>
      <c r="V918" s="559"/>
      <c r="W918" s="212"/>
      <c r="X918" s="222"/>
      <c r="Y918" s="212"/>
      <c r="Z918" s="221"/>
      <c r="AA918" s="638"/>
      <c r="AB918" s="230"/>
      <c r="AC918" s="213"/>
      <c r="AD918" s="230"/>
      <c r="AE918" s="231"/>
      <c r="AF918" s="231"/>
      <c r="AG918" s="642"/>
      <c r="AH918" s="230"/>
      <c r="AI918" s="213"/>
      <c r="AJ918" s="230"/>
      <c r="AK918" s="231"/>
      <c r="AL918" s="231"/>
      <c r="AM918" s="631"/>
      <c r="AN918" s="229"/>
      <c r="AO918" s="212"/>
      <c r="AP918" s="229"/>
      <c r="AQ918" s="232"/>
      <c r="AR918" s="232"/>
      <c r="AS918" s="228"/>
      <c r="AT918" s="212"/>
      <c r="AU918" s="212"/>
      <c r="AV918" s="212"/>
      <c r="AW918" s="212"/>
      <c r="AX918" s="212"/>
      <c r="AY918" s="212"/>
      <c r="AZ918" s="213"/>
      <c r="BA918" s="213"/>
      <c r="BB918" s="213"/>
      <c r="BC918" s="213"/>
      <c r="BD918" s="213"/>
      <c r="BE918" s="231"/>
      <c r="BF918" s="213"/>
      <c r="BG918" s="231"/>
      <c r="BH918" s="231"/>
      <c r="BI918" s="213"/>
      <c r="BJ918" s="212"/>
      <c r="BK918" s="212"/>
      <c r="BL918" s="212"/>
      <c r="BM918" s="213"/>
    </row>
    <row r="919" spans="1:65" ht="18.75" customHeight="1" x14ac:dyDescent="0.3">
      <c r="A919" s="558"/>
      <c r="B919" s="213"/>
      <c r="C919" s="213"/>
      <c r="D919" s="213"/>
      <c r="E919" s="231"/>
      <c r="F919" s="213"/>
      <c r="G919" s="213"/>
      <c r="H919" s="213"/>
      <c r="I919" s="213"/>
      <c r="J919" s="213"/>
      <c r="K919" s="557"/>
      <c r="L919" s="213"/>
      <c r="M919" s="213"/>
      <c r="N919" s="213"/>
      <c r="O919" s="212"/>
      <c r="P919" s="221"/>
      <c r="Q919" s="212"/>
      <c r="R919" s="221"/>
      <c r="S919" s="212"/>
      <c r="T919" s="221"/>
      <c r="U919" s="213"/>
      <c r="V919" s="559"/>
      <c r="W919" s="212"/>
      <c r="X919" s="222"/>
      <c r="Y919" s="212"/>
      <c r="Z919" s="221"/>
      <c r="AA919" s="638"/>
      <c r="AB919" s="230"/>
      <c r="AC919" s="213"/>
      <c r="AD919" s="230"/>
      <c r="AE919" s="231"/>
      <c r="AF919" s="231"/>
      <c r="AG919" s="642"/>
      <c r="AH919" s="230"/>
      <c r="AI919" s="213"/>
      <c r="AJ919" s="230"/>
      <c r="AK919" s="231"/>
      <c r="AL919" s="231"/>
      <c r="AM919" s="631"/>
      <c r="AN919" s="229"/>
      <c r="AO919" s="212"/>
      <c r="AP919" s="229"/>
      <c r="AQ919" s="232"/>
      <c r="AR919" s="232"/>
      <c r="AS919" s="228"/>
      <c r="AT919" s="212"/>
      <c r="AU919" s="212"/>
      <c r="AV919" s="212"/>
      <c r="AW919" s="212"/>
      <c r="AX919" s="212"/>
      <c r="AY919" s="212"/>
      <c r="AZ919" s="213"/>
      <c r="BA919" s="213"/>
      <c r="BB919" s="213"/>
      <c r="BC919" s="213"/>
      <c r="BD919" s="213"/>
      <c r="BE919" s="231"/>
      <c r="BF919" s="213"/>
      <c r="BG919" s="231"/>
      <c r="BH919" s="231"/>
      <c r="BI919" s="213"/>
      <c r="BJ919" s="212"/>
      <c r="BK919" s="212"/>
      <c r="BL919" s="212"/>
      <c r="BM919" s="213"/>
    </row>
    <row r="920" spans="1:65" ht="18.75" customHeight="1" x14ac:dyDescent="0.3">
      <c r="A920" s="558"/>
      <c r="B920" s="213"/>
      <c r="C920" s="213"/>
      <c r="D920" s="213"/>
      <c r="E920" s="231"/>
      <c r="F920" s="213"/>
      <c r="G920" s="213"/>
      <c r="H920" s="213"/>
      <c r="I920" s="213"/>
      <c r="J920" s="213"/>
      <c r="K920" s="557"/>
      <c r="L920" s="213"/>
      <c r="M920" s="213"/>
      <c r="N920" s="213"/>
      <c r="O920" s="212"/>
      <c r="P920" s="221"/>
      <c r="Q920" s="212"/>
      <c r="R920" s="221"/>
      <c r="S920" s="212"/>
      <c r="T920" s="221"/>
      <c r="U920" s="213"/>
      <c r="V920" s="559"/>
      <c r="W920" s="212"/>
      <c r="X920" s="222"/>
      <c r="Y920" s="212"/>
      <c r="Z920" s="221"/>
      <c r="AA920" s="638"/>
      <c r="AB920" s="230"/>
      <c r="AC920" s="213"/>
      <c r="AD920" s="230"/>
      <c r="AE920" s="231"/>
      <c r="AF920" s="231"/>
      <c r="AG920" s="642"/>
      <c r="AH920" s="230"/>
      <c r="AI920" s="213"/>
      <c r="AJ920" s="230"/>
      <c r="AK920" s="231"/>
      <c r="AL920" s="231"/>
      <c r="AM920" s="631"/>
      <c r="AN920" s="229"/>
      <c r="AO920" s="212"/>
      <c r="AP920" s="229"/>
      <c r="AQ920" s="232"/>
      <c r="AR920" s="232"/>
      <c r="AS920" s="228"/>
      <c r="AT920" s="212"/>
      <c r="AU920" s="212"/>
      <c r="AV920" s="212"/>
      <c r="AW920" s="212"/>
      <c r="AX920" s="212"/>
      <c r="AY920" s="212"/>
      <c r="AZ920" s="213"/>
      <c r="BA920" s="213"/>
      <c r="BB920" s="213"/>
      <c r="BC920" s="213"/>
      <c r="BD920" s="213"/>
      <c r="BE920" s="231"/>
      <c r="BF920" s="213"/>
      <c r="BG920" s="231"/>
      <c r="BH920" s="231"/>
      <c r="BI920" s="213"/>
      <c r="BJ920" s="212"/>
      <c r="BK920" s="212"/>
      <c r="BL920" s="212"/>
      <c r="BM920" s="213"/>
    </row>
    <row r="921" spans="1:65" ht="18.75" customHeight="1" x14ac:dyDescent="0.3">
      <c r="A921" s="558"/>
      <c r="B921" s="213"/>
      <c r="C921" s="213"/>
      <c r="D921" s="213"/>
      <c r="E921" s="231"/>
      <c r="F921" s="213"/>
      <c r="G921" s="213"/>
      <c r="H921" s="213"/>
      <c r="I921" s="213"/>
      <c r="J921" s="213"/>
      <c r="K921" s="557"/>
      <c r="L921" s="213"/>
      <c r="M921" s="213"/>
      <c r="N921" s="213"/>
      <c r="O921" s="212"/>
      <c r="P921" s="221"/>
      <c r="Q921" s="212"/>
      <c r="R921" s="221"/>
      <c r="S921" s="212"/>
      <c r="T921" s="221"/>
      <c r="U921" s="213"/>
      <c r="V921" s="559"/>
      <c r="W921" s="212"/>
      <c r="X921" s="222"/>
      <c r="Y921" s="212"/>
      <c r="Z921" s="221"/>
      <c r="AA921" s="638"/>
      <c r="AB921" s="230"/>
      <c r="AC921" s="213"/>
      <c r="AD921" s="230"/>
      <c r="AE921" s="231"/>
      <c r="AF921" s="231"/>
      <c r="AG921" s="642"/>
      <c r="AH921" s="230"/>
      <c r="AI921" s="213"/>
      <c r="AJ921" s="230"/>
      <c r="AK921" s="231"/>
      <c r="AL921" s="231"/>
      <c r="AM921" s="631"/>
      <c r="AN921" s="229"/>
      <c r="AO921" s="212"/>
      <c r="AP921" s="229"/>
      <c r="AQ921" s="232"/>
      <c r="AR921" s="232"/>
      <c r="AS921" s="228"/>
      <c r="AT921" s="212"/>
      <c r="AU921" s="212"/>
      <c r="AV921" s="212"/>
      <c r="AW921" s="212"/>
      <c r="AX921" s="212"/>
      <c r="AY921" s="212"/>
      <c r="AZ921" s="213"/>
      <c r="BA921" s="213"/>
      <c r="BB921" s="213"/>
      <c r="BC921" s="213"/>
      <c r="BD921" s="213"/>
      <c r="BE921" s="231"/>
      <c r="BF921" s="213"/>
      <c r="BG921" s="231"/>
      <c r="BH921" s="231"/>
      <c r="BI921" s="213"/>
      <c r="BJ921" s="212"/>
      <c r="BK921" s="212"/>
      <c r="BL921" s="212"/>
      <c r="BM921" s="213"/>
    </row>
    <row r="922" spans="1:65" ht="18.75" customHeight="1" x14ac:dyDescent="0.3">
      <c r="A922" s="558"/>
      <c r="B922" s="213"/>
      <c r="C922" s="213"/>
      <c r="D922" s="213"/>
      <c r="E922" s="231"/>
      <c r="F922" s="213"/>
      <c r="G922" s="213"/>
      <c r="H922" s="213"/>
      <c r="I922" s="213"/>
      <c r="J922" s="213"/>
      <c r="K922" s="557"/>
      <c r="L922" s="213"/>
      <c r="M922" s="213"/>
      <c r="N922" s="213"/>
      <c r="O922" s="212"/>
      <c r="P922" s="221"/>
      <c r="Q922" s="212"/>
      <c r="R922" s="221"/>
      <c r="S922" s="212"/>
      <c r="T922" s="221"/>
      <c r="U922" s="213"/>
      <c r="V922" s="559"/>
      <c r="W922" s="212"/>
      <c r="X922" s="222"/>
      <c r="Y922" s="212"/>
      <c r="Z922" s="221"/>
      <c r="AA922" s="638"/>
      <c r="AB922" s="230"/>
      <c r="AC922" s="213"/>
      <c r="AD922" s="230"/>
      <c r="AE922" s="231"/>
      <c r="AF922" s="231"/>
      <c r="AG922" s="642"/>
      <c r="AH922" s="230"/>
      <c r="AI922" s="213"/>
      <c r="AJ922" s="230"/>
      <c r="AK922" s="231"/>
      <c r="AL922" s="231"/>
      <c r="AM922" s="631"/>
      <c r="AN922" s="229"/>
      <c r="AO922" s="212"/>
      <c r="AP922" s="229"/>
      <c r="AQ922" s="232"/>
      <c r="AR922" s="232"/>
      <c r="AS922" s="228"/>
      <c r="AT922" s="212"/>
      <c r="AU922" s="212"/>
      <c r="AV922" s="212"/>
      <c r="AW922" s="212"/>
      <c r="AX922" s="212"/>
      <c r="AY922" s="212"/>
      <c r="AZ922" s="213"/>
      <c r="BA922" s="213"/>
      <c r="BB922" s="213"/>
      <c r="BC922" s="213"/>
      <c r="BD922" s="213"/>
      <c r="BE922" s="231"/>
      <c r="BF922" s="213"/>
      <c r="BG922" s="231"/>
      <c r="BH922" s="231"/>
      <c r="BI922" s="213"/>
      <c r="BJ922" s="212"/>
      <c r="BK922" s="212"/>
      <c r="BL922" s="212"/>
      <c r="BM922" s="213"/>
    </row>
    <row r="923" spans="1:65" ht="18.75" customHeight="1" x14ac:dyDescent="0.3">
      <c r="A923" s="558"/>
      <c r="B923" s="213"/>
      <c r="C923" s="213"/>
      <c r="D923" s="213"/>
      <c r="E923" s="231"/>
      <c r="F923" s="213"/>
      <c r="G923" s="213"/>
      <c r="H923" s="213"/>
      <c r="I923" s="213"/>
      <c r="J923" s="213"/>
      <c r="K923" s="557"/>
      <c r="L923" s="213"/>
      <c r="M923" s="213"/>
      <c r="N923" s="213"/>
      <c r="O923" s="212"/>
      <c r="P923" s="221"/>
      <c r="Q923" s="212"/>
      <c r="R923" s="221"/>
      <c r="S923" s="212"/>
      <c r="T923" s="221"/>
      <c r="U923" s="213"/>
      <c r="V923" s="559"/>
      <c r="W923" s="212"/>
      <c r="X923" s="222"/>
      <c r="Y923" s="212"/>
      <c r="Z923" s="221"/>
      <c r="AA923" s="638"/>
      <c r="AB923" s="230"/>
      <c r="AC923" s="213"/>
      <c r="AD923" s="230"/>
      <c r="AE923" s="231"/>
      <c r="AF923" s="231"/>
      <c r="AG923" s="642"/>
      <c r="AH923" s="230"/>
      <c r="AI923" s="213"/>
      <c r="AJ923" s="230"/>
      <c r="AK923" s="231"/>
      <c r="AL923" s="231"/>
      <c r="AM923" s="631"/>
      <c r="AN923" s="229"/>
      <c r="AO923" s="212"/>
      <c r="AP923" s="229"/>
      <c r="AQ923" s="232"/>
      <c r="AR923" s="232"/>
      <c r="AS923" s="228"/>
      <c r="AT923" s="212"/>
      <c r="AU923" s="212"/>
      <c r="AV923" s="212"/>
      <c r="AW923" s="212"/>
      <c r="AX923" s="212"/>
      <c r="AY923" s="212"/>
      <c r="AZ923" s="213"/>
      <c r="BA923" s="213"/>
      <c r="BB923" s="213"/>
      <c r="BC923" s="213"/>
      <c r="BD923" s="213"/>
      <c r="BE923" s="231"/>
      <c r="BF923" s="213"/>
      <c r="BG923" s="231"/>
      <c r="BH923" s="231"/>
      <c r="BI923" s="213"/>
      <c r="BJ923" s="212"/>
      <c r="BK923" s="212"/>
      <c r="BL923" s="212"/>
      <c r="BM923" s="213"/>
    </row>
    <row r="924" spans="1:65" ht="18.75" customHeight="1" x14ac:dyDescent="0.3">
      <c r="A924" s="558"/>
      <c r="B924" s="213"/>
      <c r="C924" s="213"/>
      <c r="D924" s="213"/>
      <c r="E924" s="231"/>
      <c r="F924" s="213"/>
      <c r="G924" s="213"/>
      <c r="H924" s="213"/>
      <c r="I924" s="213"/>
      <c r="J924" s="213"/>
      <c r="K924" s="557"/>
      <c r="L924" s="213"/>
      <c r="M924" s="213"/>
      <c r="N924" s="213"/>
      <c r="O924" s="212"/>
      <c r="P924" s="221"/>
      <c r="Q924" s="212"/>
      <c r="R924" s="221"/>
      <c r="S924" s="212"/>
      <c r="T924" s="221"/>
      <c r="U924" s="213"/>
      <c r="V924" s="559"/>
      <c r="W924" s="212"/>
      <c r="X924" s="222"/>
      <c r="Y924" s="212"/>
      <c r="Z924" s="221"/>
      <c r="AA924" s="638"/>
      <c r="AB924" s="230"/>
      <c r="AC924" s="213"/>
      <c r="AD924" s="230"/>
      <c r="AE924" s="231"/>
      <c r="AF924" s="231"/>
      <c r="AG924" s="642"/>
      <c r="AH924" s="230"/>
      <c r="AI924" s="213"/>
      <c r="AJ924" s="230"/>
      <c r="AK924" s="231"/>
      <c r="AL924" s="231"/>
      <c r="AM924" s="631"/>
      <c r="AN924" s="229"/>
      <c r="AO924" s="212"/>
      <c r="AP924" s="229"/>
      <c r="AQ924" s="232"/>
      <c r="AR924" s="232"/>
      <c r="AS924" s="228"/>
      <c r="AT924" s="212"/>
      <c r="AU924" s="212"/>
      <c r="AV924" s="212"/>
      <c r="AW924" s="212"/>
      <c r="AX924" s="212"/>
      <c r="AY924" s="212"/>
      <c r="AZ924" s="213"/>
      <c r="BA924" s="213"/>
      <c r="BB924" s="213"/>
      <c r="BC924" s="213"/>
      <c r="BD924" s="213"/>
      <c r="BE924" s="231"/>
      <c r="BF924" s="213"/>
      <c r="BG924" s="231"/>
      <c r="BH924" s="231"/>
      <c r="BI924" s="213"/>
      <c r="BJ924" s="212"/>
      <c r="BK924" s="212"/>
      <c r="BL924" s="212"/>
      <c r="BM924" s="213"/>
    </row>
    <row r="925" spans="1:65" ht="18.75" customHeight="1" x14ac:dyDescent="0.3">
      <c r="A925" s="558"/>
      <c r="B925" s="213"/>
      <c r="C925" s="213"/>
      <c r="D925" s="213"/>
      <c r="E925" s="231"/>
      <c r="F925" s="213"/>
      <c r="G925" s="213"/>
      <c r="H925" s="213"/>
      <c r="I925" s="213"/>
      <c r="J925" s="213"/>
      <c r="K925" s="557"/>
      <c r="L925" s="213"/>
      <c r="M925" s="213"/>
      <c r="N925" s="213"/>
      <c r="O925" s="212"/>
      <c r="P925" s="221"/>
      <c r="Q925" s="212"/>
      <c r="R925" s="221"/>
      <c r="S925" s="212"/>
      <c r="T925" s="221"/>
      <c r="U925" s="213"/>
      <c r="V925" s="559"/>
      <c r="W925" s="212"/>
      <c r="X925" s="222"/>
      <c r="Y925" s="212"/>
      <c r="Z925" s="221"/>
      <c r="AA925" s="638"/>
      <c r="AB925" s="230"/>
      <c r="AC925" s="213"/>
      <c r="AD925" s="230"/>
      <c r="AE925" s="231"/>
      <c r="AF925" s="231"/>
      <c r="AG925" s="642"/>
      <c r="AH925" s="230"/>
      <c r="AI925" s="213"/>
      <c r="AJ925" s="230"/>
      <c r="AK925" s="231"/>
      <c r="AL925" s="231"/>
      <c r="AM925" s="631"/>
      <c r="AN925" s="229"/>
      <c r="AO925" s="212"/>
      <c r="AP925" s="229"/>
      <c r="AQ925" s="232"/>
      <c r="AR925" s="232"/>
      <c r="AS925" s="228"/>
      <c r="AT925" s="212"/>
      <c r="AU925" s="212"/>
      <c r="AV925" s="212"/>
      <c r="AW925" s="212"/>
      <c r="AX925" s="212"/>
      <c r="AY925" s="212"/>
      <c r="AZ925" s="213"/>
      <c r="BA925" s="213"/>
      <c r="BB925" s="213"/>
      <c r="BC925" s="213"/>
      <c r="BD925" s="213"/>
      <c r="BE925" s="231"/>
      <c r="BF925" s="213"/>
      <c r="BG925" s="231"/>
      <c r="BH925" s="231"/>
      <c r="BI925" s="213"/>
      <c r="BJ925" s="212"/>
      <c r="BK925" s="212"/>
      <c r="BL925" s="212"/>
      <c r="BM925" s="213"/>
    </row>
    <row r="926" spans="1:65" ht="18.75" customHeight="1" x14ac:dyDescent="0.3">
      <c r="A926" s="558"/>
      <c r="B926" s="213"/>
      <c r="C926" s="213"/>
      <c r="D926" s="213"/>
      <c r="E926" s="231"/>
      <c r="F926" s="213"/>
      <c r="G926" s="213"/>
      <c r="H926" s="213"/>
      <c r="I926" s="213"/>
      <c r="J926" s="213"/>
      <c r="K926" s="557"/>
      <c r="L926" s="213"/>
      <c r="M926" s="213"/>
      <c r="N926" s="213"/>
      <c r="O926" s="212"/>
      <c r="P926" s="221"/>
      <c r="Q926" s="212"/>
      <c r="R926" s="221"/>
      <c r="S926" s="212"/>
      <c r="T926" s="221"/>
      <c r="U926" s="213"/>
      <c r="V926" s="559"/>
      <c r="W926" s="212"/>
      <c r="X926" s="222"/>
      <c r="Y926" s="212"/>
      <c r="Z926" s="221"/>
      <c r="AA926" s="638"/>
      <c r="AB926" s="230"/>
      <c r="AC926" s="213"/>
      <c r="AD926" s="230"/>
      <c r="AE926" s="231"/>
      <c r="AF926" s="231"/>
      <c r="AG926" s="642"/>
      <c r="AH926" s="230"/>
      <c r="AI926" s="213"/>
      <c r="AJ926" s="230"/>
      <c r="AK926" s="231"/>
      <c r="AL926" s="231"/>
      <c r="AM926" s="631"/>
      <c r="AN926" s="229"/>
      <c r="AO926" s="212"/>
      <c r="AP926" s="229"/>
      <c r="AQ926" s="232"/>
      <c r="AR926" s="232"/>
      <c r="AS926" s="228"/>
      <c r="AT926" s="212"/>
      <c r="AU926" s="212"/>
      <c r="AV926" s="212"/>
      <c r="AW926" s="212"/>
      <c r="AX926" s="212"/>
      <c r="AY926" s="212"/>
      <c r="AZ926" s="213"/>
      <c r="BA926" s="213"/>
      <c r="BB926" s="213"/>
      <c r="BC926" s="213"/>
      <c r="BD926" s="213"/>
      <c r="BE926" s="231"/>
      <c r="BF926" s="213"/>
      <c r="BG926" s="231"/>
      <c r="BH926" s="231"/>
      <c r="BI926" s="213"/>
      <c r="BJ926" s="212"/>
      <c r="BK926" s="212"/>
      <c r="BL926" s="212"/>
      <c r="BM926" s="213"/>
    </row>
    <row r="927" spans="1:65" ht="18.75" customHeight="1" x14ac:dyDescent="0.3">
      <c r="A927" s="558"/>
      <c r="B927" s="213"/>
      <c r="C927" s="213"/>
      <c r="D927" s="213"/>
      <c r="E927" s="231"/>
      <c r="F927" s="213"/>
      <c r="G927" s="213"/>
      <c r="H927" s="213"/>
      <c r="I927" s="213"/>
      <c r="J927" s="213"/>
      <c r="K927" s="557"/>
      <c r="L927" s="213"/>
      <c r="M927" s="213"/>
      <c r="N927" s="213"/>
      <c r="O927" s="212"/>
      <c r="P927" s="221"/>
      <c r="Q927" s="212"/>
      <c r="R927" s="221"/>
      <c r="S927" s="212"/>
      <c r="T927" s="221"/>
      <c r="U927" s="213"/>
      <c r="V927" s="559"/>
      <c r="W927" s="212"/>
      <c r="X927" s="222"/>
      <c r="Y927" s="212"/>
      <c r="Z927" s="221"/>
      <c r="AA927" s="638"/>
      <c r="AB927" s="230"/>
      <c r="AC927" s="213"/>
      <c r="AD927" s="230"/>
      <c r="AE927" s="231"/>
      <c r="AF927" s="231"/>
      <c r="AG927" s="642"/>
      <c r="AH927" s="230"/>
      <c r="AI927" s="213"/>
      <c r="AJ927" s="230"/>
      <c r="AK927" s="231"/>
      <c r="AL927" s="231"/>
      <c r="AM927" s="631"/>
      <c r="AN927" s="229"/>
      <c r="AO927" s="212"/>
      <c r="AP927" s="229"/>
      <c r="AQ927" s="232"/>
      <c r="AR927" s="232"/>
      <c r="AS927" s="228"/>
      <c r="AT927" s="212"/>
      <c r="AU927" s="212"/>
      <c r="AV927" s="212"/>
      <c r="AW927" s="212"/>
      <c r="AX927" s="212"/>
      <c r="AY927" s="212"/>
      <c r="AZ927" s="213"/>
      <c r="BA927" s="213"/>
      <c r="BB927" s="213"/>
      <c r="BC927" s="213"/>
      <c r="BD927" s="213"/>
      <c r="BE927" s="231"/>
      <c r="BF927" s="213"/>
      <c r="BG927" s="231"/>
      <c r="BH927" s="231"/>
      <c r="BI927" s="213"/>
      <c r="BJ927" s="212"/>
      <c r="BK927" s="212"/>
      <c r="BL927" s="212"/>
      <c r="BM927" s="213"/>
    </row>
    <row r="928" spans="1:65" ht="18.75" customHeight="1" x14ac:dyDescent="0.3">
      <c r="A928" s="558"/>
      <c r="B928" s="213"/>
      <c r="C928" s="213"/>
      <c r="D928" s="213"/>
      <c r="E928" s="231"/>
      <c r="F928" s="213"/>
      <c r="G928" s="213"/>
      <c r="H928" s="213"/>
      <c r="I928" s="213"/>
      <c r="J928" s="213"/>
      <c r="K928" s="557"/>
      <c r="L928" s="213"/>
      <c r="M928" s="213"/>
      <c r="N928" s="213"/>
      <c r="O928" s="212"/>
      <c r="P928" s="221"/>
      <c r="Q928" s="212"/>
      <c r="R928" s="221"/>
      <c r="S928" s="212"/>
      <c r="T928" s="221"/>
      <c r="U928" s="213"/>
      <c r="V928" s="559"/>
      <c r="W928" s="212"/>
      <c r="X928" s="222"/>
      <c r="Y928" s="212"/>
      <c r="Z928" s="221"/>
      <c r="AA928" s="638"/>
      <c r="AB928" s="230"/>
      <c r="AC928" s="213"/>
      <c r="AD928" s="230"/>
      <c r="AE928" s="231"/>
      <c r="AF928" s="231"/>
      <c r="AG928" s="642"/>
      <c r="AH928" s="230"/>
      <c r="AI928" s="213"/>
      <c r="AJ928" s="230"/>
      <c r="AK928" s="231"/>
      <c r="AL928" s="231"/>
      <c r="AM928" s="631"/>
      <c r="AN928" s="229"/>
      <c r="AO928" s="212"/>
      <c r="AP928" s="229"/>
      <c r="AQ928" s="232"/>
      <c r="AR928" s="232"/>
      <c r="AS928" s="228"/>
      <c r="AT928" s="212"/>
      <c r="AU928" s="212"/>
      <c r="AV928" s="212"/>
      <c r="AW928" s="212"/>
      <c r="AX928" s="212"/>
      <c r="AY928" s="212"/>
      <c r="AZ928" s="213"/>
      <c r="BA928" s="213"/>
      <c r="BB928" s="213"/>
      <c r="BC928" s="213"/>
      <c r="BD928" s="213"/>
      <c r="BE928" s="231"/>
      <c r="BF928" s="213"/>
      <c r="BG928" s="231"/>
      <c r="BH928" s="231"/>
      <c r="BI928" s="213"/>
      <c r="BJ928" s="212"/>
      <c r="BK928" s="212"/>
      <c r="BL928" s="212"/>
      <c r="BM928" s="213"/>
    </row>
    <row r="929" spans="1:65" ht="18.75" customHeight="1" x14ac:dyDescent="0.3">
      <c r="A929" s="558"/>
      <c r="B929" s="213"/>
      <c r="C929" s="213"/>
      <c r="D929" s="213"/>
      <c r="E929" s="231"/>
      <c r="F929" s="213"/>
      <c r="G929" s="213"/>
      <c r="H929" s="213"/>
      <c r="I929" s="213"/>
      <c r="J929" s="213"/>
      <c r="K929" s="557"/>
      <c r="L929" s="213"/>
      <c r="M929" s="213"/>
      <c r="N929" s="213"/>
      <c r="O929" s="212"/>
      <c r="P929" s="221"/>
      <c r="Q929" s="212"/>
      <c r="R929" s="221"/>
      <c r="S929" s="212"/>
      <c r="T929" s="221"/>
      <c r="U929" s="213"/>
      <c r="V929" s="559"/>
      <c r="W929" s="212"/>
      <c r="X929" s="222"/>
      <c r="Y929" s="212"/>
      <c r="Z929" s="221"/>
      <c r="AA929" s="638"/>
      <c r="AB929" s="230"/>
      <c r="AC929" s="213"/>
      <c r="AD929" s="230"/>
      <c r="AE929" s="231"/>
      <c r="AF929" s="231"/>
      <c r="AG929" s="642"/>
      <c r="AH929" s="230"/>
      <c r="AI929" s="213"/>
      <c r="AJ929" s="230"/>
      <c r="AK929" s="231"/>
      <c r="AL929" s="231"/>
      <c r="AM929" s="631"/>
      <c r="AN929" s="229"/>
      <c r="AO929" s="212"/>
      <c r="AP929" s="229"/>
      <c r="AQ929" s="232"/>
      <c r="AR929" s="232"/>
      <c r="AS929" s="228"/>
      <c r="AT929" s="212"/>
      <c r="AU929" s="212"/>
      <c r="AV929" s="212"/>
      <c r="AW929" s="212"/>
      <c r="AX929" s="212"/>
      <c r="AY929" s="212"/>
      <c r="AZ929" s="213"/>
      <c r="BA929" s="213"/>
      <c r="BB929" s="213"/>
      <c r="BC929" s="213"/>
      <c r="BD929" s="213"/>
      <c r="BE929" s="231"/>
      <c r="BF929" s="213"/>
      <c r="BG929" s="231"/>
      <c r="BH929" s="231"/>
      <c r="BI929" s="213"/>
      <c r="BJ929" s="212"/>
      <c r="BK929" s="212"/>
      <c r="BL929" s="212"/>
      <c r="BM929" s="213"/>
    </row>
    <row r="930" spans="1:65" ht="18.75" customHeight="1" x14ac:dyDescent="0.3">
      <c r="A930" s="558"/>
      <c r="B930" s="213"/>
      <c r="C930" s="213"/>
      <c r="D930" s="213"/>
      <c r="E930" s="231"/>
      <c r="F930" s="213"/>
      <c r="G930" s="213"/>
      <c r="H930" s="213"/>
      <c r="I930" s="213"/>
      <c r="J930" s="213"/>
      <c r="K930" s="557"/>
      <c r="L930" s="213"/>
      <c r="M930" s="213"/>
      <c r="N930" s="213"/>
      <c r="O930" s="212"/>
      <c r="P930" s="221"/>
      <c r="Q930" s="212"/>
      <c r="R930" s="221"/>
      <c r="S930" s="212"/>
      <c r="T930" s="221"/>
      <c r="U930" s="213"/>
      <c r="V930" s="559"/>
      <c r="W930" s="212"/>
      <c r="X930" s="222"/>
      <c r="Y930" s="212"/>
      <c r="Z930" s="221"/>
      <c r="AA930" s="638"/>
      <c r="AB930" s="230"/>
      <c r="AC930" s="213"/>
      <c r="AD930" s="230"/>
      <c r="AE930" s="231"/>
      <c r="AF930" s="231"/>
      <c r="AG930" s="642"/>
      <c r="AH930" s="230"/>
      <c r="AI930" s="213"/>
      <c r="AJ930" s="230"/>
      <c r="AK930" s="231"/>
      <c r="AL930" s="231"/>
      <c r="AM930" s="631"/>
      <c r="AN930" s="229"/>
      <c r="AO930" s="212"/>
      <c r="AP930" s="229"/>
      <c r="AQ930" s="232"/>
      <c r="AR930" s="232"/>
      <c r="AS930" s="228"/>
      <c r="AT930" s="212"/>
      <c r="AU930" s="212"/>
      <c r="AV930" s="212"/>
      <c r="AW930" s="212"/>
      <c r="AX930" s="212"/>
      <c r="AY930" s="212"/>
      <c r="AZ930" s="213"/>
      <c r="BA930" s="213"/>
      <c r="BB930" s="213"/>
      <c r="BC930" s="213"/>
      <c r="BD930" s="213"/>
      <c r="BE930" s="231"/>
      <c r="BF930" s="213"/>
      <c r="BG930" s="231"/>
      <c r="BH930" s="231"/>
      <c r="BI930" s="213"/>
      <c r="BJ930" s="212"/>
      <c r="BK930" s="212"/>
      <c r="BL930" s="212"/>
      <c r="BM930" s="213"/>
    </row>
    <row r="931" spans="1:65" ht="18.75" customHeight="1" x14ac:dyDescent="0.3">
      <c r="A931" s="558"/>
      <c r="B931" s="213"/>
      <c r="C931" s="213"/>
      <c r="D931" s="213"/>
      <c r="E931" s="231"/>
      <c r="F931" s="213"/>
      <c r="G931" s="213"/>
      <c r="H931" s="213"/>
      <c r="I931" s="213"/>
      <c r="J931" s="213"/>
      <c r="K931" s="557"/>
      <c r="L931" s="213"/>
      <c r="M931" s="213"/>
      <c r="N931" s="213"/>
      <c r="O931" s="212"/>
      <c r="P931" s="221"/>
      <c r="Q931" s="212"/>
      <c r="R931" s="221"/>
      <c r="S931" s="212"/>
      <c r="T931" s="221"/>
      <c r="U931" s="213"/>
      <c r="V931" s="559"/>
      <c r="W931" s="212"/>
      <c r="X931" s="222"/>
      <c r="Y931" s="212"/>
      <c r="Z931" s="221"/>
      <c r="AA931" s="638"/>
      <c r="AB931" s="230"/>
      <c r="AC931" s="213"/>
      <c r="AD931" s="230"/>
      <c r="AE931" s="231"/>
      <c r="AF931" s="231"/>
      <c r="AG931" s="642"/>
      <c r="AH931" s="230"/>
      <c r="AI931" s="213"/>
      <c r="AJ931" s="230"/>
      <c r="AK931" s="231"/>
      <c r="AL931" s="231"/>
      <c r="AM931" s="631"/>
      <c r="AN931" s="229"/>
      <c r="AO931" s="212"/>
      <c r="AP931" s="229"/>
      <c r="AQ931" s="232"/>
      <c r="AR931" s="232"/>
      <c r="AS931" s="228"/>
      <c r="AT931" s="212"/>
      <c r="AU931" s="212"/>
      <c r="AV931" s="212"/>
      <c r="AW931" s="212"/>
      <c r="AX931" s="212"/>
      <c r="AY931" s="212"/>
      <c r="AZ931" s="213"/>
      <c r="BA931" s="213"/>
      <c r="BB931" s="213"/>
      <c r="BC931" s="213"/>
      <c r="BD931" s="213"/>
      <c r="BE931" s="231"/>
      <c r="BF931" s="213"/>
      <c r="BG931" s="231"/>
      <c r="BH931" s="231"/>
      <c r="BI931" s="213"/>
      <c r="BJ931" s="212"/>
      <c r="BK931" s="212"/>
      <c r="BL931" s="212"/>
      <c r="BM931" s="213"/>
    </row>
    <row r="932" spans="1:65" ht="18.75" customHeight="1" x14ac:dyDescent="0.3">
      <c r="A932" s="558"/>
      <c r="B932" s="213"/>
      <c r="C932" s="213"/>
      <c r="D932" s="213"/>
      <c r="E932" s="231"/>
      <c r="F932" s="213"/>
      <c r="G932" s="213"/>
      <c r="H932" s="213"/>
      <c r="I932" s="213"/>
      <c r="J932" s="213"/>
      <c r="K932" s="557"/>
      <c r="L932" s="213"/>
      <c r="M932" s="213"/>
      <c r="N932" s="213"/>
      <c r="O932" s="212"/>
      <c r="P932" s="221"/>
      <c r="Q932" s="212"/>
      <c r="R932" s="221"/>
      <c r="S932" s="212"/>
      <c r="T932" s="221"/>
      <c r="U932" s="213"/>
      <c r="V932" s="559"/>
      <c r="W932" s="212"/>
      <c r="X932" s="222"/>
      <c r="Y932" s="212"/>
      <c r="Z932" s="221"/>
      <c r="AA932" s="638"/>
      <c r="AB932" s="230"/>
      <c r="AC932" s="213"/>
      <c r="AD932" s="230"/>
      <c r="AE932" s="231"/>
      <c r="AF932" s="231"/>
      <c r="AG932" s="642"/>
      <c r="AH932" s="230"/>
      <c r="AI932" s="213"/>
      <c r="AJ932" s="230"/>
      <c r="AK932" s="231"/>
      <c r="AL932" s="231"/>
      <c r="AM932" s="631"/>
      <c r="AN932" s="229"/>
      <c r="AO932" s="212"/>
      <c r="AP932" s="229"/>
      <c r="AQ932" s="232"/>
      <c r="AR932" s="232"/>
      <c r="AS932" s="228"/>
      <c r="AT932" s="212"/>
      <c r="AU932" s="212"/>
      <c r="AV932" s="212"/>
      <c r="AW932" s="212"/>
      <c r="AX932" s="212"/>
      <c r="AY932" s="212"/>
      <c r="AZ932" s="213"/>
      <c r="BA932" s="213"/>
      <c r="BB932" s="213"/>
      <c r="BC932" s="213"/>
      <c r="BD932" s="213"/>
      <c r="BE932" s="231"/>
      <c r="BF932" s="213"/>
      <c r="BG932" s="231"/>
      <c r="BH932" s="231"/>
      <c r="BI932" s="213"/>
      <c r="BJ932" s="212"/>
      <c r="BK932" s="212"/>
      <c r="BL932" s="212"/>
      <c r="BM932" s="213"/>
    </row>
    <row r="933" spans="1:65" ht="18.75" customHeight="1" x14ac:dyDescent="0.3">
      <c r="A933" s="558"/>
      <c r="B933" s="213"/>
      <c r="C933" s="213"/>
      <c r="D933" s="213"/>
      <c r="E933" s="231"/>
      <c r="F933" s="213"/>
      <c r="G933" s="213"/>
      <c r="H933" s="213"/>
      <c r="I933" s="213"/>
      <c r="J933" s="213"/>
      <c r="K933" s="557"/>
      <c r="L933" s="213"/>
      <c r="M933" s="213"/>
      <c r="N933" s="213"/>
      <c r="O933" s="212"/>
      <c r="P933" s="221"/>
      <c r="Q933" s="212"/>
      <c r="R933" s="221"/>
      <c r="S933" s="212"/>
      <c r="T933" s="221"/>
      <c r="U933" s="213"/>
      <c r="V933" s="559"/>
      <c r="W933" s="212"/>
      <c r="X933" s="222"/>
      <c r="Y933" s="212"/>
      <c r="Z933" s="221"/>
      <c r="AA933" s="638"/>
      <c r="AB933" s="230"/>
      <c r="AC933" s="213"/>
      <c r="AD933" s="230"/>
      <c r="AE933" s="231"/>
      <c r="AF933" s="231"/>
      <c r="AG933" s="642"/>
      <c r="AH933" s="230"/>
      <c r="AI933" s="213"/>
      <c r="AJ933" s="230"/>
      <c r="AK933" s="231"/>
      <c r="AL933" s="231"/>
      <c r="AM933" s="631"/>
      <c r="AN933" s="229"/>
      <c r="AO933" s="212"/>
      <c r="AP933" s="229"/>
      <c r="AQ933" s="232"/>
      <c r="AR933" s="232"/>
      <c r="AS933" s="228"/>
      <c r="AT933" s="212"/>
      <c r="AU933" s="212"/>
      <c r="AV933" s="212"/>
      <c r="AW933" s="212"/>
      <c r="AX933" s="212"/>
      <c r="AY933" s="212"/>
      <c r="AZ933" s="213"/>
      <c r="BA933" s="213"/>
      <c r="BB933" s="213"/>
      <c r="BC933" s="213"/>
      <c r="BD933" s="213"/>
      <c r="BE933" s="231"/>
      <c r="BF933" s="213"/>
      <c r="BG933" s="231"/>
      <c r="BH933" s="231"/>
      <c r="BI933" s="213"/>
      <c r="BJ933" s="212"/>
      <c r="BK933" s="212"/>
      <c r="BL933" s="212"/>
      <c r="BM933" s="213"/>
    </row>
    <row r="934" spans="1:65" ht="18.75" customHeight="1" x14ac:dyDescent="0.3">
      <c r="A934" s="558"/>
      <c r="B934" s="213"/>
      <c r="C934" s="213"/>
      <c r="D934" s="213"/>
      <c r="E934" s="231"/>
      <c r="F934" s="213"/>
      <c r="G934" s="213"/>
      <c r="H934" s="213"/>
      <c r="I934" s="213"/>
      <c r="J934" s="213"/>
      <c r="K934" s="557"/>
      <c r="L934" s="213"/>
      <c r="M934" s="213"/>
      <c r="N934" s="213"/>
      <c r="O934" s="212"/>
      <c r="P934" s="221"/>
      <c r="Q934" s="212"/>
      <c r="R934" s="221"/>
      <c r="S934" s="212"/>
      <c r="T934" s="221"/>
      <c r="U934" s="213"/>
      <c r="V934" s="559"/>
      <c r="W934" s="212"/>
      <c r="X934" s="222"/>
      <c r="Y934" s="212"/>
      <c r="Z934" s="221"/>
      <c r="AA934" s="638"/>
      <c r="AB934" s="230"/>
      <c r="AC934" s="213"/>
      <c r="AD934" s="230"/>
      <c r="AE934" s="231"/>
      <c r="AF934" s="231"/>
      <c r="AG934" s="642"/>
      <c r="AH934" s="230"/>
      <c r="AI934" s="213"/>
      <c r="AJ934" s="230"/>
      <c r="AK934" s="231"/>
      <c r="AL934" s="231"/>
      <c r="AM934" s="631"/>
      <c r="AN934" s="229"/>
      <c r="AO934" s="212"/>
      <c r="AP934" s="229"/>
      <c r="AQ934" s="232"/>
      <c r="AR934" s="232"/>
      <c r="AS934" s="228"/>
      <c r="AT934" s="212"/>
      <c r="AU934" s="212"/>
      <c r="AV934" s="212"/>
      <c r="AW934" s="212"/>
      <c r="AX934" s="212"/>
      <c r="AY934" s="212"/>
      <c r="AZ934" s="213"/>
      <c r="BA934" s="213"/>
      <c r="BB934" s="213"/>
      <c r="BC934" s="213"/>
      <c r="BD934" s="213"/>
      <c r="BE934" s="231"/>
      <c r="BF934" s="213"/>
      <c r="BG934" s="231"/>
      <c r="BH934" s="231"/>
      <c r="BI934" s="213"/>
      <c r="BJ934" s="212"/>
      <c r="BK934" s="212"/>
      <c r="BL934" s="212"/>
      <c r="BM934" s="213"/>
    </row>
    <row r="935" spans="1:65" ht="18.75" customHeight="1" x14ac:dyDescent="0.3">
      <c r="A935" s="558"/>
      <c r="B935" s="213"/>
      <c r="C935" s="213"/>
      <c r="D935" s="213"/>
      <c r="E935" s="231"/>
      <c r="F935" s="213"/>
      <c r="G935" s="213"/>
      <c r="H935" s="213"/>
      <c r="I935" s="213"/>
      <c r="J935" s="213"/>
      <c r="K935" s="557"/>
      <c r="L935" s="213"/>
      <c r="M935" s="213"/>
      <c r="N935" s="213"/>
      <c r="O935" s="212"/>
      <c r="P935" s="221"/>
      <c r="Q935" s="212"/>
      <c r="R935" s="221"/>
      <c r="S935" s="212"/>
      <c r="T935" s="221"/>
      <c r="U935" s="213"/>
      <c r="V935" s="559"/>
      <c r="W935" s="212"/>
      <c r="X935" s="222"/>
      <c r="Y935" s="212"/>
      <c r="Z935" s="221"/>
      <c r="AA935" s="638"/>
      <c r="AB935" s="230"/>
      <c r="AC935" s="213"/>
      <c r="AD935" s="230"/>
      <c r="AE935" s="231"/>
      <c r="AF935" s="231"/>
      <c r="AG935" s="642"/>
      <c r="AH935" s="230"/>
      <c r="AI935" s="213"/>
      <c r="AJ935" s="230"/>
      <c r="AK935" s="231"/>
      <c r="AL935" s="231"/>
      <c r="AM935" s="631"/>
      <c r="AN935" s="229"/>
      <c r="AO935" s="212"/>
      <c r="AP935" s="229"/>
      <c r="AQ935" s="232"/>
      <c r="AR935" s="232"/>
      <c r="AS935" s="228"/>
      <c r="AT935" s="212"/>
      <c r="AU935" s="212"/>
      <c r="AV935" s="212"/>
      <c r="AW935" s="212"/>
      <c r="AX935" s="212"/>
      <c r="AY935" s="212"/>
      <c r="AZ935" s="213"/>
      <c r="BA935" s="213"/>
      <c r="BB935" s="213"/>
      <c r="BC935" s="213"/>
      <c r="BD935" s="213"/>
      <c r="BE935" s="231"/>
      <c r="BF935" s="213"/>
      <c r="BG935" s="231"/>
      <c r="BH935" s="231"/>
      <c r="BI935" s="213"/>
      <c r="BJ935" s="212"/>
      <c r="BK935" s="212"/>
      <c r="BL935" s="212"/>
      <c r="BM935" s="213"/>
    </row>
    <row r="936" spans="1:65" ht="18.75" customHeight="1" x14ac:dyDescent="0.3">
      <c r="A936" s="558"/>
      <c r="B936" s="213"/>
      <c r="C936" s="213"/>
      <c r="D936" s="213"/>
      <c r="E936" s="231"/>
      <c r="F936" s="213"/>
      <c r="G936" s="213"/>
      <c r="H936" s="213"/>
      <c r="I936" s="213"/>
      <c r="J936" s="213"/>
      <c r="K936" s="557"/>
      <c r="L936" s="213"/>
      <c r="M936" s="213"/>
      <c r="N936" s="213"/>
      <c r="O936" s="212"/>
      <c r="P936" s="221"/>
      <c r="Q936" s="212"/>
      <c r="R936" s="221"/>
      <c r="S936" s="212"/>
      <c r="T936" s="221"/>
      <c r="U936" s="213"/>
      <c r="V936" s="559"/>
      <c r="W936" s="212"/>
      <c r="X936" s="222"/>
      <c r="Y936" s="212"/>
      <c r="Z936" s="221"/>
      <c r="AA936" s="638"/>
      <c r="AB936" s="230"/>
      <c r="AC936" s="213"/>
      <c r="AD936" s="230"/>
      <c r="AE936" s="231"/>
      <c r="AF936" s="231"/>
      <c r="AG936" s="642"/>
      <c r="AH936" s="230"/>
      <c r="AI936" s="213"/>
      <c r="AJ936" s="230"/>
      <c r="AK936" s="231"/>
      <c r="AL936" s="231"/>
      <c r="AM936" s="631"/>
      <c r="AN936" s="229"/>
      <c r="AO936" s="212"/>
      <c r="AP936" s="229"/>
      <c r="AQ936" s="232"/>
      <c r="AR936" s="232"/>
      <c r="AS936" s="228"/>
      <c r="AT936" s="212"/>
      <c r="AU936" s="212"/>
      <c r="AV936" s="212"/>
      <c r="AW936" s="212"/>
      <c r="AX936" s="212"/>
      <c r="AY936" s="212"/>
      <c r="AZ936" s="213"/>
      <c r="BA936" s="213"/>
      <c r="BB936" s="213"/>
      <c r="BC936" s="213"/>
      <c r="BD936" s="213"/>
      <c r="BE936" s="231"/>
      <c r="BF936" s="213"/>
      <c r="BG936" s="231"/>
      <c r="BH936" s="231"/>
      <c r="BI936" s="213"/>
      <c r="BJ936" s="212"/>
      <c r="BK936" s="212"/>
      <c r="BL936" s="212"/>
      <c r="BM936" s="213"/>
    </row>
    <row r="937" spans="1:65" ht="18.75" customHeight="1" x14ac:dyDescent="0.3">
      <c r="A937" s="558"/>
      <c r="B937" s="213"/>
      <c r="C937" s="213"/>
      <c r="D937" s="213"/>
      <c r="E937" s="231"/>
      <c r="F937" s="213"/>
      <c r="G937" s="213"/>
      <c r="H937" s="213"/>
      <c r="I937" s="213"/>
      <c r="J937" s="213"/>
      <c r="K937" s="557"/>
      <c r="L937" s="213"/>
      <c r="M937" s="213"/>
      <c r="N937" s="213"/>
      <c r="O937" s="212"/>
      <c r="P937" s="221"/>
      <c r="Q937" s="212"/>
      <c r="R937" s="221"/>
      <c r="S937" s="212"/>
      <c r="T937" s="221"/>
      <c r="U937" s="213"/>
      <c r="V937" s="559"/>
      <c r="W937" s="212"/>
      <c r="X937" s="222"/>
      <c r="Y937" s="212"/>
      <c r="Z937" s="221"/>
      <c r="AA937" s="638"/>
      <c r="AB937" s="230"/>
      <c r="AC937" s="213"/>
      <c r="AD937" s="230"/>
      <c r="AE937" s="231"/>
      <c r="AF937" s="231"/>
      <c r="AG937" s="642"/>
      <c r="AH937" s="230"/>
      <c r="AI937" s="213"/>
      <c r="AJ937" s="230"/>
      <c r="AK937" s="231"/>
      <c r="AL937" s="231"/>
      <c r="AM937" s="631"/>
      <c r="AN937" s="229"/>
      <c r="AO937" s="212"/>
      <c r="AP937" s="229"/>
      <c r="AQ937" s="232"/>
      <c r="AR937" s="232"/>
      <c r="AS937" s="228"/>
      <c r="AT937" s="212"/>
      <c r="AU937" s="212"/>
      <c r="AV937" s="212"/>
      <c r="AW937" s="212"/>
      <c r="AX937" s="212"/>
      <c r="AY937" s="212"/>
      <c r="AZ937" s="213"/>
      <c r="BA937" s="213"/>
      <c r="BB937" s="213"/>
      <c r="BC937" s="213"/>
      <c r="BD937" s="213"/>
      <c r="BE937" s="231"/>
      <c r="BF937" s="213"/>
      <c r="BG937" s="231"/>
      <c r="BH937" s="231"/>
      <c r="BI937" s="213"/>
      <c r="BJ937" s="212"/>
      <c r="BK937" s="212"/>
      <c r="BL937" s="212"/>
      <c r="BM937" s="213"/>
    </row>
    <row r="938" spans="1:65" ht="18.75" customHeight="1" x14ac:dyDescent="0.3">
      <c r="A938" s="558"/>
      <c r="B938" s="213"/>
      <c r="C938" s="213"/>
      <c r="D938" s="213"/>
      <c r="E938" s="231"/>
      <c r="F938" s="213"/>
      <c r="G938" s="213"/>
      <c r="H938" s="213"/>
      <c r="I938" s="213"/>
      <c r="J938" s="213"/>
      <c r="K938" s="557"/>
      <c r="L938" s="213"/>
      <c r="M938" s="213"/>
      <c r="N938" s="213"/>
      <c r="O938" s="212"/>
      <c r="P938" s="221"/>
      <c r="Q938" s="212"/>
      <c r="R938" s="221"/>
      <c r="S938" s="212"/>
      <c r="T938" s="221"/>
      <c r="U938" s="213"/>
      <c r="V938" s="559"/>
      <c r="W938" s="212"/>
      <c r="X938" s="222"/>
      <c r="Y938" s="212"/>
      <c r="Z938" s="221"/>
      <c r="AA938" s="638"/>
      <c r="AB938" s="230"/>
      <c r="AC938" s="213"/>
      <c r="AD938" s="230"/>
      <c r="AE938" s="231"/>
      <c r="AF938" s="231"/>
      <c r="AG938" s="642"/>
      <c r="AH938" s="230"/>
      <c r="AI938" s="213"/>
      <c r="AJ938" s="230"/>
      <c r="AK938" s="231"/>
      <c r="AL938" s="231"/>
      <c r="AM938" s="631"/>
      <c r="AN938" s="229"/>
      <c r="AO938" s="212"/>
      <c r="AP938" s="229"/>
      <c r="AQ938" s="232"/>
      <c r="AR938" s="232"/>
      <c r="AS938" s="228"/>
      <c r="AT938" s="212"/>
      <c r="AU938" s="212"/>
      <c r="AV938" s="212"/>
      <c r="AW938" s="212"/>
      <c r="AX938" s="212"/>
      <c r="AY938" s="212"/>
      <c r="AZ938" s="213"/>
      <c r="BA938" s="213"/>
      <c r="BB938" s="213"/>
      <c r="BC938" s="213"/>
      <c r="BD938" s="213"/>
      <c r="BE938" s="231"/>
      <c r="BF938" s="213"/>
      <c r="BG938" s="231"/>
      <c r="BH938" s="231"/>
      <c r="BI938" s="213"/>
      <c r="BJ938" s="212"/>
      <c r="BK938" s="212"/>
      <c r="BL938" s="212"/>
      <c r="BM938" s="213"/>
    </row>
    <row r="939" spans="1:65" ht="18.75" customHeight="1" x14ac:dyDescent="0.3">
      <c r="A939" s="558"/>
      <c r="B939" s="213"/>
      <c r="C939" s="213"/>
      <c r="D939" s="213"/>
      <c r="E939" s="231"/>
      <c r="F939" s="213"/>
      <c r="G939" s="213"/>
      <c r="H939" s="213"/>
      <c r="I939" s="213"/>
      <c r="J939" s="213"/>
      <c r="K939" s="557"/>
      <c r="L939" s="213"/>
      <c r="M939" s="213"/>
      <c r="N939" s="213"/>
      <c r="O939" s="212"/>
      <c r="P939" s="221"/>
      <c r="Q939" s="212"/>
      <c r="R939" s="221"/>
      <c r="S939" s="212"/>
      <c r="T939" s="221"/>
      <c r="U939" s="213"/>
      <c r="V939" s="559"/>
      <c r="W939" s="212"/>
      <c r="X939" s="222"/>
      <c r="Y939" s="212"/>
      <c r="Z939" s="221"/>
      <c r="AA939" s="638"/>
      <c r="AB939" s="230"/>
      <c r="AC939" s="213"/>
      <c r="AD939" s="230"/>
      <c r="AE939" s="231"/>
      <c r="AF939" s="231"/>
      <c r="AG939" s="642"/>
      <c r="AH939" s="230"/>
      <c r="AI939" s="213"/>
      <c r="AJ939" s="230"/>
      <c r="AK939" s="231"/>
      <c r="AL939" s="231"/>
      <c r="AM939" s="631"/>
      <c r="AN939" s="229"/>
      <c r="AO939" s="212"/>
      <c r="AP939" s="229"/>
      <c r="AQ939" s="232"/>
      <c r="AR939" s="232"/>
      <c r="AS939" s="228"/>
      <c r="AT939" s="212"/>
      <c r="AU939" s="212"/>
      <c r="AV939" s="212"/>
      <c r="AW939" s="212"/>
      <c r="AX939" s="212"/>
      <c r="AY939" s="212"/>
      <c r="AZ939" s="213"/>
      <c r="BA939" s="213"/>
      <c r="BB939" s="213"/>
      <c r="BC939" s="213"/>
      <c r="BD939" s="213"/>
      <c r="BE939" s="231"/>
      <c r="BF939" s="213"/>
      <c r="BG939" s="231"/>
      <c r="BH939" s="231"/>
      <c r="BI939" s="213"/>
      <c r="BJ939" s="212"/>
      <c r="BK939" s="212"/>
      <c r="BL939" s="212"/>
      <c r="BM939" s="213"/>
    </row>
    <row r="940" spans="1:65" ht="18.75" customHeight="1" x14ac:dyDescent="0.3">
      <c r="A940" s="558"/>
      <c r="B940" s="213"/>
      <c r="C940" s="213"/>
      <c r="D940" s="213"/>
      <c r="E940" s="231"/>
      <c r="F940" s="213"/>
      <c r="G940" s="213"/>
      <c r="H940" s="213"/>
      <c r="I940" s="213"/>
      <c r="J940" s="213"/>
      <c r="K940" s="557"/>
      <c r="L940" s="213"/>
      <c r="M940" s="213"/>
      <c r="N940" s="213"/>
      <c r="O940" s="212"/>
      <c r="P940" s="221"/>
      <c r="Q940" s="212"/>
      <c r="R940" s="221"/>
      <c r="S940" s="212"/>
      <c r="T940" s="221"/>
      <c r="U940" s="213"/>
      <c r="V940" s="559"/>
      <c r="W940" s="212"/>
      <c r="X940" s="222"/>
      <c r="Y940" s="212"/>
      <c r="Z940" s="221"/>
      <c r="AA940" s="638"/>
      <c r="AB940" s="230"/>
      <c r="AC940" s="213"/>
      <c r="AD940" s="230"/>
      <c r="AE940" s="231"/>
      <c r="AF940" s="231"/>
      <c r="AG940" s="642"/>
      <c r="AH940" s="230"/>
      <c r="AI940" s="213"/>
      <c r="AJ940" s="230"/>
      <c r="AK940" s="231"/>
      <c r="AL940" s="231"/>
      <c r="AM940" s="631"/>
      <c r="AN940" s="229"/>
      <c r="AO940" s="212"/>
      <c r="AP940" s="229"/>
      <c r="AQ940" s="232"/>
      <c r="AR940" s="232"/>
      <c r="AS940" s="228"/>
      <c r="AT940" s="212"/>
      <c r="AU940" s="212"/>
      <c r="AV940" s="212"/>
      <c r="AW940" s="212"/>
      <c r="AX940" s="212"/>
      <c r="AY940" s="212"/>
      <c r="AZ940" s="213"/>
      <c r="BA940" s="213"/>
      <c r="BB940" s="213"/>
      <c r="BC940" s="213"/>
      <c r="BD940" s="213"/>
      <c r="BE940" s="231"/>
      <c r="BF940" s="213"/>
      <c r="BG940" s="231"/>
      <c r="BH940" s="231"/>
      <c r="BI940" s="213"/>
      <c r="BJ940" s="212"/>
      <c r="BK940" s="212"/>
      <c r="BL940" s="212"/>
      <c r="BM940" s="213"/>
    </row>
    <row r="941" spans="1:65" ht="18.75" customHeight="1" x14ac:dyDescent="0.3">
      <c r="A941" s="558"/>
      <c r="B941" s="213"/>
      <c r="C941" s="213"/>
      <c r="D941" s="213"/>
      <c r="E941" s="231"/>
      <c r="F941" s="213"/>
      <c r="G941" s="213"/>
      <c r="H941" s="213"/>
      <c r="I941" s="213"/>
      <c r="J941" s="213"/>
      <c r="K941" s="557"/>
      <c r="L941" s="213"/>
      <c r="M941" s="213"/>
      <c r="N941" s="213"/>
      <c r="O941" s="212"/>
      <c r="P941" s="221"/>
      <c r="Q941" s="212"/>
      <c r="R941" s="221"/>
      <c r="S941" s="212"/>
      <c r="T941" s="221"/>
      <c r="U941" s="213"/>
      <c r="V941" s="559"/>
      <c r="W941" s="212"/>
      <c r="X941" s="222"/>
      <c r="Y941" s="212"/>
      <c r="Z941" s="221"/>
      <c r="AA941" s="638"/>
      <c r="AB941" s="230"/>
      <c r="AC941" s="213"/>
      <c r="AD941" s="230"/>
      <c r="AE941" s="231"/>
      <c r="AF941" s="231"/>
      <c r="AG941" s="642"/>
      <c r="AH941" s="230"/>
      <c r="AI941" s="213"/>
      <c r="AJ941" s="230"/>
      <c r="AK941" s="231"/>
      <c r="AL941" s="231"/>
      <c r="AM941" s="631"/>
      <c r="AN941" s="229"/>
      <c r="AO941" s="212"/>
      <c r="AP941" s="229"/>
      <c r="AQ941" s="232"/>
      <c r="AR941" s="232"/>
      <c r="AS941" s="228"/>
      <c r="AT941" s="212"/>
      <c r="AU941" s="212"/>
      <c r="AV941" s="212"/>
      <c r="AW941" s="212"/>
      <c r="AX941" s="212"/>
      <c r="AY941" s="212"/>
      <c r="AZ941" s="213"/>
      <c r="BA941" s="213"/>
      <c r="BB941" s="213"/>
      <c r="BC941" s="213"/>
      <c r="BD941" s="213"/>
      <c r="BE941" s="231"/>
      <c r="BF941" s="213"/>
      <c r="BG941" s="231"/>
      <c r="BH941" s="231"/>
      <c r="BI941" s="213"/>
      <c r="BJ941" s="212"/>
      <c r="BK941" s="212"/>
      <c r="BL941" s="212"/>
      <c r="BM941" s="213"/>
    </row>
    <row r="942" spans="1:65" ht="18.75" customHeight="1" x14ac:dyDescent="0.3">
      <c r="A942" s="558"/>
      <c r="B942" s="213"/>
      <c r="C942" s="213"/>
      <c r="D942" s="213"/>
      <c r="E942" s="231"/>
      <c r="F942" s="213"/>
      <c r="G942" s="213"/>
      <c r="H942" s="213"/>
      <c r="I942" s="213"/>
      <c r="J942" s="213"/>
      <c r="K942" s="557"/>
      <c r="L942" s="213"/>
      <c r="M942" s="213"/>
      <c r="N942" s="213"/>
      <c r="O942" s="212"/>
      <c r="P942" s="221"/>
      <c r="Q942" s="212"/>
      <c r="R942" s="221"/>
      <c r="S942" s="212"/>
      <c r="T942" s="221"/>
      <c r="U942" s="213"/>
      <c r="V942" s="559"/>
      <c r="W942" s="212"/>
      <c r="X942" s="222"/>
      <c r="Y942" s="212"/>
      <c r="Z942" s="221"/>
      <c r="AA942" s="638"/>
      <c r="AB942" s="230"/>
      <c r="AC942" s="213"/>
      <c r="AD942" s="230"/>
      <c r="AE942" s="231"/>
      <c r="AF942" s="231"/>
      <c r="AG942" s="642"/>
      <c r="AH942" s="230"/>
      <c r="AI942" s="213"/>
      <c r="AJ942" s="230"/>
      <c r="AK942" s="231"/>
      <c r="AL942" s="231"/>
      <c r="AM942" s="631"/>
      <c r="AN942" s="229"/>
      <c r="AO942" s="212"/>
      <c r="AP942" s="229"/>
      <c r="AQ942" s="232"/>
      <c r="AR942" s="232"/>
      <c r="AS942" s="228"/>
      <c r="AT942" s="212"/>
      <c r="AU942" s="212"/>
      <c r="AV942" s="212"/>
      <c r="AW942" s="212"/>
      <c r="AX942" s="212"/>
      <c r="AY942" s="212"/>
      <c r="AZ942" s="213"/>
      <c r="BA942" s="213"/>
      <c r="BB942" s="213"/>
      <c r="BC942" s="213"/>
      <c r="BD942" s="213"/>
      <c r="BE942" s="231"/>
      <c r="BF942" s="213"/>
      <c r="BG942" s="231"/>
      <c r="BH942" s="231"/>
      <c r="BI942" s="213"/>
      <c r="BJ942" s="212"/>
      <c r="BK942" s="212"/>
      <c r="BL942" s="212"/>
      <c r="BM942" s="213"/>
    </row>
    <row r="943" spans="1:65" ht="18.75" customHeight="1" x14ac:dyDescent="0.3">
      <c r="A943" s="558"/>
      <c r="B943" s="213"/>
      <c r="C943" s="213"/>
      <c r="D943" s="213"/>
      <c r="E943" s="231"/>
      <c r="F943" s="213"/>
      <c r="G943" s="213"/>
      <c r="H943" s="213"/>
      <c r="I943" s="213"/>
      <c r="J943" s="213"/>
      <c r="K943" s="557"/>
      <c r="L943" s="213"/>
      <c r="M943" s="213"/>
      <c r="N943" s="213"/>
      <c r="O943" s="212"/>
      <c r="P943" s="221"/>
      <c r="Q943" s="212"/>
      <c r="R943" s="221"/>
      <c r="S943" s="212"/>
      <c r="T943" s="221"/>
      <c r="U943" s="213"/>
      <c r="V943" s="559"/>
      <c r="W943" s="212"/>
      <c r="X943" s="222"/>
      <c r="Y943" s="212"/>
      <c r="Z943" s="221"/>
      <c r="AA943" s="638"/>
      <c r="AB943" s="230"/>
      <c r="AC943" s="213"/>
      <c r="AD943" s="230"/>
      <c r="AE943" s="231"/>
      <c r="AF943" s="231"/>
      <c r="AG943" s="642"/>
      <c r="AH943" s="230"/>
      <c r="AI943" s="213"/>
      <c r="AJ943" s="230"/>
      <c r="AK943" s="231"/>
      <c r="AL943" s="231"/>
      <c r="AM943" s="631"/>
      <c r="AN943" s="229"/>
      <c r="AO943" s="212"/>
      <c r="AP943" s="229"/>
      <c r="AQ943" s="232"/>
      <c r="AR943" s="232"/>
      <c r="AS943" s="228"/>
      <c r="AT943" s="212"/>
      <c r="AU943" s="212"/>
      <c r="AV943" s="212"/>
      <c r="AW943" s="212"/>
      <c r="AX943" s="212"/>
      <c r="AY943" s="212"/>
      <c r="AZ943" s="213"/>
      <c r="BA943" s="213"/>
      <c r="BB943" s="213"/>
      <c r="BC943" s="213"/>
      <c r="BD943" s="213"/>
      <c r="BE943" s="231"/>
      <c r="BF943" s="213"/>
      <c r="BG943" s="231"/>
      <c r="BH943" s="231"/>
      <c r="BI943" s="213"/>
      <c r="BJ943" s="212"/>
      <c r="BK943" s="212"/>
      <c r="BL943" s="212"/>
      <c r="BM943" s="213"/>
    </row>
    <row r="944" spans="1:65" ht="18.75" customHeight="1" x14ac:dyDescent="0.3">
      <c r="A944" s="558"/>
      <c r="B944" s="213"/>
      <c r="C944" s="213"/>
      <c r="D944" s="213"/>
      <c r="E944" s="231"/>
      <c r="F944" s="213"/>
      <c r="G944" s="213"/>
      <c r="H944" s="213"/>
      <c r="I944" s="213"/>
      <c r="J944" s="213"/>
      <c r="K944" s="557"/>
      <c r="L944" s="213"/>
      <c r="M944" s="213"/>
      <c r="N944" s="213"/>
      <c r="O944" s="212"/>
      <c r="P944" s="221"/>
      <c r="Q944" s="212"/>
      <c r="R944" s="221"/>
      <c r="S944" s="212"/>
      <c r="T944" s="221"/>
      <c r="U944" s="213"/>
      <c r="V944" s="559"/>
      <c r="W944" s="212"/>
      <c r="X944" s="222"/>
      <c r="Y944" s="212"/>
      <c r="Z944" s="221"/>
      <c r="AA944" s="638"/>
      <c r="AB944" s="230"/>
      <c r="AC944" s="213"/>
      <c r="AD944" s="230"/>
      <c r="AE944" s="231"/>
      <c r="AF944" s="231"/>
      <c r="AG944" s="642"/>
      <c r="AH944" s="230"/>
      <c r="AI944" s="213"/>
      <c r="AJ944" s="230"/>
      <c r="AK944" s="231"/>
      <c r="AL944" s="231"/>
      <c r="AM944" s="631"/>
      <c r="AN944" s="229"/>
      <c r="AO944" s="212"/>
      <c r="AP944" s="229"/>
      <c r="AQ944" s="232"/>
      <c r="AR944" s="232"/>
      <c r="AS944" s="228"/>
      <c r="AT944" s="212"/>
      <c r="AU944" s="212"/>
      <c r="AV944" s="212"/>
      <c r="AW944" s="212"/>
      <c r="AX944" s="212"/>
      <c r="AY944" s="212"/>
      <c r="AZ944" s="213"/>
      <c r="BA944" s="213"/>
      <c r="BB944" s="213"/>
      <c r="BC944" s="213"/>
      <c r="BD944" s="213"/>
      <c r="BE944" s="231"/>
      <c r="BF944" s="213"/>
      <c r="BG944" s="231"/>
      <c r="BH944" s="231"/>
      <c r="BI944" s="213"/>
      <c r="BJ944" s="212"/>
      <c r="BK944" s="212"/>
      <c r="BL944" s="212"/>
      <c r="BM944" s="213"/>
    </row>
    <row r="945" spans="1:65" ht="18.75" customHeight="1" x14ac:dyDescent="0.3">
      <c r="A945" s="558"/>
      <c r="B945" s="213"/>
      <c r="C945" s="213"/>
      <c r="D945" s="213"/>
      <c r="E945" s="231"/>
      <c r="F945" s="213"/>
      <c r="G945" s="213"/>
      <c r="H945" s="213"/>
      <c r="I945" s="213"/>
      <c r="J945" s="213"/>
      <c r="K945" s="557"/>
      <c r="L945" s="213"/>
      <c r="M945" s="213"/>
      <c r="N945" s="213"/>
      <c r="O945" s="212"/>
      <c r="P945" s="221"/>
      <c r="Q945" s="212"/>
      <c r="R945" s="221"/>
      <c r="S945" s="212"/>
      <c r="T945" s="221"/>
      <c r="U945" s="213"/>
      <c r="V945" s="559"/>
      <c r="W945" s="212"/>
      <c r="X945" s="222"/>
      <c r="Y945" s="212"/>
      <c r="Z945" s="221"/>
      <c r="AA945" s="638"/>
      <c r="AB945" s="230"/>
      <c r="AC945" s="213"/>
      <c r="AD945" s="230"/>
      <c r="AE945" s="231"/>
      <c r="AF945" s="231"/>
      <c r="AG945" s="642"/>
      <c r="AH945" s="230"/>
      <c r="AI945" s="213"/>
      <c r="AJ945" s="230"/>
      <c r="AK945" s="231"/>
      <c r="AL945" s="231"/>
      <c r="AM945" s="631"/>
      <c r="AN945" s="229"/>
      <c r="AO945" s="212"/>
      <c r="AP945" s="229"/>
      <c r="AQ945" s="232"/>
      <c r="AR945" s="232"/>
      <c r="AS945" s="228"/>
      <c r="AT945" s="212"/>
      <c r="AU945" s="212"/>
      <c r="AV945" s="212"/>
      <c r="AW945" s="212"/>
      <c r="AX945" s="212"/>
      <c r="AY945" s="212"/>
      <c r="AZ945" s="213"/>
      <c r="BA945" s="213"/>
      <c r="BB945" s="213"/>
      <c r="BC945" s="213"/>
      <c r="BD945" s="213"/>
      <c r="BE945" s="231"/>
      <c r="BF945" s="213"/>
      <c r="BG945" s="231"/>
      <c r="BH945" s="231"/>
      <c r="BI945" s="213"/>
      <c r="BJ945" s="212"/>
      <c r="BK945" s="212"/>
      <c r="BL945" s="212"/>
      <c r="BM945" s="213"/>
    </row>
    <row r="946" spans="1:65" ht="18.75" customHeight="1" x14ac:dyDescent="0.3">
      <c r="A946" s="558"/>
      <c r="B946" s="213"/>
      <c r="C946" s="213"/>
      <c r="D946" s="213"/>
      <c r="E946" s="231"/>
      <c r="F946" s="213"/>
      <c r="G946" s="213"/>
      <c r="H946" s="213"/>
      <c r="I946" s="213"/>
      <c r="J946" s="213"/>
      <c r="K946" s="557"/>
      <c r="L946" s="213"/>
      <c r="M946" s="213"/>
      <c r="N946" s="213"/>
      <c r="O946" s="212"/>
      <c r="P946" s="221"/>
      <c r="Q946" s="212"/>
      <c r="R946" s="221"/>
      <c r="S946" s="212"/>
      <c r="T946" s="221"/>
      <c r="U946" s="213"/>
      <c r="V946" s="559"/>
      <c r="W946" s="212"/>
      <c r="X946" s="222"/>
      <c r="Y946" s="212"/>
      <c r="Z946" s="221"/>
      <c r="AA946" s="638"/>
      <c r="AB946" s="230"/>
      <c r="AC946" s="213"/>
      <c r="AD946" s="230"/>
      <c r="AE946" s="231"/>
      <c r="AF946" s="231"/>
      <c r="AG946" s="642"/>
      <c r="AH946" s="230"/>
      <c r="AI946" s="213"/>
      <c r="AJ946" s="230"/>
      <c r="AK946" s="231"/>
      <c r="AL946" s="231"/>
      <c r="AM946" s="631"/>
      <c r="AN946" s="229"/>
      <c r="AO946" s="212"/>
      <c r="AP946" s="229"/>
      <c r="AQ946" s="232"/>
      <c r="AR946" s="232"/>
      <c r="AS946" s="228"/>
      <c r="AT946" s="212"/>
      <c r="AU946" s="212"/>
      <c r="AV946" s="212"/>
      <c r="AW946" s="212"/>
      <c r="AX946" s="212"/>
      <c r="AY946" s="212"/>
      <c r="AZ946" s="213"/>
      <c r="BA946" s="213"/>
      <c r="BB946" s="213"/>
      <c r="BC946" s="213"/>
      <c r="BD946" s="213"/>
      <c r="BE946" s="231"/>
      <c r="BF946" s="213"/>
      <c r="BG946" s="231"/>
      <c r="BH946" s="231"/>
      <c r="BI946" s="213"/>
      <c r="BJ946" s="212"/>
      <c r="BK946" s="212"/>
      <c r="BL946" s="212"/>
      <c r="BM946" s="213"/>
    </row>
    <row r="947" spans="1:65" ht="18.75" customHeight="1" x14ac:dyDescent="0.3">
      <c r="A947" s="558"/>
      <c r="B947" s="213"/>
      <c r="C947" s="213"/>
      <c r="D947" s="213"/>
      <c r="E947" s="231"/>
      <c r="F947" s="213"/>
      <c r="G947" s="213"/>
      <c r="H947" s="213"/>
      <c r="I947" s="213"/>
      <c r="J947" s="213"/>
      <c r="K947" s="557"/>
      <c r="L947" s="213"/>
      <c r="M947" s="213"/>
      <c r="N947" s="213"/>
      <c r="O947" s="212"/>
      <c r="P947" s="221"/>
      <c r="Q947" s="212"/>
      <c r="R947" s="221"/>
      <c r="S947" s="212"/>
      <c r="T947" s="221"/>
      <c r="U947" s="213"/>
      <c r="V947" s="559"/>
      <c r="W947" s="212"/>
      <c r="X947" s="222"/>
      <c r="Y947" s="212"/>
      <c r="Z947" s="221"/>
      <c r="AA947" s="638"/>
      <c r="AB947" s="230"/>
      <c r="AC947" s="213"/>
      <c r="AD947" s="230"/>
      <c r="AE947" s="231"/>
      <c r="AF947" s="231"/>
      <c r="AG947" s="642"/>
      <c r="AH947" s="230"/>
      <c r="AI947" s="213"/>
      <c r="AJ947" s="230"/>
      <c r="AK947" s="231"/>
      <c r="AL947" s="231"/>
      <c r="AM947" s="631"/>
      <c r="AN947" s="229"/>
      <c r="AO947" s="212"/>
      <c r="AP947" s="229"/>
      <c r="AQ947" s="232"/>
      <c r="AR947" s="232"/>
      <c r="AS947" s="228"/>
      <c r="AT947" s="212"/>
      <c r="AU947" s="212"/>
      <c r="AV947" s="212"/>
      <c r="AW947" s="212"/>
      <c r="AX947" s="212"/>
      <c r="AY947" s="212"/>
      <c r="AZ947" s="213"/>
      <c r="BA947" s="213"/>
      <c r="BB947" s="213"/>
      <c r="BC947" s="213"/>
      <c r="BD947" s="213"/>
      <c r="BE947" s="231"/>
      <c r="BF947" s="213"/>
      <c r="BG947" s="231"/>
      <c r="BH947" s="231"/>
      <c r="BI947" s="213"/>
      <c r="BJ947" s="212"/>
      <c r="BK947" s="212"/>
      <c r="BL947" s="212"/>
      <c r="BM947" s="213"/>
    </row>
    <row r="948" spans="1:65" ht="18.75" customHeight="1" x14ac:dyDescent="0.3">
      <c r="A948" s="558"/>
      <c r="B948" s="213"/>
      <c r="C948" s="213"/>
      <c r="D948" s="213"/>
      <c r="E948" s="231"/>
      <c r="F948" s="213"/>
      <c r="G948" s="213"/>
      <c r="H948" s="213"/>
      <c r="I948" s="213"/>
      <c r="J948" s="213"/>
      <c r="K948" s="557"/>
      <c r="L948" s="213"/>
      <c r="M948" s="213"/>
      <c r="N948" s="213"/>
      <c r="O948" s="212"/>
      <c r="P948" s="221"/>
      <c r="Q948" s="212"/>
      <c r="R948" s="221"/>
      <c r="S948" s="212"/>
      <c r="T948" s="221"/>
      <c r="U948" s="213"/>
      <c r="V948" s="559"/>
      <c r="W948" s="212"/>
      <c r="X948" s="222"/>
      <c r="Y948" s="212"/>
      <c r="Z948" s="221"/>
      <c r="AA948" s="638"/>
      <c r="AB948" s="230"/>
      <c r="AC948" s="213"/>
      <c r="AD948" s="230"/>
      <c r="AE948" s="231"/>
      <c r="AF948" s="231"/>
      <c r="AG948" s="642"/>
      <c r="AH948" s="230"/>
      <c r="AI948" s="213"/>
      <c r="AJ948" s="230"/>
      <c r="AK948" s="231"/>
      <c r="AL948" s="231"/>
      <c r="AM948" s="631"/>
      <c r="AN948" s="229"/>
      <c r="AO948" s="212"/>
      <c r="AP948" s="229"/>
      <c r="AQ948" s="232"/>
      <c r="AR948" s="232"/>
      <c r="AS948" s="228"/>
      <c r="AT948" s="212"/>
      <c r="AU948" s="212"/>
      <c r="AV948" s="212"/>
      <c r="AW948" s="212"/>
      <c r="AX948" s="212"/>
      <c r="AY948" s="212"/>
      <c r="AZ948" s="213"/>
      <c r="BA948" s="213"/>
      <c r="BB948" s="213"/>
      <c r="BC948" s="213"/>
      <c r="BD948" s="213"/>
      <c r="BE948" s="231"/>
      <c r="BF948" s="213"/>
      <c r="BG948" s="231"/>
      <c r="BH948" s="231"/>
      <c r="BI948" s="213"/>
      <c r="BJ948" s="212"/>
      <c r="BK948" s="212"/>
      <c r="BL948" s="212"/>
      <c r="BM948" s="213"/>
    </row>
    <row r="949" spans="1:65" ht="18.75" customHeight="1" x14ac:dyDescent="0.3">
      <c r="A949" s="558"/>
      <c r="B949" s="213"/>
      <c r="C949" s="213"/>
      <c r="D949" s="213"/>
      <c r="E949" s="231"/>
      <c r="F949" s="213"/>
      <c r="G949" s="213"/>
      <c r="H949" s="213"/>
      <c r="I949" s="213"/>
      <c r="J949" s="213"/>
      <c r="K949" s="557"/>
      <c r="L949" s="213"/>
      <c r="M949" s="213"/>
      <c r="N949" s="213"/>
      <c r="O949" s="212"/>
      <c r="P949" s="221"/>
      <c r="Q949" s="212"/>
      <c r="R949" s="221"/>
      <c r="S949" s="212"/>
      <c r="T949" s="221"/>
      <c r="U949" s="213"/>
      <c r="V949" s="559"/>
      <c r="W949" s="212"/>
      <c r="X949" s="222"/>
      <c r="Y949" s="212"/>
      <c r="Z949" s="221"/>
      <c r="AA949" s="638"/>
      <c r="AB949" s="230"/>
      <c r="AC949" s="213"/>
      <c r="AD949" s="230"/>
      <c r="AE949" s="231"/>
      <c r="AF949" s="231"/>
      <c r="AG949" s="642"/>
      <c r="AH949" s="230"/>
      <c r="AI949" s="213"/>
      <c r="AJ949" s="230"/>
      <c r="AK949" s="231"/>
      <c r="AL949" s="231"/>
      <c r="AM949" s="631"/>
      <c r="AN949" s="229"/>
      <c r="AO949" s="212"/>
      <c r="AP949" s="229"/>
      <c r="AQ949" s="232"/>
      <c r="AR949" s="232"/>
      <c r="AS949" s="228"/>
      <c r="AT949" s="212"/>
      <c r="AU949" s="212"/>
      <c r="AV949" s="212"/>
      <c r="AW949" s="212"/>
      <c r="AX949" s="212"/>
      <c r="AY949" s="212"/>
      <c r="AZ949" s="213"/>
      <c r="BA949" s="213"/>
      <c r="BB949" s="213"/>
      <c r="BC949" s="213"/>
      <c r="BD949" s="213"/>
      <c r="BE949" s="231"/>
      <c r="BF949" s="213"/>
      <c r="BG949" s="231"/>
      <c r="BH949" s="231"/>
      <c r="BI949" s="213"/>
      <c r="BJ949" s="212"/>
      <c r="BK949" s="212"/>
      <c r="BL949" s="212"/>
      <c r="BM949" s="213"/>
    </row>
    <row r="950" spans="1:65" ht="18.75" customHeight="1" x14ac:dyDescent="0.3">
      <c r="A950" s="558"/>
      <c r="B950" s="213"/>
      <c r="C950" s="213"/>
      <c r="D950" s="213"/>
      <c r="E950" s="231"/>
      <c r="F950" s="213"/>
      <c r="G950" s="213"/>
      <c r="H950" s="213"/>
      <c r="I950" s="213"/>
      <c r="J950" s="213"/>
      <c r="K950" s="557"/>
      <c r="L950" s="213"/>
      <c r="M950" s="213"/>
      <c r="N950" s="213"/>
      <c r="O950" s="212"/>
      <c r="P950" s="221"/>
      <c r="Q950" s="212"/>
      <c r="R950" s="221"/>
      <c r="S950" s="212"/>
      <c r="T950" s="221"/>
      <c r="U950" s="213"/>
      <c r="V950" s="559"/>
      <c r="W950" s="212"/>
      <c r="X950" s="222"/>
      <c r="Y950" s="212"/>
      <c r="Z950" s="221"/>
      <c r="AA950" s="638"/>
      <c r="AB950" s="230"/>
      <c r="AC950" s="213"/>
      <c r="AD950" s="230"/>
      <c r="AE950" s="231"/>
      <c r="AF950" s="231"/>
      <c r="AG950" s="642"/>
      <c r="AH950" s="230"/>
      <c r="AI950" s="213"/>
      <c r="AJ950" s="230"/>
      <c r="AK950" s="231"/>
      <c r="AL950" s="231"/>
      <c r="AM950" s="631"/>
      <c r="AN950" s="229"/>
      <c r="AO950" s="212"/>
      <c r="AP950" s="229"/>
      <c r="AQ950" s="232"/>
      <c r="AR950" s="232"/>
      <c r="AS950" s="228"/>
      <c r="AT950" s="212"/>
      <c r="AU950" s="212"/>
      <c r="AV950" s="212"/>
      <c r="AW950" s="212"/>
      <c r="AX950" s="212"/>
      <c r="AY950" s="212"/>
      <c r="AZ950" s="213"/>
      <c r="BA950" s="213"/>
      <c r="BB950" s="213"/>
      <c r="BC950" s="213"/>
      <c r="BD950" s="213"/>
      <c r="BE950" s="231"/>
      <c r="BF950" s="213"/>
      <c r="BG950" s="231"/>
      <c r="BH950" s="231"/>
      <c r="BI950" s="213"/>
      <c r="BJ950" s="212"/>
      <c r="BK950" s="212"/>
      <c r="BL950" s="212"/>
      <c r="BM950" s="213"/>
    </row>
    <row r="951" spans="1:65" ht="18.75" customHeight="1" x14ac:dyDescent="0.3">
      <c r="A951" s="558"/>
      <c r="B951" s="213"/>
      <c r="C951" s="213"/>
      <c r="D951" s="213"/>
      <c r="E951" s="231"/>
      <c r="F951" s="213"/>
      <c r="G951" s="213"/>
      <c r="H951" s="213"/>
      <c r="I951" s="213"/>
      <c r="J951" s="213"/>
      <c r="K951" s="557"/>
      <c r="L951" s="213"/>
      <c r="M951" s="213"/>
      <c r="N951" s="213"/>
      <c r="O951" s="212"/>
      <c r="P951" s="221"/>
      <c r="Q951" s="212"/>
      <c r="R951" s="221"/>
      <c r="S951" s="212"/>
      <c r="T951" s="221"/>
      <c r="U951" s="213"/>
      <c r="V951" s="559"/>
      <c r="W951" s="212"/>
      <c r="X951" s="222"/>
      <c r="Y951" s="212"/>
      <c r="Z951" s="221"/>
      <c r="AA951" s="638"/>
      <c r="AB951" s="230"/>
      <c r="AC951" s="213"/>
      <c r="AD951" s="230"/>
      <c r="AE951" s="231"/>
      <c r="AF951" s="231"/>
      <c r="AG951" s="642"/>
      <c r="AH951" s="230"/>
      <c r="AI951" s="213"/>
      <c r="AJ951" s="230"/>
      <c r="AK951" s="231"/>
      <c r="AL951" s="231"/>
      <c r="AM951" s="631"/>
      <c r="AN951" s="229"/>
      <c r="AO951" s="212"/>
      <c r="AP951" s="229"/>
      <c r="AQ951" s="232"/>
      <c r="AR951" s="232"/>
      <c r="AS951" s="228"/>
      <c r="AT951" s="212"/>
      <c r="AU951" s="212"/>
      <c r="AV951" s="212"/>
      <c r="AW951" s="212"/>
      <c r="AX951" s="212"/>
      <c r="AY951" s="212"/>
      <c r="AZ951" s="213"/>
      <c r="BA951" s="213"/>
      <c r="BB951" s="213"/>
      <c r="BC951" s="213"/>
      <c r="BD951" s="213"/>
      <c r="BE951" s="231"/>
      <c r="BF951" s="213"/>
      <c r="BG951" s="231"/>
      <c r="BH951" s="231"/>
      <c r="BI951" s="213"/>
      <c r="BJ951" s="212"/>
      <c r="BK951" s="212"/>
      <c r="BL951" s="212"/>
      <c r="BM951" s="213"/>
    </row>
    <row r="952" spans="1:65" ht="18.75" customHeight="1" x14ac:dyDescent="0.3">
      <c r="A952" s="558"/>
      <c r="B952" s="213"/>
      <c r="C952" s="213"/>
      <c r="D952" s="213"/>
      <c r="E952" s="231"/>
      <c r="F952" s="213"/>
      <c r="G952" s="213"/>
      <c r="H952" s="213"/>
      <c r="I952" s="213"/>
      <c r="J952" s="213"/>
      <c r="K952" s="557"/>
      <c r="L952" s="213"/>
      <c r="M952" s="213"/>
      <c r="N952" s="213"/>
      <c r="O952" s="212"/>
      <c r="P952" s="221"/>
      <c r="Q952" s="212"/>
      <c r="R952" s="221"/>
      <c r="S952" s="212"/>
      <c r="T952" s="221"/>
      <c r="U952" s="213"/>
      <c r="V952" s="559"/>
      <c r="W952" s="212"/>
      <c r="X952" s="222"/>
      <c r="Y952" s="212"/>
      <c r="Z952" s="221"/>
      <c r="AA952" s="638"/>
      <c r="AB952" s="230"/>
      <c r="AC952" s="213"/>
      <c r="AD952" s="230"/>
      <c r="AE952" s="231"/>
      <c r="AF952" s="231"/>
      <c r="AG952" s="642"/>
      <c r="AH952" s="230"/>
      <c r="AI952" s="213"/>
      <c r="AJ952" s="230"/>
      <c r="AK952" s="231"/>
      <c r="AL952" s="231"/>
      <c r="AM952" s="631"/>
      <c r="AN952" s="229"/>
      <c r="AO952" s="212"/>
      <c r="AP952" s="229"/>
      <c r="AQ952" s="232"/>
      <c r="AR952" s="232"/>
      <c r="AS952" s="228"/>
      <c r="AT952" s="212"/>
      <c r="AU952" s="212"/>
      <c r="AV952" s="212"/>
      <c r="AW952" s="212"/>
      <c r="AX952" s="212"/>
      <c r="AY952" s="212"/>
      <c r="AZ952" s="213"/>
      <c r="BA952" s="213"/>
      <c r="BB952" s="213"/>
      <c r="BC952" s="213"/>
      <c r="BD952" s="213"/>
      <c r="BE952" s="231"/>
      <c r="BF952" s="213"/>
      <c r="BG952" s="231"/>
      <c r="BH952" s="231"/>
      <c r="BI952" s="213"/>
      <c r="BJ952" s="212"/>
      <c r="BK952" s="212"/>
      <c r="BL952" s="212"/>
      <c r="BM952" s="213"/>
    </row>
    <row r="953" spans="1:65" ht="18.75" customHeight="1" x14ac:dyDescent="0.3">
      <c r="A953" s="558"/>
      <c r="B953" s="213"/>
      <c r="C953" s="213"/>
      <c r="D953" s="213"/>
      <c r="E953" s="231"/>
      <c r="F953" s="213"/>
      <c r="G953" s="213"/>
      <c r="H953" s="213"/>
      <c r="I953" s="213"/>
      <c r="J953" s="213"/>
      <c r="K953" s="557"/>
      <c r="L953" s="213"/>
      <c r="M953" s="213"/>
      <c r="N953" s="213"/>
      <c r="O953" s="212"/>
      <c r="P953" s="221"/>
      <c r="Q953" s="212"/>
      <c r="R953" s="221"/>
      <c r="S953" s="212"/>
      <c r="T953" s="221"/>
      <c r="U953" s="213"/>
      <c r="V953" s="559"/>
      <c r="W953" s="212"/>
      <c r="X953" s="222"/>
      <c r="Y953" s="212"/>
      <c r="Z953" s="221"/>
      <c r="AA953" s="638"/>
      <c r="AB953" s="230"/>
      <c r="AC953" s="213"/>
      <c r="AD953" s="230"/>
      <c r="AE953" s="231"/>
      <c r="AF953" s="231"/>
      <c r="AG953" s="642"/>
      <c r="AH953" s="230"/>
      <c r="AI953" s="213"/>
      <c r="AJ953" s="230"/>
      <c r="AK953" s="231"/>
      <c r="AL953" s="231"/>
      <c r="AM953" s="631"/>
      <c r="AN953" s="229"/>
      <c r="AO953" s="212"/>
      <c r="AP953" s="229"/>
      <c r="AQ953" s="232"/>
      <c r="AR953" s="232"/>
      <c r="AS953" s="228"/>
      <c r="AT953" s="212"/>
      <c r="AU953" s="212"/>
      <c r="AV953" s="212"/>
      <c r="AW953" s="212"/>
      <c r="AX953" s="212"/>
      <c r="AY953" s="212"/>
      <c r="AZ953" s="213"/>
      <c r="BA953" s="213"/>
      <c r="BB953" s="213"/>
      <c r="BC953" s="213"/>
      <c r="BD953" s="213"/>
      <c r="BE953" s="231"/>
      <c r="BF953" s="213"/>
      <c r="BG953" s="231"/>
      <c r="BH953" s="231"/>
      <c r="BI953" s="213"/>
      <c r="BJ953" s="212"/>
      <c r="BK953" s="212"/>
      <c r="BL953" s="212"/>
      <c r="BM953" s="213"/>
    </row>
    <row r="954" spans="1:65" ht="18.75" customHeight="1" x14ac:dyDescent="0.3">
      <c r="A954" s="558"/>
      <c r="B954" s="213"/>
      <c r="C954" s="213"/>
      <c r="D954" s="213"/>
      <c r="E954" s="231"/>
      <c r="F954" s="213"/>
      <c r="G954" s="213"/>
      <c r="H954" s="213"/>
      <c r="I954" s="213"/>
      <c r="J954" s="213"/>
      <c r="K954" s="557"/>
      <c r="L954" s="213"/>
      <c r="M954" s="213"/>
      <c r="N954" s="213"/>
      <c r="O954" s="212"/>
      <c r="P954" s="221"/>
      <c r="Q954" s="212"/>
      <c r="R954" s="221"/>
      <c r="S954" s="212"/>
      <c r="T954" s="221"/>
      <c r="U954" s="213"/>
      <c r="V954" s="559"/>
      <c r="W954" s="212"/>
      <c r="X954" s="222"/>
      <c r="Y954" s="212"/>
      <c r="Z954" s="221"/>
      <c r="AA954" s="638"/>
      <c r="AB954" s="230"/>
      <c r="AC954" s="213"/>
      <c r="AD954" s="230"/>
      <c r="AE954" s="231"/>
      <c r="AF954" s="231"/>
      <c r="AG954" s="642"/>
      <c r="AH954" s="230"/>
      <c r="AI954" s="213"/>
      <c r="AJ954" s="230"/>
      <c r="AK954" s="231"/>
      <c r="AL954" s="231"/>
      <c r="AM954" s="631"/>
      <c r="AN954" s="229"/>
      <c r="AO954" s="212"/>
      <c r="AP954" s="229"/>
      <c r="AQ954" s="232"/>
      <c r="AR954" s="232"/>
      <c r="AS954" s="228"/>
      <c r="AT954" s="212"/>
      <c r="AU954" s="212"/>
      <c r="AV954" s="212"/>
      <c r="AW954" s="212"/>
      <c r="AX954" s="212"/>
      <c r="AY954" s="212"/>
      <c r="AZ954" s="213"/>
      <c r="BA954" s="213"/>
      <c r="BB954" s="213"/>
      <c r="BC954" s="213"/>
      <c r="BD954" s="213"/>
      <c r="BE954" s="231"/>
      <c r="BF954" s="213"/>
      <c r="BG954" s="231"/>
      <c r="BH954" s="231"/>
      <c r="BI954" s="213"/>
      <c r="BJ954" s="212"/>
      <c r="BK954" s="212"/>
      <c r="BL954" s="212"/>
      <c r="BM954" s="213"/>
    </row>
    <row r="955" spans="1:65" ht="18.75" customHeight="1" x14ac:dyDescent="0.3">
      <c r="A955" s="558"/>
      <c r="B955" s="213"/>
      <c r="C955" s="213"/>
      <c r="D955" s="213"/>
      <c r="E955" s="231"/>
      <c r="F955" s="213"/>
      <c r="G955" s="213"/>
      <c r="H955" s="213"/>
      <c r="I955" s="213"/>
      <c r="J955" s="213"/>
      <c r="K955" s="557"/>
      <c r="L955" s="213"/>
      <c r="M955" s="213"/>
      <c r="N955" s="213"/>
      <c r="O955" s="212"/>
      <c r="P955" s="221"/>
      <c r="Q955" s="212"/>
      <c r="R955" s="221"/>
      <c r="S955" s="212"/>
      <c r="T955" s="221"/>
      <c r="U955" s="213"/>
      <c r="V955" s="559"/>
      <c r="W955" s="212"/>
      <c r="X955" s="222"/>
      <c r="Y955" s="212"/>
      <c r="Z955" s="221"/>
      <c r="AA955" s="638"/>
      <c r="AB955" s="230"/>
      <c r="AC955" s="213"/>
      <c r="AD955" s="230"/>
      <c r="AE955" s="231"/>
      <c r="AF955" s="231"/>
      <c r="AG955" s="642"/>
      <c r="AH955" s="230"/>
      <c r="AI955" s="213"/>
      <c r="AJ955" s="230"/>
      <c r="AK955" s="231"/>
      <c r="AL955" s="231"/>
      <c r="AM955" s="631"/>
      <c r="AN955" s="229"/>
      <c r="AO955" s="212"/>
      <c r="AP955" s="229"/>
      <c r="AQ955" s="232"/>
      <c r="AR955" s="232"/>
      <c r="AS955" s="228"/>
      <c r="AT955" s="212"/>
      <c r="AU955" s="212"/>
      <c r="AV955" s="212"/>
      <c r="AW955" s="212"/>
      <c r="AX955" s="212"/>
      <c r="AY955" s="212"/>
      <c r="AZ955" s="213"/>
      <c r="BA955" s="213"/>
      <c r="BB955" s="213"/>
      <c r="BC955" s="213"/>
      <c r="BD955" s="213"/>
      <c r="BE955" s="231"/>
      <c r="BF955" s="213"/>
      <c r="BG955" s="231"/>
      <c r="BH955" s="231"/>
      <c r="BI955" s="213"/>
      <c r="BJ955" s="212"/>
      <c r="BK955" s="212"/>
      <c r="BL955" s="212"/>
      <c r="BM955" s="213"/>
    </row>
    <row r="956" spans="1:65" ht="18.75" customHeight="1" x14ac:dyDescent="0.3">
      <c r="A956" s="558"/>
      <c r="B956" s="213"/>
      <c r="C956" s="213"/>
      <c r="D956" s="213"/>
      <c r="E956" s="231"/>
      <c r="F956" s="213"/>
      <c r="G956" s="213"/>
      <c r="H956" s="213"/>
      <c r="I956" s="213"/>
      <c r="J956" s="213"/>
      <c r="K956" s="557"/>
      <c r="L956" s="213"/>
      <c r="M956" s="213"/>
      <c r="N956" s="213"/>
      <c r="O956" s="212"/>
      <c r="P956" s="221"/>
      <c r="Q956" s="212"/>
      <c r="R956" s="221"/>
      <c r="S956" s="212"/>
      <c r="T956" s="221"/>
      <c r="U956" s="213"/>
      <c r="V956" s="559"/>
      <c r="W956" s="212"/>
      <c r="X956" s="222"/>
      <c r="Y956" s="212"/>
      <c r="Z956" s="221"/>
      <c r="AA956" s="638"/>
      <c r="AB956" s="230"/>
      <c r="AC956" s="213"/>
      <c r="AD956" s="230"/>
      <c r="AE956" s="231"/>
      <c r="AF956" s="231"/>
      <c r="AG956" s="642"/>
      <c r="AH956" s="230"/>
      <c r="AI956" s="213"/>
      <c r="AJ956" s="230"/>
      <c r="AK956" s="231"/>
      <c r="AL956" s="231"/>
      <c r="AM956" s="631"/>
      <c r="AN956" s="229"/>
      <c r="AO956" s="212"/>
      <c r="AP956" s="229"/>
      <c r="AQ956" s="232"/>
      <c r="AR956" s="232"/>
      <c r="AS956" s="228"/>
      <c r="AT956" s="212"/>
      <c r="AU956" s="212"/>
      <c r="AV956" s="212"/>
      <c r="AW956" s="212"/>
      <c r="AX956" s="212"/>
      <c r="AY956" s="212"/>
      <c r="AZ956" s="213"/>
      <c r="BA956" s="213"/>
      <c r="BB956" s="213"/>
      <c r="BC956" s="213"/>
      <c r="BD956" s="213"/>
      <c r="BE956" s="231"/>
      <c r="BF956" s="213"/>
      <c r="BG956" s="231"/>
      <c r="BH956" s="231"/>
      <c r="BI956" s="213"/>
      <c r="BJ956" s="212"/>
      <c r="BK956" s="212"/>
      <c r="BL956" s="212"/>
      <c r="BM956" s="213"/>
    </row>
    <row r="957" spans="1:65" ht="18.75" customHeight="1" x14ac:dyDescent="0.3">
      <c r="A957" s="558"/>
      <c r="B957" s="213"/>
      <c r="C957" s="213"/>
      <c r="D957" s="213"/>
      <c r="E957" s="231"/>
      <c r="F957" s="213"/>
      <c r="G957" s="213"/>
      <c r="H957" s="213"/>
      <c r="I957" s="213"/>
      <c r="J957" s="213"/>
      <c r="K957" s="557"/>
      <c r="L957" s="213"/>
      <c r="M957" s="213"/>
      <c r="N957" s="213"/>
      <c r="O957" s="212"/>
      <c r="P957" s="221"/>
      <c r="Q957" s="212"/>
      <c r="R957" s="221"/>
      <c r="S957" s="212"/>
      <c r="T957" s="221"/>
      <c r="U957" s="213"/>
      <c r="V957" s="559"/>
      <c r="W957" s="212"/>
      <c r="X957" s="222"/>
      <c r="Y957" s="212"/>
      <c r="Z957" s="221"/>
      <c r="AA957" s="638"/>
      <c r="AB957" s="230"/>
      <c r="AC957" s="213"/>
      <c r="AD957" s="230"/>
      <c r="AE957" s="231"/>
      <c r="AF957" s="231"/>
      <c r="AG957" s="642"/>
      <c r="AH957" s="230"/>
      <c r="AI957" s="213"/>
      <c r="AJ957" s="230"/>
      <c r="AK957" s="231"/>
      <c r="AL957" s="231"/>
      <c r="AM957" s="631"/>
      <c r="AN957" s="229"/>
      <c r="AO957" s="212"/>
      <c r="AP957" s="229"/>
      <c r="AQ957" s="232"/>
      <c r="AR957" s="232"/>
      <c r="AS957" s="228"/>
      <c r="AT957" s="212"/>
      <c r="AU957" s="212"/>
      <c r="AV957" s="212"/>
      <c r="AW957" s="212"/>
      <c r="AX957" s="212"/>
      <c r="AY957" s="212"/>
      <c r="AZ957" s="213"/>
      <c r="BA957" s="213"/>
      <c r="BB957" s="213"/>
      <c r="BC957" s="213"/>
      <c r="BD957" s="213"/>
      <c r="BE957" s="231"/>
      <c r="BF957" s="213"/>
      <c r="BG957" s="231"/>
      <c r="BH957" s="231"/>
      <c r="BI957" s="213"/>
      <c r="BJ957" s="212"/>
      <c r="BK957" s="212"/>
      <c r="BL957" s="212"/>
      <c r="BM957" s="213"/>
    </row>
    <row r="958" spans="1:65" ht="18.75" customHeight="1" x14ac:dyDescent="0.3">
      <c r="A958" s="558"/>
      <c r="B958" s="213"/>
      <c r="C958" s="213"/>
      <c r="D958" s="213"/>
      <c r="E958" s="231"/>
      <c r="F958" s="213"/>
      <c r="G958" s="213"/>
      <c r="H958" s="213"/>
      <c r="I958" s="213"/>
      <c r="J958" s="213"/>
      <c r="K958" s="557"/>
      <c r="L958" s="213"/>
      <c r="M958" s="213"/>
      <c r="N958" s="213"/>
      <c r="O958" s="212"/>
      <c r="P958" s="221"/>
      <c r="Q958" s="212"/>
      <c r="R958" s="221"/>
      <c r="S958" s="212"/>
      <c r="T958" s="221"/>
      <c r="U958" s="213"/>
      <c r="V958" s="559"/>
      <c r="W958" s="212"/>
      <c r="X958" s="222"/>
      <c r="Y958" s="212"/>
      <c r="Z958" s="221"/>
      <c r="AA958" s="638"/>
      <c r="AB958" s="230"/>
      <c r="AC958" s="213"/>
      <c r="AD958" s="230"/>
      <c r="AE958" s="231"/>
      <c r="AF958" s="231"/>
      <c r="AG958" s="642"/>
      <c r="AH958" s="230"/>
      <c r="AI958" s="213"/>
      <c r="AJ958" s="230"/>
      <c r="AK958" s="231"/>
      <c r="AL958" s="231"/>
      <c r="AM958" s="631"/>
      <c r="AN958" s="229"/>
      <c r="AO958" s="212"/>
      <c r="AP958" s="229"/>
      <c r="AQ958" s="232"/>
      <c r="AR958" s="232"/>
      <c r="AS958" s="228"/>
      <c r="AT958" s="212"/>
      <c r="AU958" s="212"/>
      <c r="AV958" s="212"/>
      <c r="AW958" s="212"/>
      <c r="AX958" s="212"/>
      <c r="AY958" s="212"/>
      <c r="AZ958" s="213"/>
      <c r="BA958" s="213"/>
      <c r="BB958" s="213"/>
      <c r="BC958" s="213"/>
      <c r="BD958" s="213"/>
      <c r="BE958" s="231"/>
      <c r="BF958" s="213"/>
      <c r="BG958" s="231"/>
      <c r="BH958" s="231"/>
      <c r="BI958" s="213"/>
      <c r="BJ958" s="212"/>
      <c r="BK958" s="212"/>
      <c r="BL958" s="212"/>
      <c r="BM958" s="213"/>
    </row>
    <row r="959" spans="1:65" ht="18.75" customHeight="1" x14ac:dyDescent="0.3">
      <c r="A959" s="558"/>
      <c r="B959" s="213"/>
      <c r="C959" s="213"/>
      <c r="D959" s="213"/>
      <c r="E959" s="231"/>
      <c r="F959" s="213"/>
      <c r="G959" s="213"/>
      <c r="H959" s="213"/>
      <c r="I959" s="213"/>
      <c r="J959" s="213"/>
      <c r="K959" s="557"/>
      <c r="L959" s="213"/>
      <c r="M959" s="213"/>
      <c r="N959" s="213"/>
      <c r="O959" s="212"/>
      <c r="P959" s="221"/>
      <c r="Q959" s="212"/>
      <c r="R959" s="221"/>
      <c r="S959" s="212"/>
      <c r="T959" s="221"/>
      <c r="U959" s="213"/>
      <c r="V959" s="559"/>
      <c r="W959" s="212"/>
      <c r="X959" s="222"/>
      <c r="Y959" s="212"/>
      <c r="Z959" s="221"/>
      <c r="AA959" s="638"/>
      <c r="AB959" s="230"/>
      <c r="AC959" s="213"/>
      <c r="AD959" s="230"/>
      <c r="AE959" s="231"/>
      <c r="AF959" s="231"/>
      <c r="AG959" s="642"/>
      <c r="AH959" s="230"/>
      <c r="AI959" s="213"/>
      <c r="AJ959" s="230"/>
      <c r="AK959" s="231"/>
      <c r="AL959" s="231"/>
      <c r="AM959" s="631"/>
      <c r="AN959" s="229"/>
      <c r="AO959" s="212"/>
      <c r="AP959" s="229"/>
      <c r="AQ959" s="232"/>
      <c r="AR959" s="232"/>
      <c r="AS959" s="228"/>
      <c r="AT959" s="212"/>
      <c r="AU959" s="212"/>
      <c r="AV959" s="212"/>
      <c r="AW959" s="212"/>
      <c r="AX959" s="212"/>
      <c r="AY959" s="212"/>
      <c r="AZ959" s="213"/>
      <c r="BA959" s="213"/>
      <c r="BB959" s="213"/>
      <c r="BC959" s="213"/>
      <c r="BD959" s="213"/>
      <c r="BE959" s="231"/>
      <c r="BF959" s="213"/>
      <c r="BG959" s="231"/>
      <c r="BH959" s="231"/>
      <c r="BI959" s="213"/>
      <c r="BJ959" s="212"/>
      <c r="BK959" s="212"/>
      <c r="BL959" s="212"/>
      <c r="BM959" s="213"/>
    </row>
    <row r="960" spans="1:65" ht="18.75" customHeight="1" x14ac:dyDescent="0.3">
      <c r="A960" s="558"/>
      <c r="B960" s="213"/>
      <c r="C960" s="213"/>
      <c r="D960" s="213"/>
      <c r="E960" s="231"/>
      <c r="F960" s="213"/>
      <c r="G960" s="213"/>
      <c r="H960" s="213"/>
      <c r="I960" s="213"/>
      <c r="J960" s="213"/>
      <c r="K960" s="557"/>
      <c r="L960" s="213"/>
      <c r="M960" s="213"/>
      <c r="N960" s="213"/>
      <c r="O960" s="212"/>
      <c r="P960" s="221"/>
      <c r="Q960" s="212"/>
      <c r="R960" s="221"/>
      <c r="S960" s="212"/>
      <c r="T960" s="221"/>
      <c r="U960" s="213"/>
      <c r="V960" s="559"/>
      <c r="W960" s="212"/>
      <c r="X960" s="222"/>
      <c r="Y960" s="212"/>
      <c r="Z960" s="221"/>
      <c r="AA960" s="638"/>
      <c r="AB960" s="230"/>
      <c r="AC960" s="213"/>
      <c r="AD960" s="230"/>
      <c r="AE960" s="231"/>
      <c r="AF960" s="231"/>
      <c r="AG960" s="642"/>
      <c r="AH960" s="230"/>
      <c r="AI960" s="213"/>
      <c r="AJ960" s="230"/>
      <c r="AK960" s="231"/>
      <c r="AL960" s="231"/>
      <c r="AM960" s="631"/>
      <c r="AN960" s="229"/>
      <c r="AO960" s="212"/>
      <c r="AP960" s="229"/>
      <c r="AQ960" s="232"/>
      <c r="AR960" s="232"/>
      <c r="AS960" s="228"/>
      <c r="AT960" s="212"/>
      <c r="AU960" s="212"/>
      <c r="AV960" s="212"/>
      <c r="AW960" s="212"/>
      <c r="AX960" s="212"/>
      <c r="AY960" s="212"/>
      <c r="AZ960" s="213"/>
      <c r="BA960" s="213"/>
      <c r="BB960" s="213"/>
      <c r="BC960" s="213"/>
      <c r="BD960" s="213"/>
      <c r="BE960" s="231"/>
      <c r="BF960" s="213"/>
      <c r="BG960" s="231"/>
      <c r="BH960" s="231"/>
      <c r="BI960" s="213"/>
      <c r="BJ960" s="212"/>
      <c r="BK960" s="212"/>
      <c r="BL960" s="212"/>
      <c r="BM960" s="213"/>
    </row>
    <row r="961" spans="1:65" ht="18.75" customHeight="1" x14ac:dyDescent="0.3">
      <c r="A961" s="558"/>
      <c r="B961" s="213"/>
      <c r="C961" s="213"/>
      <c r="D961" s="213"/>
      <c r="E961" s="231"/>
      <c r="F961" s="213"/>
      <c r="G961" s="213"/>
      <c r="H961" s="213"/>
      <c r="I961" s="213"/>
      <c r="J961" s="213"/>
      <c r="K961" s="557"/>
      <c r="L961" s="213"/>
      <c r="M961" s="213"/>
      <c r="N961" s="213"/>
      <c r="O961" s="212"/>
      <c r="P961" s="221"/>
      <c r="Q961" s="212"/>
      <c r="R961" s="221"/>
      <c r="S961" s="212"/>
      <c r="T961" s="221"/>
      <c r="U961" s="213"/>
      <c r="V961" s="559"/>
      <c r="W961" s="212"/>
      <c r="X961" s="222"/>
      <c r="Y961" s="212"/>
      <c r="Z961" s="221"/>
      <c r="AA961" s="638"/>
      <c r="AB961" s="230"/>
      <c r="AC961" s="213"/>
      <c r="AD961" s="230"/>
      <c r="AE961" s="231"/>
      <c r="AF961" s="231"/>
      <c r="AG961" s="642"/>
      <c r="AH961" s="230"/>
      <c r="AI961" s="213"/>
      <c r="AJ961" s="230"/>
      <c r="AK961" s="231"/>
      <c r="AL961" s="231"/>
      <c r="AM961" s="631"/>
      <c r="AN961" s="229"/>
      <c r="AO961" s="212"/>
      <c r="AP961" s="229"/>
      <c r="AQ961" s="232"/>
      <c r="AR961" s="232"/>
      <c r="AS961" s="228"/>
      <c r="AT961" s="212"/>
      <c r="AU961" s="212"/>
      <c r="AV961" s="212"/>
      <c r="AW961" s="212"/>
      <c r="AX961" s="212"/>
      <c r="AY961" s="212"/>
      <c r="AZ961" s="213"/>
      <c r="BA961" s="213"/>
      <c r="BB961" s="213"/>
      <c r="BC961" s="213"/>
      <c r="BD961" s="213"/>
      <c r="BE961" s="231"/>
      <c r="BF961" s="213"/>
      <c r="BG961" s="231"/>
      <c r="BH961" s="231"/>
      <c r="BI961" s="213"/>
      <c r="BJ961" s="212"/>
      <c r="BK961" s="212"/>
      <c r="BL961" s="212"/>
      <c r="BM961" s="213"/>
    </row>
    <row r="962" spans="1:65" ht="18.75" customHeight="1" x14ac:dyDescent="0.3">
      <c r="A962" s="558"/>
      <c r="B962" s="213"/>
      <c r="C962" s="213"/>
      <c r="D962" s="213"/>
      <c r="E962" s="231"/>
      <c r="F962" s="213"/>
      <c r="G962" s="213"/>
      <c r="H962" s="213"/>
      <c r="I962" s="213"/>
      <c r="J962" s="213"/>
      <c r="K962" s="557"/>
      <c r="L962" s="213"/>
      <c r="M962" s="213"/>
      <c r="N962" s="213"/>
      <c r="O962" s="212"/>
      <c r="P962" s="221"/>
      <c r="Q962" s="212"/>
      <c r="R962" s="221"/>
      <c r="S962" s="212"/>
      <c r="T962" s="221"/>
      <c r="U962" s="213"/>
      <c r="V962" s="559"/>
      <c r="W962" s="212"/>
      <c r="X962" s="222"/>
      <c r="Y962" s="212"/>
      <c r="Z962" s="221"/>
      <c r="AA962" s="638"/>
      <c r="AB962" s="230"/>
      <c r="AC962" s="213"/>
      <c r="AD962" s="230"/>
      <c r="AE962" s="231"/>
      <c r="AF962" s="231"/>
      <c r="AG962" s="642"/>
      <c r="AH962" s="230"/>
      <c r="AI962" s="213"/>
      <c r="AJ962" s="230"/>
      <c r="AK962" s="231"/>
      <c r="AL962" s="231"/>
      <c r="AM962" s="631"/>
      <c r="AN962" s="229"/>
      <c r="AO962" s="212"/>
      <c r="AP962" s="229"/>
      <c r="AQ962" s="232"/>
      <c r="AR962" s="232"/>
      <c r="AS962" s="228"/>
      <c r="AT962" s="212"/>
      <c r="AU962" s="212"/>
      <c r="AV962" s="212"/>
      <c r="AW962" s="212"/>
      <c r="AX962" s="212"/>
      <c r="AY962" s="212"/>
      <c r="AZ962" s="213"/>
      <c r="BA962" s="213"/>
      <c r="BB962" s="213"/>
      <c r="BC962" s="213"/>
      <c r="BD962" s="213"/>
      <c r="BE962" s="231"/>
      <c r="BF962" s="213"/>
      <c r="BG962" s="231"/>
      <c r="BH962" s="231"/>
      <c r="BI962" s="213"/>
      <c r="BJ962" s="212"/>
      <c r="BK962" s="212"/>
      <c r="BL962" s="212"/>
      <c r="BM962" s="213"/>
    </row>
    <row r="963" spans="1:65" ht="18.75" customHeight="1" x14ac:dyDescent="0.3">
      <c r="A963" s="558"/>
      <c r="B963" s="213"/>
      <c r="C963" s="213"/>
      <c r="D963" s="213"/>
      <c r="E963" s="231"/>
      <c r="F963" s="213"/>
      <c r="G963" s="213"/>
      <c r="H963" s="213"/>
      <c r="I963" s="213"/>
      <c r="J963" s="213"/>
      <c r="K963" s="557"/>
      <c r="L963" s="213"/>
      <c r="M963" s="213"/>
      <c r="N963" s="213"/>
      <c r="O963" s="212"/>
      <c r="P963" s="221"/>
      <c r="Q963" s="212"/>
      <c r="R963" s="221"/>
      <c r="S963" s="212"/>
      <c r="T963" s="221"/>
      <c r="U963" s="213"/>
      <c r="V963" s="559"/>
      <c r="W963" s="212"/>
      <c r="X963" s="222"/>
      <c r="Y963" s="212"/>
      <c r="Z963" s="221"/>
      <c r="AA963" s="638"/>
      <c r="AB963" s="230"/>
      <c r="AC963" s="213"/>
      <c r="AD963" s="230"/>
      <c r="AE963" s="231"/>
      <c r="AF963" s="231"/>
      <c r="AG963" s="642"/>
      <c r="AH963" s="230"/>
      <c r="AI963" s="213"/>
      <c r="AJ963" s="230"/>
      <c r="AK963" s="231"/>
      <c r="AL963" s="231"/>
      <c r="AM963" s="631"/>
      <c r="AN963" s="229"/>
      <c r="AO963" s="212"/>
      <c r="AP963" s="229"/>
      <c r="AQ963" s="232"/>
      <c r="AR963" s="232"/>
      <c r="AS963" s="228"/>
      <c r="AT963" s="212"/>
      <c r="AU963" s="212"/>
      <c r="AV963" s="212"/>
      <c r="AW963" s="212"/>
      <c r="AX963" s="212"/>
      <c r="AY963" s="212"/>
      <c r="AZ963" s="213"/>
      <c r="BA963" s="213"/>
      <c r="BB963" s="213"/>
      <c r="BC963" s="213"/>
      <c r="BD963" s="213"/>
      <c r="BE963" s="231"/>
      <c r="BF963" s="213"/>
      <c r="BG963" s="231"/>
      <c r="BH963" s="231"/>
      <c r="BI963" s="213"/>
      <c r="BJ963" s="212"/>
      <c r="BK963" s="212"/>
      <c r="BL963" s="212"/>
      <c r="BM963" s="213"/>
    </row>
    <row r="964" spans="1:65" ht="18.75" customHeight="1" x14ac:dyDescent="0.3">
      <c r="A964" s="558"/>
      <c r="B964" s="213"/>
      <c r="C964" s="213"/>
      <c r="D964" s="213"/>
      <c r="E964" s="231"/>
      <c r="F964" s="213"/>
      <c r="G964" s="213"/>
      <c r="H964" s="213"/>
      <c r="I964" s="213"/>
      <c r="J964" s="213"/>
      <c r="K964" s="557"/>
      <c r="L964" s="213"/>
      <c r="M964" s="213"/>
      <c r="N964" s="213"/>
      <c r="O964" s="212"/>
      <c r="P964" s="221"/>
      <c r="Q964" s="212"/>
      <c r="R964" s="221"/>
      <c r="S964" s="212"/>
      <c r="T964" s="221"/>
      <c r="U964" s="213"/>
      <c r="V964" s="559"/>
      <c r="W964" s="212"/>
      <c r="X964" s="222"/>
      <c r="Y964" s="212"/>
      <c r="Z964" s="221"/>
      <c r="AA964" s="638"/>
      <c r="AB964" s="230"/>
      <c r="AC964" s="213"/>
      <c r="AD964" s="230"/>
      <c r="AE964" s="231"/>
      <c r="AF964" s="231"/>
      <c r="AG964" s="642"/>
      <c r="AH964" s="230"/>
      <c r="AI964" s="213"/>
      <c r="AJ964" s="230"/>
      <c r="AK964" s="231"/>
      <c r="AL964" s="231"/>
      <c r="AM964" s="631"/>
      <c r="AN964" s="229"/>
      <c r="AO964" s="212"/>
      <c r="AP964" s="229"/>
      <c r="AQ964" s="232"/>
      <c r="AR964" s="232"/>
      <c r="AS964" s="228"/>
      <c r="AT964" s="212"/>
      <c r="AU964" s="212"/>
      <c r="AV964" s="212"/>
      <c r="AW964" s="212"/>
      <c r="AX964" s="212"/>
      <c r="AY964" s="212"/>
      <c r="AZ964" s="213"/>
      <c r="BA964" s="213"/>
      <c r="BB964" s="213"/>
      <c r="BC964" s="213"/>
      <c r="BD964" s="213"/>
      <c r="BE964" s="231"/>
      <c r="BF964" s="213"/>
      <c r="BG964" s="231"/>
      <c r="BH964" s="231"/>
      <c r="BI964" s="213"/>
      <c r="BJ964" s="212"/>
      <c r="BK964" s="212"/>
      <c r="BL964" s="212"/>
      <c r="BM964" s="213"/>
    </row>
    <row r="965" spans="1:65" ht="18.75" customHeight="1" x14ac:dyDescent="0.3">
      <c r="A965" s="558"/>
      <c r="B965" s="213"/>
      <c r="C965" s="213"/>
      <c r="D965" s="213"/>
      <c r="E965" s="231"/>
      <c r="F965" s="213"/>
      <c r="G965" s="213"/>
      <c r="H965" s="213"/>
      <c r="I965" s="213"/>
      <c r="J965" s="213"/>
      <c r="K965" s="557"/>
      <c r="L965" s="213"/>
      <c r="M965" s="213"/>
      <c r="N965" s="213"/>
      <c r="O965" s="212"/>
      <c r="P965" s="221"/>
      <c r="Q965" s="212"/>
      <c r="R965" s="221"/>
      <c r="S965" s="212"/>
      <c r="T965" s="221"/>
      <c r="U965" s="213"/>
      <c r="V965" s="559"/>
      <c r="W965" s="212"/>
      <c r="X965" s="222"/>
      <c r="Y965" s="212"/>
      <c r="Z965" s="221"/>
      <c r="AA965" s="638"/>
      <c r="AB965" s="230"/>
      <c r="AC965" s="213"/>
      <c r="AD965" s="230"/>
      <c r="AE965" s="231"/>
      <c r="AF965" s="231"/>
      <c r="AG965" s="642"/>
      <c r="AH965" s="230"/>
      <c r="AI965" s="213"/>
      <c r="AJ965" s="230"/>
      <c r="AK965" s="231"/>
      <c r="AL965" s="231"/>
      <c r="AM965" s="631"/>
      <c r="AN965" s="229"/>
      <c r="AO965" s="212"/>
      <c r="AP965" s="229"/>
      <c r="AQ965" s="232"/>
      <c r="AR965" s="232"/>
      <c r="AS965" s="228"/>
      <c r="AT965" s="212"/>
      <c r="AU965" s="212"/>
      <c r="AV965" s="212"/>
      <c r="AW965" s="212"/>
      <c r="AX965" s="212"/>
      <c r="AY965" s="212"/>
      <c r="AZ965" s="213"/>
      <c r="BA965" s="213"/>
      <c r="BB965" s="213"/>
      <c r="BC965" s="213"/>
      <c r="BD965" s="213"/>
      <c r="BE965" s="231"/>
      <c r="BF965" s="213"/>
      <c r="BG965" s="231"/>
      <c r="BH965" s="231"/>
      <c r="BI965" s="213"/>
      <c r="BJ965" s="212"/>
      <c r="BK965" s="212"/>
      <c r="BL965" s="212"/>
      <c r="BM965" s="213"/>
    </row>
    <row r="966" spans="1:65" ht="18.75" customHeight="1" x14ac:dyDescent="0.3">
      <c r="A966" s="558"/>
      <c r="B966" s="213"/>
      <c r="C966" s="213"/>
      <c r="D966" s="213"/>
      <c r="E966" s="231"/>
      <c r="F966" s="213"/>
      <c r="G966" s="213"/>
      <c r="H966" s="213"/>
      <c r="I966" s="213"/>
      <c r="J966" s="213"/>
      <c r="K966" s="557"/>
      <c r="L966" s="213"/>
      <c r="M966" s="213"/>
      <c r="N966" s="213"/>
      <c r="O966" s="212"/>
      <c r="P966" s="221"/>
      <c r="Q966" s="212"/>
      <c r="R966" s="221"/>
      <c r="S966" s="212"/>
      <c r="T966" s="221"/>
      <c r="U966" s="213"/>
      <c r="V966" s="559"/>
      <c r="W966" s="212"/>
      <c r="X966" s="222"/>
      <c r="Y966" s="212"/>
      <c r="Z966" s="221"/>
      <c r="AA966" s="638"/>
      <c r="AB966" s="230"/>
      <c r="AC966" s="213"/>
      <c r="AD966" s="230"/>
      <c r="AE966" s="231"/>
      <c r="AF966" s="231"/>
      <c r="AG966" s="642"/>
      <c r="AH966" s="230"/>
      <c r="AI966" s="213"/>
      <c r="AJ966" s="230"/>
      <c r="AK966" s="231"/>
      <c r="AL966" s="231"/>
      <c r="AM966" s="631"/>
      <c r="AN966" s="229"/>
      <c r="AO966" s="212"/>
      <c r="AP966" s="229"/>
      <c r="AQ966" s="232"/>
      <c r="AR966" s="232"/>
      <c r="AS966" s="228"/>
      <c r="AT966" s="212"/>
      <c r="AU966" s="212"/>
      <c r="AV966" s="212"/>
      <c r="AW966" s="212"/>
      <c r="AX966" s="212"/>
      <c r="AY966" s="212"/>
      <c r="AZ966" s="213"/>
      <c r="BA966" s="213"/>
      <c r="BB966" s="213"/>
      <c r="BC966" s="213"/>
      <c r="BD966" s="213"/>
      <c r="BE966" s="231"/>
      <c r="BF966" s="213"/>
      <c r="BG966" s="231"/>
      <c r="BH966" s="231"/>
      <c r="BI966" s="213"/>
      <c r="BJ966" s="212"/>
      <c r="BK966" s="212"/>
      <c r="BL966" s="212"/>
      <c r="BM966" s="213"/>
    </row>
    <row r="967" spans="1:65" ht="18.75" customHeight="1" x14ac:dyDescent="0.3">
      <c r="A967" s="558"/>
      <c r="B967" s="213"/>
      <c r="C967" s="213"/>
      <c r="D967" s="213"/>
      <c r="E967" s="231"/>
      <c r="F967" s="213"/>
      <c r="G967" s="213"/>
      <c r="H967" s="213"/>
      <c r="I967" s="213"/>
      <c r="J967" s="213"/>
      <c r="K967" s="557"/>
      <c r="L967" s="213"/>
      <c r="M967" s="213"/>
      <c r="N967" s="213"/>
      <c r="O967" s="212"/>
      <c r="P967" s="221"/>
      <c r="Q967" s="212"/>
      <c r="R967" s="221"/>
      <c r="S967" s="212"/>
      <c r="T967" s="221"/>
      <c r="U967" s="213"/>
      <c r="V967" s="559"/>
      <c r="W967" s="212"/>
      <c r="X967" s="222"/>
      <c r="Y967" s="212"/>
      <c r="Z967" s="221"/>
      <c r="AA967" s="638"/>
      <c r="AB967" s="230"/>
      <c r="AC967" s="213"/>
      <c r="AD967" s="230"/>
      <c r="AE967" s="231"/>
      <c r="AF967" s="231"/>
      <c r="AG967" s="642"/>
      <c r="AH967" s="230"/>
      <c r="AI967" s="213"/>
      <c r="AJ967" s="230"/>
      <c r="AK967" s="231"/>
      <c r="AL967" s="231"/>
      <c r="AM967" s="631"/>
      <c r="AN967" s="229"/>
      <c r="AO967" s="212"/>
      <c r="AP967" s="229"/>
      <c r="AQ967" s="232"/>
      <c r="AR967" s="232"/>
      <c r="AS967" s="228"/>
      <c r="AT967" s="212"/>
      <c r="AU967" s="212"/>
      <c r="AV967" s="212"/>
      <c r="AW967" s="212"/>
      <c r="AX967" s="212"/>
      <c r="AY967" s="212"/>
      <c r="AZ967" s="213"/>
      <c r="BA967" s="213"/>
      <c r="BB967" s="213"/>
      <c r="BC967" s="213"/>
      <c r="BD967" s="213"/>
      <c r="BE967" s="231"/>
      <c r="BF967" s="213"/>
      <c r="BG967" s="231"/>
      <c r="BH967" s="231"/>
      <c r="BI967" s="213"/>
      <c r="BJ967" s="212"/>
      <c r="BK967" s="212"/>
      <c r="BL967" s="212"/>
      <c r="BM967" s="213"/>
    </row>
    <row r="968" spans="1:65" ht="18.75" customHeight="1" x14ac:dyDescent="0.3">
      <c r="A968" s="558"/>
      <c r="B968" s="213"/>
      <c r="C968" s="213"/>
      <c r="D968" s="213"/>
      <c r="E968" s="231"/>
      <c r="F968" s="213"/>
      <c r="G968" s="213"/>
      <c r="H968" s="213"/>
      <c r="I968" s="213"/>
      <c r="J968" s="213"/>
      <c r="K968" s="557"/>
      <c r="L968" s="213"/>
      <c r="M968" s="213"/>
      <c r="N968" s="213"/>
      <c r="O968" s="212"/>
      <c r="P968" s="221"/>
      <c r="Q968" s="212"/>
      <c r="R968" s="221"/>
      <c r="S968" s="212"/>
      <c r="T968" s="221"/>
      <c r="U968" s="213"/>
      <c r="V968" s="559"/>
      <c r="W968" s="212"/>
      <c r="X968" s="222"/>
      <c r="Y968" s="212"/>
      <c r="Z968" s="221"/>
      <c r="AA968" s="638"/>
      <c r="AB968" s="230"/>
      <c r="AC968" s="213"/>
      <c r="AD968" s="230"/>
      <c r="AE968" s="231"/>
      <c r="AF968" s="231"/>
      <c r="AG968" s="642"/>
      <c r="AH968" s="230"/>
      <c r="AI968" s="213"/>
      <c r="AJ968" s="230"/>
      <c r="AK968" s="231"/>
      <c r="AL968" s="231"/>
      <c r="AM968" s="631"/>
      <c r="AN968" s="229"/>
      <c r="AO968" s="212"/>
      <c r="AP968" s="229"/>
      <c r="AQ968" s="232"/>
      <c r="AR968" s="232"/>
      <c r="AS968" s="228"/>
      <c r="AT968" s="212"/>
      <c r="AU968" s="212"/>
      <c r="AV968" s="212"/>
      <c r="AW968" s="212"/>
      <c r="AX968" s="212"/>
      <c r="AY968" s="212"/>
      <c r="AZ968" s="213"/>
      <c r="BA968" s="213"/>
      <c r="BB968" s="213"/>
      <c r="BC968" s="213"/>
      <c r="BD968" s="213"/>
      <c r="BE968" s="231"/>
      <c r="BF968" s="213"/>
      <c r="BG968" s="231"/>
      <c r="BH968" s="231"/>
      <c r="BI968" s="213"/>
      <c r="BJ968" s="212"/>
      <c r="BK968" s="212"/>
      <c r="BL968" s="212"/>
      <c r="BM968" s="213"/>
    </row>
    <row r="969" spans="1:65" ht="18.75" customHeight="1" x14ac:dyDescent="0.3">
      <c r="A969" s="558"/>
      <c r="B969" s="213"/>
      <c r="C969" s="213"/>
      <c r="D969" s="213"/>
      <c r="E969" s="231"/>
      <c r="F969" s="213"/>
      <c r="G969" s="213"/>
      <c r="H969" s="213"/>
      <c r="I969" s="213"/>
      <c r="J969" s="213"/>
      <c r="K969" s="557"/>
      <c r="L969" s="213"/>
      <c r="M969" s="213"/>
      <c r="N969" s="213"/>
      <c r="O969" s="212"/>
      <c r="P969" s="221"/>
      <c r="Q969" s="212"/>
      <c r="R969" s="221"/>
      <c r="S969" s="212"/>
      <c r="T969" s="221"/>
      <c r="U969" s="213"/>
      <c r="V969" s="559"/>
      <c r="W969" s="212"/>
      <c r="X969" s="222"/>
      <c r="Y969" s="212"/>
      <c r="Z969" s="221"/>
      <c r="AA969" s="638"/>
      <c r="AB969" s="230"/>
      <c r="AC969" s="213"/>
      <c r="AD969" s="230"/>
      <c r="AE969" s="231"/>
      <c r="AF969" s="231"/>
      <c r="AG969" s="642"/>
      <c r="AH969" s="230"/>
      <c r="AI969" s="213"/>
      <c r="AJ969" s="230"/>
      <c r="AK969" s="231"/>
      <c r="AL969" s="231"/>
      <c r="AM969" s="631"/>
      <c r="AN969" s="229"/>
      <c r="AO969" s="212"/>
      <c r="AP969" s="229"/>
      <c r="AQ969" s="232"/>
      <c r="AR969" s="232"/>
      <c r="AS969" s="228"/>
      <c r="AT969" s="212"/>
      <c r="AU969" s="212"/>
      <c r="AV969" s="212"/>
      <c r="AW969" s="212"/>
      <c r="AX969" s="212"/>
      <c r="AY969" s="212"/>
      <c r="AZ969" s="213"/>
      <c r="BA969" s="213"/>
      <c r="BB969" s="213"/>
      <c r="BC969" s="213"/>
      <c r="BD969" s="213"/>
      <c r="BE969" s="231"/>
      <c r="BF969" s="213"/>
      <c r="BG969" s="231"/>
      <c r="BH969" s="231"/>
      <c r="BI969" s="213"/>
      <c r="BJ969" s="212"/>
      <c r="BK969" s="212"/>
      <c r="BL969" s="212"/>
      <c r="BM969" s="213"/>
    </row>
    <row r="970" spans="1:65" ht="18.75" customHeight="1" x14ac:dyDescent="0.3">
      <c r="A970" s="558"/>
      <c r="B970" s="213"/>
      <c r="C970" s="213"/>
      <c r="D970" s="213"/>
      <c r="E970" s="231"/>
      <c r="F970" s="213"/>
      <c r="G970" s="213"/>
      <c r="H970" s="213"/>
      <c r="I970" s="213"/>
      <c r="J970" s="213"/>
      <c r="K970" s="557"/>
      <c r="L970" s="213"/>
      <c r="M970" s="213"/>
      <c r="N970" s="213"/>
      <c r="O970" s="212"/>
      <c r="P970" s="221"/>
      <c r="Q970" s="212"/>
      <c r="R970" s="221"/>
      <c r="S970" s="212"/>
      <c r="T970" s="221"/>
      <c r="U970" s="213"/>
      <c r="V970" s="559"/>
      <c r="W970" s="212"/>
      <c r="X970" s="222"/>
      <c r="Y970" s="212"/>
      <c r="Z970" s="221"/>
      <c r="AA970" s="638"/>
      <c r="AB970" s="230"/>
      <c r="AC970" s="213"/>
      <c r="AD970" s="230"/>
      <c r="AE970" s="231"/>
      <c r="AF970" s="231"/>
      <c r="AG970" s="642"/>
      <c r="AH970" s="230"/>
      <c r="AI970" s="213"/>
      <c r="AJ970" s="230"/>
      <c r="AK970" s="231"/>
      <c r="AL970" s="231"/>
      <c r="AM970" s="631"/>
      <c r="AN970" s="229"/>
      <c r="AO970" s="212"/>
      <c r="AP970" s="229"/>
      <c r="AQ970" s="232"/>
      <c r="AR970" s="232"/>
      <c r="AS970" s="228"/>
      <c r="AT970" s="212"/>
      <c r="AU970" s="212"/>
      <c r="AV970" s="212"/>
      <c r="AW970" s="212"/>
      <c r="AX970" s="212"/>
      <c r="AY970" s="212"/>
      <c r="AZ970" s="213"/>
      <c r="BA970" s="213"/>
      <c r="BB970" s="213"/>
      <c r="BC970" s="213"/>
      <c r="BD970" s="213"/>
      <c r="BE970" s="231"/>
      <c r="BF970" s="213"/>
      <c r="BG970" s="231"/>
      <c r="BH970" s="231"/>
      <c r="BI970" s="213"/>
      <c r="BJ970" s="212"/>
      <c r="BK970" s="212"/>
      <c r="BL970" s="212"/>
      <c r="BM970" s="213"/>
    </row>
    <row r="971" spans="1:65" ht="18.75" customHeight="1" x14ac:dyDescent="0.3">
      <c r="A971" s="558"/>
      <c r="B971" s="213"/>
      <c r="C971" s="213"/>
      <c r="D971" s="213"/>
      <c r="E971" s="231"/>
      <c r="F971" s="213"/>
      <c r="G971" s="213"/>
      <c r="H971" s="213"/>
      <c r="I971" s="213"/>
      <c r="J971" s="213"/>
      <c r="K971" s="557"/>
      <c r="L971" s="213"/>
      <c r="M971" s="213"/>
      <c r="N971" s="213"/>
      <c r="O971" s="212"/>
      <c r="P971" s="221"/>
      <c r="Q971" s="212"/>
      <c r="R971" s="221"/>
      <c r="S971" s="212"/>
      <c r="T971" s="221"/>
      <c r="U971" s="213"/>
      <c r="V971" s="559"/>
      <c r="W971" s="212"/>
      <c r="X971" s="222"/>
      <c r="Y971" s="212"/>
      <c r="Z971" s="221"/>
      <c r="AA971" s="638"/>
      <c r="AB971" s="230"/>
      <c r="AC971" s="213"/>
      <c r="AD971" s="230"/>
      <c r="AE971" s="231"/>
      <c r="AF971" s="231"/>
      <c r="AG971" s="642"/>
      <c r="AH971" s="230"/>
      <c r="AI971" s="213"/>
      <c r="AJ971" s="230"/>
      <c r="AK971" s="231"/>
      <c r="AL971" s="231"/>
      <c r="AM971" s="631"/>
      <c r="AN971" s="229"/>
      <c r="AO971" s="212"/>
      <c r="AP971" s="229"/>
      <c r="AQ971" s="232"/>
      <c r="AR971" s="232"/>
      <c r="AS971" s="228"/>
      <c r="AT971" s="212"/>
      <c r="AU971" s="212"/>
      <c r="AV971" s="212"/>
      <c r="AW971" s="212"/>
      <c r="AX971" s="212"/>
      <c r="AY971" s="212"/>
      <c r="AZ971" s="213"/>
      <c r="BA971" s="213"/>
      <c r="BB971" s="213"/>
      <c r="BC971" s="213"/>
      <c r="BD971" s="213"/>
      <c r="BE971" s="231"/>
      <c r="BF971" s="213"/>
      <c r="BG971" s="231"/>
      <c r="BH971" s="231"/>
      <c r="BI971" s="213"/>
      <c r="BJ971" s="212"/>
      <c r="BK971" s="212"/>
      <c r="BL971" s="212"/>
      <c r="BM971" s="213"/>
    </row>
    <row r="972" spans="1:65" ht="18.75" customHeight="1" x14ac:dyDescent="0.3">
      <c r="A972" s="558"/>
      <c r="B972" s="213"/>
      <c r="C972" s="213"/>
      <c r="D972" s="213"/>
      <c r="E972" s="231"/>
      <c r="F972" s="213"/>
      <c r="G972" s="213"/>
      <c r="H972" s="213"/>
      <c r="I972" s="213"/>
      <c r="J972" s="213"/>
      <c r="K972" s="557"/>
      <c r="L972" s="213"/>
      <c r="M972" s="213"/>
      <c r="N972" s="213"/>
      <c r="O972" s="212"/>
      <c r="P972" s="221"/>
      <c r="Q972" s="212"/>
      <c r="R972" s="221"/>
      <c r="S972" s="212"/>
      <c r="T972" s="221"/>
      <c r="U972" s="213"/>
      <c r="V972" s="559"/>
      <c r="W972" s="212"/>
      <c r="X972" s="222"/>
      <c r="Y972" s="212"/>
      <c r="Z972" s="221"/>
      <c r="AA972" s="638"/>
      <c r="AB972" s="230"/>
      <c r="AC972" s="213"/>
      <c r="AD972" s="230"/>
      <c r="AE972" s="231"/>
      <c r="AF972" s="231"/>
      <c r="AG972" s="642"/>
      <c r="AH972" s="230"/>
      <c r="AI972" s="213"/>
      <c r="AJ972" s="230"/>
      <c r="AK972" s="231"/>
      <c r="AL972" s="231"/>
      <c r="AM972" s="631"/>
      <c r="AN972" s="229"/>
      <c r="AO972" s="212"/>
      <c r="AP972" s="229"/>
      <c r="AQ972" s="232"/>
      <c r="AR972" s="232"/>
      <c r="AS972" s="228"/>
      <c r="AT972" s="212"/>
      <c r="AU972" s="212"/>
      <c r="AV972" s="212"/>
      <c r="AW972" s="212"/>
      <c r="AX972" s="212"/>
      <c r="AY972" s="212"/>
      <c r="AZ972" s="213"/>
      <c r="BA972" s="213"/>
      <c r="BB972" s="213"/>
      <c r="BC972" s="213"/>
      <c r="BD972" s="213"/>
      <c r="BE972" s="231"/>
      <c r="BF972" s="213"/>
      <c r="BG972" s="231"/>
      <c r="BH972" s="231"/>
      <c r="BI972" s="213"/>
      <c r="BJ972" s="212"/>
      <c r="BK972" s="212"/>
      <c r="BL972" s="212"/>
      <c r="BM972" s="213"/>
    </row>
    <row r="973" spans="1:65" ht="18.75" customHeight="1" x14ac:dyDescent="0.3">
      <c r="A973" s="558"/>
      <c r="B973" s="213"/>
      <c r="C973" s="213"/>
      <c r="D973" s="213"/>
      <c r="E973" s="231"/>
      <c r="F973" s="213"/>
      <c r="G973" s="213"/>
      <c r="H973" s="213"/>
      <c r="I973" s="213"/>
      <c r="J973" s="213"/>
      <c r="K973" s="557"/>
      <c r="L973" s="213"/>
      <c r="M973" s="213"/>
      <c r="N973" s="213"/>
      <c r="O973" s="212"/>
      <c r="P973" s="221"/>
      <c r="Q973" s="212"/>
      <c r="R973" s="221"/>
      <c r="S973" s="212"/>
      <c r="T973" s="221"/>
      <c r="U973" s="213"/>
      <c r="V973" s="559"/>
      <c r="W973" s="212"/>
      <c r="X973" s="222"/>
      <c r="Y973" s="212"/>
      <c r="Z973" s="221"/>
      <c r="AA973" s="638"/>
      <c r="AB973" s="230"/>
      <c r="AC973" s="213"/>
      <c r="AD973" s="230"/>
      <c r="AE973" s="231"/>
      <c r="AF973" s="231"/>
      <c r="AG973" s="642"/>
      <c r="AH973" s="230"/>
      <c r="AI973" s="213"/>
      <c r="AJ973" s="230"/>
      <c r="AK973" s="231"/>
      <c r="AL973" s="231"/>
      <c r="AM973" s="631"/>
      <c r="AN973" s="229"/>
      <c r="AO973" s="212"/>
      <c r="AP973" s="229"/>
      <c r="AQ973" s="232"/>
      <c r="AR973" s="232"/>
      <c r="AS973" s="228"/>
      <c r="AT973" s="212"/>
      <c r="AU973" s="212"/>
      <c r="AV973" s="212"/>
      <c r="AW973" s="212"/>
      <c r="AX973" s="212"/>
      <c r="AY973" s="212"/>
      <c r="AZ973" s="213"/>
      <c r="BA973" s="213"/>
      <c r="BB973" s="213"/>
      <c r="BC973" s="213"/>
      <c r="BD973" s="213"/>
      <c r="BE973" s="231"/>
      <c r="BF973" s="213"/>
      <c r="BG973" s="231"/>
      <c r="BH973" s="231"/>
      <c r="BI973" s="213"/>
      <c r="BJ973" s="212"/>
      <c r="BK973" s="212"/>
      <c r="BL973" s="212"/>
      <c r="BM973" s="213"/>
    </row>
    <row r="974" spans="1:65" ht="18.75" customHeight="1" x14ac:dyDescent="0.3">
      <c r="A974" s="558"/>
      <c r="B974" s="213"/>
      <c r="C974" s="213"/>
      <c r="D974" s="213"/>
      <c r="E974" s="231"/>
      <c r="F974" s="213"/>
      <c r="G974" s="213"/>
      <c r="H974" s="213"/>
      <c r="I974" s="213"/>
      <c r="J974" s="213"/>
      <c r="K974" s="557"/>
      <c r="L974" s="213"/>
      <c r="M974" s="213"/>
      <c r="N974" s="213"/>
      <c r="O974" s="212"/>
      <c r="P974" s="221"/>
      <c r="Q974" s="212"/>
      <c r="R974" s="221"/>
      <c r="S974" s="212"/>
      <c r="T974" s="221"/>
      <c r="U974" s="213"/>
      <c r="V974" s="559"/>
      <c r="W974" s="212"/>
      <c r="X974" s="222"/>
      <c r="Y974" s="212"/>
      <c r="Z974" s="221"/>
      <c r="AA974" s="638"/>
      <c r="AB974" s="230"/>
      <c r="AC974" s="213"/>
      <c r="AD974" s="230"/>
      <c r="AE974" s="231"/>
      <c r="AF974" s="231"/>
      <c r="AG974" s="642"/>
      <c r="AH974" s="230"/>
      <c r="AI974" s="213"/>
      <c r="AJ974" s="230"/>
      <c r="AK974" s="231"/>
      <c r="AL974" s="231"/>
      <c r="AM974" s="631"/>
      <c r="AN974" s="229"/>
      <c r="AO974" s="212"/>
      <c r="AP974" s="229"/>
      <c r="AQ974" s="232"/>
      <c r="AR974" s="232"/>
      <c r="AS974" s="228"/>
      <c r="AT974" s="212"/>
      <c r="AU974" s="212"/>
      <c r="AV974" s="212"/>
      <c r="AW974" s="212"/>
      <c r="AX974" s="212"/>
      <c r="AY974" s="212"/>
      <c r="AZ974" s="213"/>
      <c r="BA974" s="213"/>
      <c r="BB974" s="213"/>
      <c r="BC974" s="213"/>
      <c r="BD974" s="213"/>
      <c r="BE974" s="231"/>
      <c r="BF974" s="213"/>
      <c r="BG974" s="231"/>
      <c r="BH974" s="231"/>
      <c r="BI974" s="213"/>
      <c r="BJ974" s="212"/>
      <c r="BK974" s="212"/>
      <c r="BL974" s="212"/>
      <c r="BM974" s="213"/>
    </row>
    <row r="975" spans="1:65" ht="18.75" customHeight="1" x14ac:dyDescent="0.3">
      <c r="A975" s="558"/>
      <c r="B975" s="213"/>
      <c r="C975" s="213"/>
      <c r="D975" s="213"/>
      <c r="E975" s="231"/>
      <c r="F975" s="213"/>
      <c r="G975" s="213"/>
      <c r="H975" s="213"/>
      <c r="I975" s="213"/>
      <c r="J975" s="213"/>
      <c r="K975" s="557"/>
      <c r="L975" s="213"/>
      <c r="M975" s="213"/>
      <c r="N975" s="213"/>
      <c r="O975" s="212"/>
      <c r="P975" s="221"/>
      <c r="Q975" s="212"/>
      <c r="R975" s="221"/>
      <c r="S975" s="212"/>
      <c r="T975" s="221"/>
      <c r="U975" s="213"/>
      <c r="V975" s="559"/>
      <c r="W975" s="212"/>
      <c r="X975" s="222"/>
      <c r="Y975" s="212"/>
      <c r="Z975" s="221"/>
      <c r="AA975" s="638"/>
      <c r="AB975" s="230"/>
      <c r="AC975" s="213"/>
      <c r="AD975" s="230"/>
      <c r="AE975" s="231"/>
      <c r="AF975" s="231"/>
      <c r="AG975" s="642"/>
      <c r="AH975" s="230"/>
      <c r="AI975" s="213"/>
      <c r="AJ975" s="230"/>
      <c r="AK975" s="231"/>
      <c r="AL975" s="231"/>
      <c r="AM975" s="631"/>
      <c r="AN975" s="229"/>
      <c r="AO975" s="212"/>
      <c r="AP975" s="229"/>
      <c r="AQ975" s="232"/>
      <c r="AR975" s="232"/>
      <c r="AS975" s="228"/>
      <c r="AT975" s="212"/>
      <c r="AU975" s="212"/>
      <c r="AV975" s="212"/>
      <c r="AW975" s="212"/>
      <c r="AX975" s="212"/>
      <c r="AY975" s="212"/>
      <c r="AZ975" s="213"/>
      <c r="BA975" s="213"/>
      <c r="BB975" s="213"/>
      <c r="BC975" s="213"/>
      <c r="BD975" s="213"/>
      <c r="BE975" s="231"/>
      <c r="BF975" s="213"/>
      <c r="BG975" s="231"/>
      <c r="BH975" s="231"/>
      <c r="BI975" s="213"/>
      <c r="BJ975" s="212"/>
      <c r="BK975" s="212"/>
      <c r="BL975" s="212"/>
      <c r="BM975" s="213"/>
    </row>
    <row r="976" spans="1:65" ht="18.75" customHeight="1" x14ac:dyDescent="0.3">
      <c r="A976" s="558"/>
      <c r="B976" s="213"/>
      <c r="C976" s="213"/>
      <c r="D976" s="213"/>
      <c r="E976" s="231"/>
      <c r="F976" s="213"/>
      <c r="G976" s="213"/>
      <c r="H976" s="213"/>
      <c r="I976" s="213"/>
      <c r="J976" s="213"/>
      <c r="K976" s="557"/>
      <c r="L976" s="213"/>
      <c r="M976" s="213"/>
      <c r="N976" s="213"/>
      <c r="O976" s="212"/>
      <c r="P976" s="221"/>
      <c r="Q976" s="212"/>
      <c r="R976" s="221"/>
      <c r="S976" s="212"/>
      <c r="T976" s="221"/>
      <c r="U976" s="213"/>
      <c r="V976" s="559"/>
      <c r="W976" s="212"/>
      <c r="X976" s="222"/>
      <c r="Y976" s="212"/>
      <c r="Z976" s="221"/>
      <c r="AA976" s="638"/>
      <c r="AB976" s="230"/>
      <c r="AC976" s="213"/>
      <c r="AD976" s="230"/>
      <c r="AE976" s="231"/>
      <c r="AF976" s="231"/>
      <c r="AG976" s="642"/>
      <c r="AH976" s="230"/>
      <c r="AI976" s="213"/>
      <c r="AJ976" s="230"/>
      <c r="AK976" s="231"/>
      <c r="AL976" s="231"/>
      <c r="AM976" s="631"/>
      <c r="AN976" s="229"/>
      <c r="AO976" s="212"/>
      <c r="AP976" s="229"/>
      <c r="AQ976" s="232"/>
      <c r="AR976" s="232"/>
      <c r="AS976" s="228"/>
      <c r="AT976" s="212"/>
      <c r="AU976" s="212"/>
      <c r="AV976" s="212"/>
      <c r="AW976" s="212"/>
      <c r="AX976" s="212"/>
      <c r="AY976" s="212"/>
      <c r="AZ976" s="213"/>
      <c r="BA976" s="213"/>
      <c r="BB976" s="213"/>
      <c r="BC976" s="213"/>
      <c r="BD976" s="213"/>
      <c r="BE976" s="231"/>
      <c r="BF976" s="213"/>
      <c r="BG976" s="231"/>
      <c r="BH976" s="231"/>
      <c r="BI976" s="213"/>
      <c r="BJ976" s="212"/>
      <c r="BK976" s="212"/>
      <c r="BL976" s="212"/>
      <c r="BM976" s="213"/>
    </row>
    <row r="977" spans="1:65" ht="18.75" customHeight="1" x14ac:dyDescent="0.3">
      <c r="A977" s="558"/>
      <c r="B977" s="213"/>
      <c r="C977" s="213"/>
      <c r="D977" s="213"/>
      <c r="E977" s="231"/>
      <c r="F977" s="213"/>
      <c r="G977" s="213"/>
      <c r="H977" s="213"/>
      <c r="I977" s="213"/>
      <c r="J977" s="213"/>
      <c r="K977" s="557"/>
      <c r="L977" s="213"/>
      <c r="M977" s="213"/>
      <c r="N977" s="213"/>
      <c r="O977" s="212"/>
      <c r="P977" s="221"/>
      <c r="Q977" s="212"/>
      <c r="R977" s="221"/>
      <c r="S977" s="212"/>
      <c r="T977" s="221"/>
      <c r="U977" s="213"/>
      <c r="V977" s="559"/>
      <c r="W977" s="212"/>
      <c r="X977" s="222"/>
      <c r="Y977" s="212"/>
      <c r="Z977" s="221"/>
      <c r="AA977" s="638"/>
      <c r="AB977" s="230"/>
      <c r="AC977" s="213"/>
      <c r="AD977" s="230"/>
      <c r="AE977" s="231"/>
      <c r="AF977" s="231"/>
      <c r="AG977" s="642"/>
      <c r="AH977" s="230"/>
      <c r="AI977" s="213"/>
      <c r="AJ977" s="230"/>
      <c r="AK977" s="231"/>
      <c r="AL977" s="231"/>
      <c r="AM977" s="631"/>
      <c r="AN977" s="229"/>
      <c r="AO977" s="212"/>
      <c r="AP977" s="229"/>
      <c r="AQ977" s="232"/>
      <c r="AR977" s="232"/>
      <c r="AS977" s="228"/>
      <c r="AT977" s="212"/>
      <c r="AU977" s="212"/>
      <c r="AV977" s="212"/>
      <c r="AW977" s="212"/>
      <c r="AX977" s="212"/>
      <c r="AY977" s="212"/>
      <c r="AZ977" s="213"/>
      <c r="BA977" s="213"/>
      <c r="BB977" s="213"/>
      <c r="BC977" s="213"/>
      <c r="BD977" s="213"/>
      <c r="BE977" s="231"/>
      <c r="BF977" s="213"/>
      <c r="BG977" s="231"/>
      <c r="BH977" s="231"/>
      <c r="BI977" s="213"/>
      <c r="BJ977" s="212"/>
      <c r="BK977" s="212"/>
      <c r="BL977" s="212"/>
      <c r="BM977" s="213"/>
    </row>
    <row r="978" spans="1:65" ht="18.75" customHeight="1" x14ac:dyDescent="0.3">
      <c r="A978" s="558"/>
      <c r="B978" s="213"/>
      <c r="C978" s="213"/>
      <c r="D978" s="213"/>
      <c r="E978" s="231"/>
      <c r="F978" s="213"/>
      <c r="G978" s="213"/>
      <c r="H978" s="213"/>
      <c r="I978" s="213"/>
      <c r="J978" s="213"/>
      <c r="K978" s="557"/>
      <c r="L978" s="213"/>
      <c r="M978" s="213"/>
      <c r="N978" s="213"/>
      <c r="O978" s="212"/>
      <c r="P978" s="221"/>
      <c r="Q978" s="212"/>
      <c r="R978" s="221"/>
      <c r="S978" s="212"/>
      <c r="T978" s="221"/>
      <c r="U978" s="213"/>
      <c r="V978" s="559"/>
      <c r="W978" s="212"/>
      <c r="X978" s="222"/>
      <c r="Y978" s="212"/>
      <c r="Z978" s="221"/>
      <c r="AA978" s="638"/>
      <c r="AB978" s="230"/>
      <c r="AC978" s="213"/>
      <c r="AD978" s="230"/>
      <c r="AE978" s="231"/>
      <c r="AF978" s="231"/>
      <c r="AG978" s="642"/>
      <c r="AH978" s="230"/>
      <c r="AI978" s="213"/>
      <c r="AJ978" s="230"/>
      <c r="AK978" s="231"/>
      <c r="AL978" s="231"/>
      <c r="AM978" s="631"/>
      <c r="AN978" s="229"/>
      <c r="AO978" s="212"/>
      <c r="AP978" s="229"/>
      <c r="AQ978" s="232"/>
      <c r="AR978" s="232"/>
      <c r="AS978" s="228"/>
      <c r="AT978" s="212"/>
      <c r="AU978" s="212"/>
      <c r="AV978" s="212"/>
      <c r="AW978" s="212"/>
      <c r="AX978" s="212"/>
      <c r="AY978" s="212"/>
      <c r="AZ978" s="213"/>
      <c r="BA978" s="213"/>
      <c r="BB978" s="213"/>
      <c r="BC978" s="213"/>
      <c r="BD978" s="213"/>
      <c r="BE978" s="231"/>
      <c r="BF978" s="213"/>
      <c r="BG978" s="231"/>
      <c r="BH978" s="231"/>
      <c r="BI978" s="213"/>
      <c r="BJ978" s="212"/>
      <c r="BK978" s="212"/>
      <c r="BL978" s="212"/>
      <c r="BM978" s="213"/>
    </row>
    <row r="979" spans="1:65" ht="18.75" customHeight="1" x14ac:dyDescent="0.3">
      <c r="A979" s="558"/>
      <c r="B979" s="213"/>
      <c r="C979" s="213"/>
      <c r="D979" s="213"/>
      <c r="E979" s="231"/>
      <c r="F979" s="213"/>
      <c r="G979" s="213"/>
      <c r="H979" s="213"/>
      <c r="I979" s="213"/>
      <c r="J979" s="213"/>
      <c r="K979" s="557"/>
      <c r="L979" s="213"/>
      <c r="M979" s="213"/>
      <c r="N979" s="213"/>
      <c r="O979" s="212"/>
      <c r="P979" s="221"/>
      <c r="Q979" s="212"/>
      <c r="R979" s="221"/>
      <c r="S979" s="212"/>
      <c r="T979" s="221"/>
      <c r="U979" s="213"/>
      <c r="V979" s="559"/>
      <c r="W979" s="212"/>
      <c r="X979" s="222"/>
      <c r="Y979" s="212"/>
      <c r="Z979" s="221"/>
      <c r="AA979" s="638"/>
      <c r="AB979" s="230"/>
      <c r="AC979" s="213"/>
      <c r="AD979" s="230"/>
      <c r="AE979" s="231"/>
      <c r="AF979" s="231"/>
      <c r="AG979" s="642"/>
      <c r="AH979" s="230"/>
      <c r="AI979" s="213"/>
      <c r="AJ979" s="230"/>
      <c r="AK979" s="231"/>
      <c r="AL979" s="231"/>
      <c r="AM979" s="631"/>
      <c r="AN979" s="229"/>
      <c r="AO979" s="212"/>
      <c r="AP979" s="229"/>
      <c r="AQ979" s="232"/>
      <c r="AR979" s="232"/>
      <c r="AS979" s="228"/>
      <c r="AT979" s="212"/>
      <c r="AU979" s="212"/>
      <c r="AV979" s="212"/>
      <c r="AW979" s="212"/>
      <c r="AX979" s="212"/>
      <c r="AY979" s="212"/>
      <c r="AZ979" s="213"/>
      <c r="BA979" s="213"/>
      <c r="BB979" s="213"/>
      <c r="BC979" s="213"/>
      <c r="BD979" s="213"/>
      <c r="BE979" s="231"/>
      <c r="BF979" s="213"/>
      <c r="BG979" s="231"/>
      <c r="BH979" s="231"/>
      <c r="BI979" s="213"/>
      <c r="BJ979" s="212"/>
      <c r="BK979" s="212"/>
      <c r="BL979" s="212"/>
      <c r="BM979" s="213"/>
    </row>
    <row r="980" spans="1:65" ht="18.75" customHeight="1" x14ac:dyDescent="0.3">
      <c r="A980" s="558"/>
      <c r="B980" s="213"/>
      <c r="C980" s="213"/>
      <c r="D980" s="213"/>
      <c r="E980" s="231"/>
      <c r="F980" s="213"/>
      <c r="G980" s="213"/>
      <c r="H980" s="213"/>
      <c r="I980" s="213"/>
      <c r="J980" s="213"/>
      <c r="K980" s="557"/>
      <c r="L980" s="213"/>
      <c r="M980" s="213"/>
      <c r="N980" s="213"/>
      <c r="O980" s="212"/>
      <c r="P980" s="221"/>
      <c r="Q980" s="212"/>
      <c r="R980" s="221"/>
      <c r="S980" s="212"/>
      <c r="T980" s="221"/>
      <c r="U980" s="213"/>
      <c r="V980" s="559"/>
      <c r="W980" s="212"/>
      <c r="X980" s="222"/>
      <c r="Y980" s="212"/>
      <c r="Z980" s="221"/>
      <c r="AA980" s="638"/>
      <c r="AB980" s="230"/>
      <c r="AC980" s="213"/>
      <c r="AD980" s="230"/>
      <c r="AE980" s="231"/>
      <c r="AF980" s="231"/>
      <c r="AG980" s="642"/>
      <c r="AH980" s="230"/>
      <c r="AI980" s="213"/>
      <c r="AJ980" s="230"/>
      <c r="AK980" s="231"/>
      <c r="AL980" s="231"/>
      <c r="AM980" s="631"/>
      <c r="AN980" s="229"/>
      <c r="AO980" s="212"/>
      <c r="AP980" s="229"/>
      <c r="AQ980" s="232"/>
      <c r="AR980" s="232"/>
      <c r="AS980" s="228"/>
      <c r="AT980" s="212"/>
      <c r="AU980" s="212"/>
      <c r="AV980" s="212"/>
      <c r="AW980" s="212"/>
      <c r="AX980" s="212"/>
      <c r="AY980" s="212"/>
      <c r="AZ980" s="213"/>
      <c r="BA980" s="213"/>
      <c r="BB980" s="213"/>
      <c r="BC980" s="213"/>
      <c r="BD980" s="213"/>
      <c r="BE980" s="231"/>
      <c r="BF980" s="213"/>
      <c r="BG980" s="231"/>
      <c r="BH980" s="231"/>
      <c r="BI980" s="213"/>
      <c r="BJ980" s="212"/>
      <c r="BK980" s="212"/>
      <c r="BL980" s="212"/>
      <c r="BM980" s="213"/>
    </row>
    <row r="981" spans="1:65" ht="18.75" customHeight="1" x14ac:dyDescent="0.3">
      <c r="A981" s="558"/>
      <c r="B981" s="213"/>
      <c r="C981" s="213"/>
      <c r="D981" s="213"/>
      <c r="E981" s="231"/>
      <c r="F981" s="213"/>
      <c r="G981" s="213"/>
      <c r="H981" s="213"/>
      <c r="I981" s="213"/>
      <c r="J981" s="213"/>
      <c r="K981" s="557"/>
      <c r="L981" s="213"/>
      <c r="M981" s="213"/>
      <c r="N981" s="213"/>
      <c r="O981" s="212"/>
      <c r="P981" s="221"/>
      <c r="Q981" s="212"/>
      <c r="R981" s="221"/>
      <c r="S981" s="212"/>
      <c r="T981" s="221"/>
      <c r="U981" s="213"/>
      <c r="V981" s="559"/>
      <c r="W981" s="212"/>
      <c r="X981" s="222"/>
      <c r="Y981" s="212"/>
      <c r="Z981" s="221"/>
      <c r="AA981" s="638"/>
      <c r="AB981" s="230"/>
      <c r="AC981" s="213"/>
      <c r="AD981" s="230"/>
      <c r="AE981" s="231"/>
      <c r="AF981" s="231"/>
      <c r="AG981" s="642"/>
      <c r="AH981" s="230"/>
      <c r="AI981" s="213"/>
      <c r="AJ981" s="230"/>
      <c r="AK981" s="231"/>
      <c r="AL981" s="231"/>
      <c r="AM981" s="631"/>
      <c r="AN981" s="229"/>
      <c r="AO981" s="212"/>
      <c r="AP981" s="229"/>
      <c r="AQ981" s="232"/>
      <c r="AR981" s="232"/>
      <c r="AS981" s="228"/>
      <c r="AT981" s="212"/>
      <c r="AU981" s="212"/>
      <c r="AV981" s="212"/>
      <c r="AW981" s="212"/>
      <c r="AX981" s="212"/>
      <c r="AY981" s="212"/>
      <c r="AZ981" s="213"/>
      <c r="BA981" s="213"/>
      <c r="BB981" s="213"/>
      <c r="BC981" s="213"/>
      <c r="BD981" s="213"/>
      <c r="BE981" s="231"/>
      <c r="BF981" s="213"/>
      <c r="BG981" s="231"/>
      <c r="BH981" s="231"/>
      <c r="BI981" s="213"/>
      <c r="BJ981" s="212"/>
      <c r="BK981" s="212"/>
      <c r="BL981" s="212"/>
      <c r="BM981" s="213"/>
    </row>
    <row r="982" spans="1:65" ht="18.75" customHeight="1" x14ac:dyDescent="0.3">
      <c r="A982" s="558"/>
      <c r="B982" s="213"/>
      <c r="C982" s="213"/>
      <c r="D982" s="213"/>
      <c r="E982" s="231"/>
      <c r="F982" s="213"/>
      <c r="G982" s="213"/>
      <c r="H982" s="213"/>
      <c r="I982" s="213"/>
      <c r="J982" s="213"/>
      <c r="K982" s="557"/>
      <c r="L982" s="213"/>
      <c r="M982" s="213"/>
      <c r="N982" s="213"/>
      <c r="O982" s="212"/>
      <c r="P982" s="221"/>
      <c r="Q982" s="212"/>
      <c r="R982" s="221"/>
      <c r="S982" s="212"/>
      <c r="T982" s="221"/>
      <c r="U982" s="213"/>
      <c r="V982" s="559"/>
      <c r="W982" s="212"/>
      <c r="X982" s="222"/>
      <c r="Y982" s="212"/>
      <c r="Z982" s="221"/>
      <c r="AA982" s="638"/>
      <c r="AB982" s="230"/>
      <c r="AC982" s="213"/>
      <c r="AD982" s="230"/>
      <c r="AE982" s="231"/>
      <c r="AF982" s="231"/>
      <c r="AG982" s="642"/>
      <c r="AH982" s="230"/>
      <c r="AI982" s="213"/>
      <c r="AJ982" s="230"/>
      <c r="AK982" s="231"/>
      <c r="AL982" s="231"/>
      <c r="AM982" s="631"/>
      <c r="AN982" s="229"/>
      <c r="AO982" s="212"/>
      <c r="AP982" s="229"/>
      <c r="AQ982" s="232"/>
      <c r="AR982" s="232"/>
      <c r="AS982" s="228"/>
      <c r="AT982" s="212"/>
      <c r="AU982" s="212"/>
      <c r="AV982" s="212"/>
      <c r="AW982" s="212"/>
      <c r="AX982" s="212"/>
      <c r="AY982" s="212"/>
      <c r="AZ982" s="213"/>
      <c r="BA982" s="213"/>
      <c r="BB982" s="213"/>
      <c r="BC982" s="213"/>
      <c r="BD982" s="213"/>
      <c r="BE982" s="231"/>
      <c r="BF982" s="213"/>
      <c r="BG982" s="231"/>
      <c r="BH982" s="231"/>
      <c r="BI982" s="213"/>
      <c r="BJ982" s="212"/>
      <c r="BK982" s="212"/>
      <c r="BL982" s="212"/>
      <c r="BM982" s="213"/>
    </row>
    <row r="983" spans="1:65" ht="18.75" customHeight="1" x14ac:dyDescent="0.3">
      <c r="A983" s="558"/>
      <c r="B983" s="213"/>
      <c r="C983" s="213"/>
      <c r="D983" s="213"/>
      <c r="E983" s="231"/>
      <c r="F983" s="213"/>
      <c r="G983" s="213"/>
      <c r="H983" s="213"/>
      <c r="I983" s="213"/>
      <c r="J983" s="213"/>
      <c r="K983" s="557"/>
      <c r="L983" s="213"/>
      <c r="M983" s="213"/>
      <c r="N983" s="213"/>
      <c r="O983" s="212"/>
      <c r="P983" s="221"/>
      <c r="Q983" s="212"/>
      <c r="R983" s="221"/>
      <c r="S983" s="212"/>
      <c r="T983" s="221"/>
      <c r="U983" s="213"/>
      <c r="V983" s="559"/>
      <c r="W983" s="212"/>
      <c r="X983" s="222"/>
      <c r="Y983" s="212"/>
      <c r="Z983" s="221"/>
      <c r="AA983" s="638"/>
      <c r="AB983" s="230"/>
      <c r="AC983" s="213"/>
      <c r="AD983" s="230"/>
      <c r="AE983" s="231"/>
      <c r="AF983" s="231"/>
      <c r="AG983" s="642"/>
      <c r="AH983" s="230"/>
      <c r="AI983" s="213"/>
      <c r="AJ983" s="230"/>
      <c r="AK983" s="231"/>
      <c r="AL983" s="231"/>
      <c r="AM983" s="631"/>
      <c r="AN983" s="229"/>
      <c r="AO983" s="212"/>
      <c r="AP983" s="229"/>
      <c r="AQ983" s="232"/>
      <c r="AR983" s="232"/>
      <c r="AS983" s="228"/>
      <c r="AT983" s="212"/>
      <c r="AU983" s="212"/>
      <c r="AV983" s="212"/>
      <c r="AW983" s="212"/>
      <c r="AX983" s="212"/>
      <c r="AY983" s="212"/>
      <c r="AZ983" s="213"/>
      <c r="BA983" s="213"/>
      <c r="BB983" s="213"/>
      <c r="BC983" s="213"/>
      <c r="BD983" s="213"/>
      <c r="BE983" s="231"/>
      <c r="BF983" s="213"/>
      <c r="BG983" s="231"/>
      <c r="BH983" s="231"/>
      <c r="BI983" s="213"/>
      <c r="BJ983" s="212"/>
      <c r="BK983" s="212"/>
      <c r="BL983" s="212"/>
      <c r="BM983" s="213"/>
    </row>
    <row r="984" spans="1:65" ht="18.75" customHeight="1" x14ac:dyDescent="0.3">
      <c r="A984" s="558"/>
      <c r="B984" s="213"/>
      <c r="C984" s="213"/>
      <c r="D984" s="213"/>
      <c r="E984" s="231"/>
      <c r="F984" s="213"/>
      <c r="G984" s="213"/>
      <c r="H984" s="213"/>
      <c r="I984" s="213"/>
      <c r="J984" s="213"/>
      <c r="K984" s="557"/>
      <c r="L984" s="213"/>
      <c r="M984" s="213"/>
      <c r="N984" s="213"/>
      <c r="O984" s="212"/>
      <c r="P984" s="221"/>
      <c r="Q984" s="212"/>
      <c r="R984" s="221"/>
      <c r="S984" s="212"/>
      <c r="T984" s="221"/>
      <c r="U984" s="213"/>
      <c r="V984" s="559"/>
      <c r="W984" s="212"/>
      <c r="X984" s="222"/>
      <c r="Y984" s="212"/>
      <c r="Z984" s="221"/>
      <c r="AA984" s="638"/>
      <c r="AB984" s="230"/>
      <c r="AC984" s="213"/>
      <c r="AD984" s="230"/>
      <c r="AE984" s="231"/>
      <c r="AF984" s="231"/>
      <c r="AG984" s="642"/>
      <c r="AH984" s="230"/>
      <c r="AI984" s="213"/>
      <c r="AJ984" s="230"/>
      <c r="AK984" s="231"/>
      <c r="AL984" s="231"/>
      <c r="AM984" s="631"/>
      <c r="AN984" s="229"/>
      <c r="AO984" s="212"/>
      <c r="AP984" s="229"/>
      <c r="AQ984" s="232"/>
      <c r="AR984" s="232"/>
      <c r="AS984" s="228"/>
      <c r="AT984" s="212"/>
      <c r="AU984" s="212"/>
      <c r="AV984" s="212"/>
      <c r="AW984" s="212"/>
      <c r="AX984" s="212"/>
      <c r="AY984" s="212"/>
      <c r="AZ984" s="213"/>
      <c r="BA984" s="213"/>
      <c r="BB984" s="213"/>
      <c r="BC984" s="213"/>
      <c r="BD984" s="213"/>
      <c r="BE984" s="231"/>
      <c r="BF984" s="213"/>
      <c r="BG984" s="231"/>
      <c r="BH984" s="231"/>
      <c r="BI984" s="213"/>
      <c r="BJ984" s="212"/>
      <c r="BK984" s="212"/>
      <c r="BL984" s="212"/>
      <c r="BM984" s="213"/>
    </row>
    <row r="985" spans="1:65" ht="18.75" customHeight="1" x14ac:dyDescent="0.3">
      <c r="A985" s="558"/>
      <c r="B985" s="213"/>
      <c r="C985" s="213"/>
      <c r="D985" s="213"/>
      <c r="E985" s="231"/>
      <c r="F985" s="213"/>
      <c r="G985" s="213"/>
      <c r="H985" s="213"/>
      <c r="I985" s="213"/>
      <c r="J985" s="213"/>
      <c r="K985" s="557"/>
      <c r="L985" s="213"/>
      <c r="M985" s="213"/>
      <c r="N985" s="213"/>
      <c r="O985" s="212"/>
      <c r="P985" s="221"/>
      <c r="Q985" s="212"/>
      <c r="R985" s="221"/>
      <c r="S985" s="212"/>
      <c r="T985" s="221"/>
      <c r="U985" s="213"/>
      <c r="V985" s="559"/>
      <c r="W985" s="212"/>
      <c r="X985" s="222"/>
      <c r="Y985" s="212"/>
      <c r="Z985" s="221"/>
      <c r="AA985" s="638"/>
      <c r="AB985" s="230"/>
      <c r="AC985" s="213"/>
      <c r="AD985" s="230"/>
      <c r="AE985" s="231"/>
      <c r="AF985" s="231"/>
      <c r="AG985" s="642"/>
      <c r="AH985" s="230"/>
      <c r="AI985" s="213"/>
      <c r="AJ985" s="230"/>
      <c r="AK985" s="231"/>
      <c r="AL985" s="231"/>
      <c r="AM985" s="631"/>
      <c r="AN985" s="229"/>
      <c r="AO985" s="212"/>
      <c r="AP985" s="229"/>
      <c r="AQ985" s="232"/>
      <c r="AR985" s="232"/>
      <c r="AS985" s="228"/>
      <c r="AT985" s="212"/>
      <c r="AU985" s="212"/>
      <c r="AV985" s="212"/>
      <c r="AW985" s="212"/>
      <c r="AX985" s="212"/>
      <c r="AY985" s="212"/>
      <c r="AZ985" s="213"/>
      <c r="BA985" s="213"/>
      <c r="BB985" s="213"/>
      <c r="BC985" s="213"/>
      <c r="BD985" s="213"/>
      <c r="BE985" s="231"/>
      <c r="BF985" s="213"/>
      <c r="BG985" s="231"/>
      <c r="BH985" s="231"/>
      <c r="BI985" s="213"/>
      <c r="BJ985" s="212"/>
      <c r="BK985" s="212"/>
      <c r="BL985" s="212"/>
      <c r="BM985" s="213"/>
    </row>
    <row r="986" spans="1:65" ht="18.75" customHeight="1" x14ac:dyDescent="0.3">
      <c r="A986" s="558"/>
      <c r="B986" s="213"/>
      <c r="C986" s="213"/>
      <c r="D986" s="213"/>
      <c r="E986" s="231"/>
      <c r="F986" s="213"/>
      <c r="G986" s="213"/>
      <c r="H986" s="213"/>
      <c r="I986" s="213"/>
      <c r="J986" s="213"/>
      <c r="K986" s="557"/>
      <c r="L986" s="213"/>
      <c r="M986" s="213"/>
      <c r="N986" s="213"/>
      <c r="O986" s="212"/>
      <c r="P986" s="221"/>
      <c r="Q986" s="212"/>
      <c r="R986" s="221"/>
      <c r="S986" s="212"/>
      <c r="T986" s="221"/>
      <c r="U986" s="213"/>
      <c r="V986" s="559"/>
      <c r="W986" s="212"/>
      <c r="X986" s="222"/>
      <c r="Y986" s="212"/>
      <c r="Z986" s="221"/>
      <c r="AA986" s="638"/>
      <c r="AB986" s="230"/>
      <c r="AC986" s="213"/>
      <c r="AD986" s="230"/>
      <c r="AE986" s="231"/>
      <c r="AF986" s="231"/>
      <c r="AG986" s="642"/>
      <c r="AH986" s="230"/>
      <c r="AI986" s="213"/>
      <c r="AJ986" s="230"/>
      <c r="AK986" s="231"/>
      <c r="AL986" s="231"/>
      <c r="AM986" s="631"/>
      <c r="AN986" s="229"/>
      <c r="AO986" s="212"/>
      <c r="AP986" s="229"/>
      <c r="AQ986" s="232"/>
      <c r="AR986" s="232"/>
      <c r="AS986" s="228"/>
      <c r="AT986" s="212"/>
      <c r="AU986" s="212"/>
      <c r="AV986" s="212"/>
      <c r="AW986" s="212"/>
      <c r="AX986" s="212"/>
      <c r="AY986" s="212"/>
      <c r="AZ986" s="213"/>
      <c r="BA986" s="213"/>
      <c r="BB986" s="213"/>
      <c r="BC986" s="213"/>
      <c r="BD986" s="213"/>
      <c r="BE986" s="231"/>
      <c r="BF986" s="213"/>
      <c r="BG986" s="231"/>
      <c r="BH986" s="231"/>
      <c r="BI986" s="213"/>
      <c r="BJ986" s="212"/>
      <c r="BK986" s="212"/>
      <c r="BL986" s="212"/>
      <c r="BM986" s="213"/>
    </row>
    <row r="987" spans="1:65" ht="18.75" customHeight="1" x14ac:dyDescent="0.3">
      <c r="A987" s="558"/>
      <c r="B987" s="213"/>
      <c r="C987" s="213"/>
      <c r="D987" s="213"/>
      <c r="E987" s="231"/>
      <c r="F987" s="213"/>
      <c r="G987" s="213"/>
      <c r="H987" s="213"/>
      <c r="I987" s="213"/>
      <c r="J987" s="213"/>
      <c r="K987" s="557"/>
      <c r="L987" s="213"/>
      <c r="M987" s="213"/>
      <c r="N987" s="213"/>
      <c r="O987" s="212"/>
      <c r="P987" s="221"/>
      <c r="Q987" s="212"/>
      <c r="R987" s="221"/>
      <c r="S987" s="212"/>
      <c r="T987" s="221"/>
      <c r="U987" s="213"/>
      <c r="V987" s="559"/>
      <c r="W987" s="212"/>
      <c r="X987" s="222"/>
      <c r="Y987" s="212"/>
      <c r="Z987" s="221"/>
      <c r="AA987" s="638"/>
      <c r="AB987" s="230"/>
      <c r="AC987" s="213"/>
      <c r="AD987" s="230"/>
      <c r="AE987" s="231"/>
      <c r="AF987" s="231"/>
      <c r="AG987" s="642"/>
      <c r="AH987" s="230"/>
      <c r="AI987" s="213"/>
      <c r="AJ987" s="230"/>
      <c r="AK987" s="231"/>
      <c r="AL987" s="231"/>
      <c r="AM987" s="631"/>
      <c r="AN987" s="229"/>
      <c r="AO987" s="212"/>
      <c r="AP987" s="229"/>
      <c r="AQ987" s="232"/>
      <c r="AR987" s="232"/>
      <c r="AS987" s="228"/>
      <c r="AT987" s="212"/>
      <c r="AU987" s="212"/>
      <c r="AV987" s="212"/>
      <c r="AW987" s="212"/>
      <c r="AX987" s="212"/>
      <c r="AY987" s="212"/>
      <c r="AZ987" s="213"/>
      <c r="BA987" s="213"/>
      <c r="BB987" s="213"/>
      <c r="BC987" s="213"/>
      <c r="BD987" s="213"/>
      <c r="BE987" s="231"/>
      <c r="BF987" s="213"/>
      <c r="BG987" s="231"/>
      <c r="BH987" s="231"/>
      <c r="BI987" s="213"/>
      <c r="BJ987" s="212"/>
      <c r="BK987" s="212"/>
      <c r="BL987" s="212"/>
      <c r="BM987" s="213"/>
    </row>
    <row r="988" spans="1:65" ht="18.75" customHeight="1" x14ac:dyDescent="0.3">
      <c r="A988" s="558"/>
      <c r="B988" s="213"/>
      <c r="C988" s="213"/>
      <c r="D988" s="213"/>
      <c r="E988" s="231"/>
      <c r="F988" s="213"/>
      <c r="G988" s="213"/>
      <c r="H988" s="213"/>
      <c r="I988" s="213"/>
      <c r="J988" s="213"/>
      <c r="K988" s="557"/>
      <c r="L988" s="213"/>
      <c r="M988" s="213"/>
      <c r="N988" s="213"/>
      <c r="O988" s="212"/>
      <c r="P988" s="221"/>
      <c r="Q988" s="212"/>
      <c r="R988" s="221"/>
      <c r="S988" s="212"/>
      <c r="T988" s="221"/>
      <c r="U988" s="213"/>
      <c r="V988" s="559"/>
      <c r="W988" s="212"/>
      <c r="X988" s="222"/>
      <c r="Y988" s="212"/>
      <c r="Z988" s="221"/>
      <c r="AA988" s="638"/>
      <c r="AB988" s="230"/>
      <c r="AC988" s="213"/>
      <c r="AD988" s="230"/>
      <c r="AE988" s="231"/>
      <c r="AF988" s="231"/>
      <c r="AG988" s="642"/>
      <c r="AH988" s="230"/>
      <c r="AI988" s="213"/>
      <c r="AJ988" s="230"/>
      <c r="AK988" s="231"/>
      <c r="AL988" s="231"/>
      <c r="AM988" s="631"/>
      <c r="AN988" s="229"/>
      <c r="AO988" s="212"/>
      <c r="AP988" s="229"/>
      <c r="AQ988" s="232"/>
      <c r="AR988" s="232"/>
      <c r="AS988" s="228"/>
      <c r="AT988" s="212"/>
      <c r="AU988" s="212"/>
      <c r="AV988" s="212"/>
      <c r="AW988" s="212"/>
      <c r="AX988" s="212"/>
      <c r="AY988" s="212"/>
      <c r="AZ988" s="213"/>
      <c r="BA988" s="213"/>
      <c r="BB988" s="213"/>
      <c r="BC988" s="213"/>
      <c r="BD988" s="213"/>
      <c r="BE988" s="231"/>
      <c r="BF988" s="213"/>
      <c r="BG988" s="231"/>
      <c r="BH988" s="231"/>
      <c r="BI988" s="213"/>
      <c r="BJ988" s="212"/>
      <c r="BK988" s="212"/>
      <c r="BL988" s="212"/>
      <c r="BM988" s="213"/>
    </row>
    <row r="989" spans="1:65" ht="18.75" customHeight="1" x14ac:dyDescent="0.3">
      <c r="A989" s="558"/>
      <c r="B989" s="213"/>
      <c r="C989" s="213"/>
      <c r="D989" s="213"/>
      <c r="E989" s="231"/>
      <c r="F989" s="213"/>
      <c r="G989" s="213"/>
      <c r="H989" s="213"/>
      <c r="I989" s="213"/>
      <c r="J989" s="213"/>
      <c r="K989" s="557"/>
      <c r="L989" s="213"/>
      <c r="M989" s="213"/>
      <c r="N989" s="213"/>
      <c r="O989" s="212"/>
      <c r="P989" s="221"/>
      <c r="Q989" s="212"/>
      <c r="R989" s="221"/>
      <c r="S989" s="212"/>
      <c r="T989" s="221"/>
      <c r="U989" s="213"/>
      <c r="V989" s="559"/>
      <c r="W989" s="212"/>
      <c r="X989" s="222"/>
      <c r="Y989" s="212"/>
      <c r="Z989" s="221"/>
      <c r="AA989" s="638"/>
      <c r="AB989" s="230"/>
      <c r="AC989" s="213"/>
      <c r="AD989" s="230"/>
      <c r="AE989" s="231"/>
      <c r="AF989" s="231"/>
      <c r="AG989" s="642"/>
      <c r="AH989" s="230"/>
      <c r="AI989" s="213"/>
      <c r="AJ989" s="230"/>
      <c r="AK989" s="231"/>
      <c r="AL989" s="231"/>
      <c r="AM989" s="631"/>
      <c r="AN989" s="229"/>
      <c r="AO989" s="212"/>
      <c r="AP989" s="229"/>
      <c r="AQ989" s="232"/>
      <c r="AR989" s="232"/>
      <c r="AS989" s="228"/>
      <c r="AT989" s="212"/>
      <c r="AU989" s="212"/>
      <c r="AV989" s="212"/>
      <c r="AW989" s="212"/>
      <c r="AX989" s="212"/>
      <c r="AY989" s="212"/>
      <c r="AZ989" s="213"/>
      <c r="BA989" s="213"/>
      <c r="BB989" s="213"/>
      <c r="BC989" s="213"/>
      <c r="BD989" s="213"/>
      <c r="BE989" s="231"/>
      <c r="BF989" s="213"/>
      <c r="BG989" s="231"/>
      <c r="BH989" s="231"/>
      <c r="BI989" s="213"/>
      <c r="BJ989" s="212"/>
      <c r="BK989" s="212"/>
      <c r="BL989" s="212"/>
      <c r="BM989" s="213"/>
    </row>
    <row r="990" spans="1:65" ht="18.75" customHeight="1" x14ac:dyDescent="0.3">
      <c r="A990" s="558"/>
      <c r="B990" s="213"/>
      <c r="C990" s="213"/>
      <c r="D990" s="213"/>
      <c r="E990" s="231"/>
      <c r="F990" s="213"/>
      <c r="G990" s="213"/>
      <c r="H990" s="213"/>
      <c r="I990" s="213"/>
      <c r="J990" s="213"/>
      <c r="K990" s="557"/>
      <c r="L990" s="213"/>
      <c r="M990" s="213"/>
      <c r="N990" s="213"/>
      <c r="O990" s="212"/>
      <c r="P990" s="221"/>
      <c r="Q990" s="212"/>
      <c r="R990" s="221"/>
      <c r="S990" s="212"/>
      <c r="T990" s="221"/>
      <c r="U990" s="213"/>
      <c r="V990" s="559"/>
      <c r="W990" s="212"/>
      <c r="X990" s="222"/>
      <c r="Y990" s="212"/>
      <c r="Z990" s="221"/>
      <c r="AA990" s="638"/>
      <c r="AB990" s="230"/>
      <c r="AC990" s="213"/>
      <c r="AD990" s="230"/>
      <c r="AE990" s="231"/>
      <c r="AF990" s="231"/>
      <c r="AG990" s="642"/>
      <c r="AH990" s="230"/>
      <c r="AI990" s="213"/>
      <c r="AJ990" s="230"/>
      <c r="AK990" s="231"/>
      <c r="AL990" s="231"/>
      <c r="AM990" s="631"/>
      <c r="AN990" s="229"/>
      <c r="AO990" s="212"/>
      <c r="AP990" s="229"/>
      <c r="AQ990" s="232"/>
      <c r="AR990" s="232"/>
      <c r="AS990" s="228"/>
      <c r="AT990" s="212"/>
      <c r="AU990" s="212"/>
      <c r="AV990" s="212"/>
      <c r="AW990" s="212"/>
      <c r="AX990" s="212"/>
      <c r="AY990" s="212"/>
      <c r="AZ990" s="213"/>
      <c r="BA990" s="213"/>
      <c r="BB990" s="213"/>
      <c r="BC990" s="213"/>
      <c r="BD990" s="213"/>
      <c r="BE990" s="231"/>
      <c r="BF990" s="213"/>
      <c r="BG990" s="231"/>
      <c r="BH990" s="231"/>
      <c r="BI990" s="213"/>
      <c r="BJ990" s="212"/>
      <c r="BK990" s="212"/>
      <c r="BL990" s="212"/>
      <c r="BM990" s="213"/>
    </row>
  </sheetData>
  <autoFilter ref="A9:BQ205" xr:uid="{00000000-0001-0000-0000-000000000000}">
    <filterColumn colId="14" showButton="0"/>
    <filterColumn colId="16" showButton="0"/>
    <filterColumn colId="18" showButton="0"/>
    <filterColumn colId="20" showButton="0"/>
    <filterColumn colId="22" showButton="0"/>
    <filterColumn colId="24" showButton="0"/>
    <filterColumn colId="55">
      <filters>
        <filter val="Secretaría Distrital de la Mujer"/>
      </filters>
    </filterColumn>
  </autoFilter>
  <customSheetViews>
    <customSheetView guid="{2CB6FA47-0972-47C8-BB4D-05DCE156E54A}" filter="1" showAutoFilter="1">
      <pageMargins left="0" right="0" top="0" bottom="0" header="0" footer="0"/>
      <autoFilter ref="A9:BM205" xr:uid="{BF6D16B3-E5F8-4364-B76F-0B0EA2004DAB}">
        <filterColumn colId="55">
          <filters>
            <filter val="CANAL CAPITAL"/>
            <filter val="FUGA"/>
            <filter val="Secretaría Distrital de la Mujer"/>
          </filters>
        </filterColumn>
      </autoFilter>
      <extLst>
        <ext uri="GoogleSheetsCustomDataVersion1">
          <go:sheetsCustomData xmlns:go="http://customooxmlschemas.google.com/" filterViewId="1692367166"/>
        </ext>
      </extLst>
    </customSheetView>
  </customSheetViews>
  <mergeCells count="24">
    <mergeCell ref="B8:D8"/>
    <mergeCell ref="E8:H8"/>
    <mergeCell ref="I8:J8"/>
    <mergeCell ref="K8:M8"/>
    <mergeCell ref="N8:Z8"/>
    <mergeCell ref="AM8:AR8"/>
    <mergeCell ref="AS8:AY8"/>
    <mergeCell ref="AZ8:BB8"/>
    <mergeCell ref="BC8:BI8"/>
    <mergeCell ref="O9:P9"/>
    <mergeCell ref="Q9:R9"/>
    <mergeCell ref="S9:T9"/>
    <mergeCell ref="U9:V9"/>
    <mergeCell ref="W9:X9"/>
    <mergeCell ref="Y9:Z9"/>
    <mergeCell ref="AA8:AF8"/>
    <mergeCell ref="AG8:AL8"/>
    <mergeCell ref="B1:B6"/>
    <mergeCell ref="C1:M1"/>
    <mergeCell ref="D2:M2"/>
    <mergeCell ref="D3:M3"/>
    <mergeCell ref="D4:M4"/>
    <mergeCell ref="D5:M5"/>
    <mergeCell ref="D6:M6"/>
  </mergeCells>
  <dataValidations count="5">
    <dataValidation type="date" operator="greaterThan" allowBlank="1" showErrorMessage="1" sqref="I26:J27 I31:J31 I51:J102 I122:J145 I147:J162 I165:J183" xr:uid="{00000000-0002-0000-0000-000000000000}">
      <formula1>42736</formula1>
    </dataValidation>
    <dataValidation type="list" allowBlank="1" showErrorMessage="1" sqref="N25:N28 N30:N48 G51:G63 N50:N63 G103:G112 G122:G125 N122:N125 G134:G135 N134:N135 N141:N143 N145:N153 G144:G158 G165 G168 G170:G183" xr:uid="{00000000-0002-0000-0000-000001000000}">
      <formula1>#REF!</formula1>
    </dataValidation>
    <dataValidation type="list" allowBlank="1" showErrorMessage="1" sqref="C51:C112 C122:C153" xr:uid="{00000000-0002-0000-0000-000002000000}">
      <formula1>INDIRECT(Política_Pública)</formula1>
    </dataValidation>
    <dataValidation type="list" allowBlank="1" showErrorMessage="1" sqref="D2 N2" xr:uid="{00000000-0002-0000-0000-000003000000}">
      <formula1>Politica</formula1>
    </dataValidation>
    <dataValidation type="list" allowBlank="1" showErrorMessage="1" sqref="D129:D130 G129:G130 N129:N130" xr:uid="{00000000-0002-0000-0000-000004000000}">
      <formula1>#N/A</formula1>
    </dataValidation>
  </dataValidations>
  <hyperlinks>
    <hyperlink ref="BH22" r:id="rId1" xr:uid="{00000000-0004-0000-0000-000000000000}"/>
    <hyperlink ref="BH29" r:id="rId2" xr:uid="{00000000-0004-0000-0000-000001000000}"/>
    <hyperlink ref="BH30" r:id="rId3" xr:uid="{00000000-0004-0000-0000-000002000000}"/>
    <hyperlink ref="BH41" r:id="rId4" xr:uid="{00000000-0004-0000-0000-000003000000}"/>
    <hyperlink ref="BH45" r:id="rId5" xr:uid="{00000000-0004-0000-0000-000004000000}"/>
    <hyperlink ref="BH61" r:id="rId6" xr:uid="{00000000-0004-0000-0000-000005000000}"/>
    <hyperlink ref="BH62" r:id="rId7" xr:uid="{00000000-0004-0000-0000-000006000000}"/>
    <hyperlink ref="BH64" r:id="rId8" xr:uid="{00000000-0004-0000-0000-000007000000}"/>
    <hyperlink ref="BH65" r:id="rId9" xr:uid="{00000000-0004-0000-0000-000008000000}"/>
    <hyperlink ref="BH66" r:id="rId10" xr:uid="{00000000-0004-0000-0000-000009000000}"/>
    <hyperlink ref="BH67" r:id="rId11" xr:uid="{00000000-0004-0000-0000-00000A000000}"/>
    <hyperlink ref="BH68" r:id="rId12" xr:uid="{00000000-0004-0000-0000-00000B000000}"/>
    <hyperlink ref="BH69" r:id="rId13" xr:uid="{00000000-0004-0000-0000-00000C000000}"/>
    <hyperlink ref="BH70" r:id="rId14" xr:uid="{00000000-0004-0000-0000-00000D000000}"/>
    <hyperlink ref="BH71" r:id="rId15" xr:uid="{00000000-0004-0000-0000-00000E000000}"/>
    <hyperlink ref="BH76" r:id="rId16" xr:uid="{00000000-0004-0000-0000-00000F000000}"/>
    <hyperlink ref="BH79" r:id="rId17" xr:uid="{00000000-0004-0000-0000-000010000000}"/>
    <hyperlink ref="BH81" r:id="rId18" xr:uid="{00000000-0004-0000-0000-000011000000}"/>
    <hyperlink ref="BH82" r:id="rId19" xr:uid="{00000000-0004-0000-0000-000012000000}"/>
    <hyperlink ref="BH89" r:id="rId20" xr:uid="{00000000-0004-0000-0000-000013000000}"/>
    <hyperlink ref="BH90" r:id="rId21" xr:uid="{00000000-0004-0000-0000-000014000000}"/>
    <hyperlink ref="BH91" r:id="rId22" xr:uid="{00000000-0004-0000-0000-000015000000}"/>
    <hyperlink ref="BH92" r:id="rId23" xr:uid="{00000000-0004-0000-0000-000016000000}"/>
    <hyperlink ref="BH94" r:id="rId24" xr:uid="{00000000-0004-0000-0000-000017000000}"/>
    <hyperlink ref="BH95" r:id="rId25" xr:uid="{00000000-0004-0000-0000-000018000000}"/>
    <hyperlink ref="BH96" r:id="rId26" xr:uid="{00000000-0004-0000-0000-000019000000}"/>
    <hyperlink ref="BH97" r:id="rId27" xr:uid="{00000000-0004-0000-0000-00001A000000}"/>
    <hyperlink ref="BH98" r:id="rId28" xr:uid="{00000000-0004-0000-0000-00001B000000}"/>
    <hyperlink ref="BH99" r:id="rId29" xr:uid="{00000000-0004-0000-0000-00001C000000}"/>
    <hyperlink ref="BH100" r:id="rId30" xr:uid="{00000000-0004-0000-0000-00001D000000}"/>
    <hyperlink ref="BH101" r:id="rId31" xr:uid="{00000000-0004-0000-0000-00001E000000}"/>
    <hyperlink ref="BH103" r:id="rId32" xr:uid="{00000000-0004-0000-0000-00001F000000}"/>
    <hyperlink ref="BH105" r:id="rId33" xr:uid="{00000000-0004-0000-0000-000020000000}"/>
    <hyperlink ref="BH106" r:id="rId34" xr:uid="{00000000-0004-0000-0000-000021000000}"/>
    <hyperlink ref="BH108" r:id="rId35" xr:uid="{00000000-0004-0000-0000-000022000000}"/>
    <hyperlink ref="BH109" r:id="rId36" xr:uid="{00000000-0004-0000-0000-000023000000}"/>
    <hyperlink ref="BH110" r:id="rId37" xr:uid="{00000000-0004-0000-0000-000024000000}"/>
    <hyperlink ref="BH111" r:id="rId38" xr:uid="{00000000-0004-0000-0000-000025000000}"/>
    <hyperlink ref="BH112" r:id="rId39" xr:uid="{00000000-0004-0000-0000-000026000000}"/>
    <hyperlink ref="BH117" r:id="rId40" xr:uid="{00000000-0004-0000-0000-000027000000}"/>
    <hyperlink ref="BH118" r:id="rId41" xr:uid="{00000000-0004-0000-0000-000028000000}"/>
    <hyperlink ref="BH119" r:id="rId42" xr:uid="{00000000-0004-0000-0000-000029000000}"/>
    <hyperlink ref="BH120" r:id="rId43" xr:uid="{00000000-0004-0000-0000-00002A000000}"/>
    <hyperlink ref="BH121" r:id="rId44" xr:uid="{00000000-0004-0000-0000-00002B000000}"/>
    <hyperlink ref="BH122" r:id="rId45" xr:uid="{00000000-0004-0000-0000-00002C000000}"/>
    <hyperlink ref="BH123" r:id="rId46" xr:uid="{00000000-0004-0000-0000-00002D000000}"/>
    <hyperlink ref="BH124" r:id="rId47" xr:uid="{00000000-0004-0000-0000-00002E000000}"/>
    <hyperlink ref="BH125" r:id="rId48" xr:uid="{00000000-0004-0000-0000-00002F000000}"/>
    <hyperlink ref="BH136" r:id="rId49" xr:uid="{00000000-0004-0000-0000-000030000000}"/>
    <hyperlink ref="BH137" r:id="rId50" xr:uid="{00000000-0004-0000-0000-000031000000}"/>
    <hyperlink ref="BH185" r:id="rId51" xr:uid="{00000000-0004-0000-0000-000032000000}"/>
    <hyperlink ref="BH186" r:id="rId52" xr:uid="{00000000-0004-0000-0000-000033000000}"/>
    <hyperlink ref="BH189" r:id="rId53" xr:uid="{00000000-0004-0000-0000-000034000000}"/>
    <hyperlink ref="BH190" r:id="rId54" xr:uid="{00000000-0004-0000-0000-000035000000}"/>
    <hyperlink ref="BH191" r:id="rId55" xr:uid="{00000000-0004-0000-0000-000036000000}"/>
    <hyperlink ref="BH192" r:id="rId56" xr:uid="{00000000-0004-0000-0000-000037000000}"/>
    <hyperlink ref="BH180" r:id="rId57" xr:uid="{ECE85FD3-0A2C-48A8-AE93-5D27F81BCC83}"/>
    <hyperlink ref="BH183" r:id="rId58" xr:uid="{7881472D-33D5-41BD-8BA8-3311C0610D27}"/>
    <hyperlink ref="BH163" r:id="rId59" xr:uid="{3E88905D-E1EA-4F8A-91E1-7C484E2397EF}"/>
    <hyperlink ref="BH177" r:id="rId60" xr:uid="{8DBD0CD9-2983-4642-B88D-1FED857C7E0F}"/>
    <hyperlink ref="BH161" r:id="rId61" xr:uid="{66F1A5C2-077B-438A-B74D-8BC3A7A92AB5}"/>
    <hyperlink ref="BH160" r:id="rId62" xr:uid="{A19BE06F-B745-49DC-9C89-21959758B9FD}"/>
  </hyperlinks>
  <pageMargins left="0.7" right="0.7" top="0.75" bottom="0.75" header="0" footer="0"/>
  <pageSetup orientation="portrait" r:id="rId63"/>
  <legacyDrawing r:id="rId6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770A-E572-4D8E-B397-673DDB84ABEE}">
  <dimension ref="A1:C31"/>
  <sheetViews>
    <sheetView tabSelected="1" zoomScale="90" zoomScaleNormal="90" workbookViewId="0">
      <selection activeCell="B31" sqref="B2:B31"/>
    </sheetView>
  </sheetViews>
  <sheetFormatPr baseColWidth="10" defaultColWidth="16.453125" defaultRowHeight="13" x14ac:dyDescent="0.3"/>
  <cols>
    <col min="1" max="1" width="45.453125" style="982" customWidth="1"/>
    <col min="2" max="16384" width="16.453125" style="982"/>
  </cols>
  <sheetData>
    <row r="1" spans="1:3" ht="52.5" thickBot="1" x14ac:dyDescent="0.35">
      <c r="A1" s="979" t="s">
        <v>25</v>
      </c>
      <c r="B1" s="980" t="s">
        <v>36</v>
      </c>
      <c r="C1" s="981" t="s">
        <v>38</v>
      </c>
    </row>
    <row r="2" spans="1:3" x14ac:dyDescent="0.3">
      <c r="A2" s="983" t="s">
        <v>1966</v>
      </c>
      <c r="B2" s="984" t="s">
        <v>757</v>
      </c>
      <c r="C2" s="985" t="s">
        <v>757</v>
      </c>
    </row>
    <row r="3" spans="1:3" x14ac:dyDescent="0.3">
      <c r="A3" s="986" t="s">
        <v>1985</v>
      </c>
      <c r="B3" s="987">
        <v>0</v>
      </c>
      <c r="C3" s="988" t="s">
        <v>757</v>
      </c>
    </row>
    <row r="4" spans="1:3" x14ac:dyDescent="0.3">
      <c r="A4" s="989" t="s">
        <v>2000</v>
      </c>
      <c r="B4" s="987">
        <v>0</v>
      </c>
      <c r="C4" s="988">
        <v>0</v>
      </c>
    </row>
    <row r="5" spans="1:3" x14ac:dyDescent="0.3">
      <c r="A5" s="990" t="s">
        <v>2013</v>
      </c>
      <c r="B5" s="991" t="s">
        <v>757</v>
      </c>
      <c r="C5" s="988">
        <v>0</v>
      </c>
    </row>
    <row r="6" spans="1:3" x14ac:dyDescent="0.3">
      <c r="A6" s="992" t="s">
        <v>2028</v>
      </c>
      <c r="B6" s="993">
        <v>0</v>
      </c>
      <c r="C6" s="994">
        <v>0</v>
      </c>
    </row>
    <row r="7" spans="1:3" x14ac:dyDescent="0.3">
      <c r="A7" s="986" t="s">
        <v>2041</v>
      </c>
      <c r="B7" s="987">
        <v>0</v>
      </c>
      <c r="C7" s="988">
        <v>0</v>
      </c>
    </row>
    <row r="8" spans="1:3" x14ac:dyDescent="0.3">
      <c r="A8" s="992" t="s">
        <v>2054</v>
      </c>
      <c r="B8" s="993">
        <v>0</v>
      </c>
      <c r="C8" s="994">
        <v>0</v>
      </c>
    </row>
    <row r="9" spans="1:3" x14ac:dyDescent="0.3">
      <c r="A9" s="992" t="s">
        <v>2072</v>
      </c>
      <c r="B9" s="993">
        <v>1201667</v>
      </c>
      <c r="C9" s="994">
        <v>1</v>
      </c>
    </row>
    <row r="10" spans="1:3" x14ac:dyDescent="0.3">
      <c r="A10" s="986" t="s">
        <v>2084</v>
      </c>
      <c r="B10" s="987">
        <v>56089000</v>
      </c>
      <c r="C10" s="988">
        <v>1</v>
      </c>
    </row>
    <row r="11" spans="1:3" x14ac:dyDescent="0.3">
      <c r="A11" s="992" t="s">
        <v>2098</v>
      </c>
      <c r="B11" s="995" t="s">
        <v>757</v>
      </c>
      <c r="C11" s="996" t="s">
        <v>757</v>
      </c>
    </row>
    <row r="12" spans="1:3" x14ac:dyDescent="0.3">
      <c r="A12" s="997" t="s">
        <v>2107</v>
      </c>
      <c r="B12" s="987">
        <v>85399000</v>
      </c>
      <c r="C12" s="988">
        <v>1</v>
      </c>
    </row>
    <row r="13" spans="1:3" x14ac:dyDescent="0.3">
      <c r="A13" s="998" t="s">
        <v>2118</v>
      </c>
      <c r="B13" s="993">
        <v>11711671</v>
      </c>
      <c r="C13" s="994">
        <v>1</v>
      </c>
    </row>
    <row r="14" spans="1:3" x14ac:dyDescent="0.3">
      <c r="A14" s="986" t="s">
        <v>2136</v>
      </c>
      <c r="B14" s="987">
        <v>19096200</v>
      </c>
      <c r="C14" s="988">
        <v>1</v>
      </c>
    </row>
    <row r="15" spans="1:3" x14ac:dyDescent="0.3">
      <c r="A15" s="992" t="s">
        <v>2146</v>
      </c>
      <c r="B15" s="993">
        <v>0</v>
      </c>
      <c r="C15" s="994">
        <v>0</v>
      </c>
    </row>
    <row r="16" spans="1:3" x14ac:dyDescent="0.3">
      <c r="A16" s="986" t="s">
        <v>2163</v>
      </c>
      <c r="B16" s="991" t="s">
        <v>757</v>
      </c>
      <c r="C16" s="999" t="s">
        <v>757</v>
      </c>
    </row>
    <row r="17" spans="1:3" x14ac:dyDescent="0.3">
      <c r="A17" s="992" t="s">
        <v>2168</v>
      </c>
      <c r="B17" s="993">
        <v>0</v>
      </c>
      <c r="C17" s="994">
        <v>0</v>
      </c>
    </row>
    <row r="18" spans="1:3" x14ac:dyDescent="0.3">
      <c r="A18" s="986" t="s">
        <v>2179</v>
      </c>
      <c r="B18" s="991" t="s">
        <v>757</v>
      </c>
      <c r="C18" s="999" t="s">
        <v>757</v>
      </c>
    </row>
    <row r="19" spans="1:3" x14ac:dyDescent="0.3">
      <c r="A19" s="986" t="s">
        <v>2184</v>
      </c>
      <c r="B19" s="987">
        <v>0</v>
      </c>
      <c r="C19" s="988">
        <v>0</v>
      </c>
    </row>
    <row r="20" spans="1:3" x14ac:dyDescent="0.3">
      <c r="A20" s="992" t="s">
        <v>2196</v>
      </c>
      <c r="B20" s="993">
        <v>11317158.4</v>
      </c>
      <c r="C20" s="994">
        <v>16</v>
      </c>
    </row>
    <row r="21" spans="1:3" x14ac:dyDescent="0.3">
      <c r="A21" s="986" t="s">
        <v>2212</v>
      </c>
      <c r="B21" s="987">
        <v>0</v>
      </c>
      <c r="C21" s="988">
        <v>0</v>
      </c>
    </row>
    <row r="22" spans="1:3" x14ac:dyDescent="0.3">
      <c r="A22" s="992" t="s">
        <v>2226</v>
      </c>
      <c r="B22" s="993">
        <v>63019000</v>
      </c>
      <c r="C22" s="994">
        <v>1</v>
      </c>
    </row>
    <row r="23" spans="1:3" x14ac:dyDescent="0.3">
      <c r="A23" s="992" t="s">
        <v>2239</v>
      </c>
      <c r="B23" s="995" t="s">
        <v>757</v>
      </c>
      <c r="C23" s="996" t="s">
        <v>757</v>
      </c>
    </row>
    <row r="24" spans="1:3" x14ac:dyDescent="0.3">
      <c r="A24" s="992" t="s">
        <v>2246</v>
      </c>
      <c r="B24" s="993">
        <v>0</v>
      </c>
      <c r="C24" s="994">
        <v>0</v>
      </c>
    </row>
    <row r="25" spans="1:3" x14ac:dyDescent="0.3">
      <c r="A25" s="992" t="s">
        <v>2258</v>
      </c>
      <c r="B25" s="993">
        <v>2684692</v>
      </c>
      <c r="C25" s="994">
        <v>11</v>
      </c>
    </row>
    <row r="26" spans="1:3" x14ac:dyDescent="0.3">
      <c r="A26" s="1000" t="s">
        <v>2271</v>
      </c>
      <c r="B26" s="993">
        <v>0</v>
      </c>
      <c r="C26" s="994">
        <v>0</v>
      </c>
    </row>
    <row r="27" spans="1:3" x14ac:dyDescent="0.3">
      <c r="A27" s="1001" t="s">
        <v>2286</v>
      </c>
      <c r="B27" s="1002">
        <v>0</v>
      </c>
      <c r="C27" s="1003">
        <v>0</v>
      </c>
    </row>
    <row r="28" spans="1:3" x14ac:dyDescent="0.3">
      <c r="A28" s="992" t="s">
        <v>2296</v>
      </c>
      <c r="B28" s="995" t="s">
        <v>757</v>
      </c>
      <c r="C28" s="1004" t="s">
        <v>757</v>
      </c>
    </row>
    <row r="29" spans="1:3" x14ac:dyDescent="0.3">
      <c r="A29" s="1005" t="s">
        <v>2303</v>
      </c>
      <c r="B29" s="1006">
        <v>0</v>
      </c>
      <c r="C29" s="1007">
        <v>1</v>
      </c>
    </row>
    <row r="30" spans="1:3" x14ac:dyDescent="0.3">
      <c r="A30" s="986" t="s">
        <v>2325</v>
      </c>
      <c r="B30" s="987">
        <v>0</v>
      </c>
      <c r="C30" s="988">
        <v>0</v>
      </c>
    </row>
    <row r="31" spans="1:3" ht="13.5" thickBot="1" x14ac:dyDescent="0.35">
      <c r="A31" s="1008" t="s">
        <v>2335</v>
      </c>
      <c r="B31" s="1009">
        <v>3720758</v>
      </c>
      <c r="C31" s="1010">
        <v>6</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AA IV TRIMESTRE 2023</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Caicedo Marinez</dc:creator>
  <cp:keywords/>
  <dc:description/>
  <cp:lastModifiedBy>Andrea Paola Bello Vargas</cp:lastModifiedBy>
  <cp:revision/>
  <dcterms:created xsi:type="dcterms:W3CDTF">2021-05-18T14:35:57Z</dcterms:created>
  <dcterms:modified xsi:type="dcterms:W3CDTF">2024-06-21T12:29:52Z</dcterms:modified>
  <cp:category/>
  <cp:contentStatus/>
</cp:coreProperties>
</file>